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BC105422\Downloads\"/>
    </mc:Choice>
  </mc:AlternateContent>
  <xr:revisionPtr revIDLastSave="0" documentId="13_ncr:1_{AFF2E211-AFCC-4D23-B5FC-825BBC47BBC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 Power Q" sheetId="32" r:id="rId1"/>
    <sheet name="EVOLUTION QUALITE PILES BROUSSE" sheetId="15" r:id="rId2"/>
    <sheet name="PILE 04 RFA LINDT VRIDI" sheetId="14" state="hidden" r:id="rId3"/>
    <sheet name="PILE 05 RFA LINDT VRIDI" sheetId="13" state="hidden" r:id="rId4"/>
    <sheet name="PILE 21 RFA IAP VRIDI" sheetId="10" state="hidden" r:id="rId5"/>
    <sheet name="PILE 09 COH MOVIS" sheetId="9" state="hidden" r:id="rId6"/>
    <sheet name="PILE 10 COH MOVIS" sheetId="8" state="hidden" r:id="rId7"/>
    <sheet name="PILE 13 COH MOVIS" sheetId="7" state="hidden" r:id="rId8"/>
    <sheet name="PILE 23 VRIDI" sheetId="11" state="hidden" r:id="rId9"/>
    <sheet name="PILE 09  MDLZ VRIDI" sheetId="12" state="hidden" r:id="rId10"/>
    <sheet name="PILE 15 VRIDI" sheetId="18" state="hidden" r:id="rId11"/>
    <sheet name="PILE 08 VRIDI" sheetId="19" state="hidden" r:id="rId12"/>
    <sheet name="PILE 12 VRIDI" sheetId="21" state="hidden" r:id="rId13"/>
    <sheet name="PILE 10 VRIDI " sheetId="23" state="hidden" r:id="rId14"/>
    <sheet name="PILE 16 VRIDI " sheetId="25" state="hidden" r:id="rId15"/>
    <sheet name="PILE 14 VRIDI" sheetId="16" state="hidden" r:id="rId16"/>
    <sheet name="PILE 11 VRIDI " sheetId="22" state="hidden" r:id="rId17"/>
    <sheet name="PILE 13 VRIDI " sheetId="24" state="hidden" r:id="rId18"/>
    <sheet name="PILE 32 VRIDI  " sheetId="27" state="hidden" r:id="rId19"/>
    <sheet name="PILE 30 VRIDI  " sheetId="26" state="hidden" r:id="rId20"/>
  </sheets>
  <definedNames>
    <definedName name="DonnéesExternes_1" localSheetId="0" hidden="1">'Data Power Q'!$A$1:$J$3859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5" l="1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8" i="15"/>
  <c r="F139" i="15"/>
  <c r="F140" i="15"/>
  <c r="F141" i="15"/>
  <c r="F142" i="15"/>
  <c r="F143" i="15"/>
  <c r="F144" i="15"/>
  <c r="F145" i="15"/>
  <c r="G4" i="15"/>
  <c r="J4" i="15" s="1"/>
  <c r="I4" i="15" l="1"/>
  <c r="AE4" i="15"/>
  <c r="W4" i="15"/>
  <c r="O4" i="15"/>
  <c r="AD4" i="15"/>
  <c r="V4" i="15"/>
  <c r="N4" i="15"/>
  <c r="AG4" i="15"/>
  <c r="Q4" i="15"/>
  <c r="P4" i="15"/>
  <c r="AC4" i="15"/>
  <c r="T4" i="15"/>
  <c r="AA4" i="15"/>
  <c r="S4" i="15"/>
  <c r="K4" i="15"/>
  <c r="Y4" i="15"/>
  <c r="AF4" i="15"/>
  <c r="X4" i="15"/>
  <c r="U4" i="15"/>
  <c r="M4" i="15"/>
  <c r="AB4" i="15"/>
  <c r="L4" i="15"/>
  <c r="AH4" i="15"/>
  <c r="Z4" i="15"/>
  <c r="R4" i="15"/>
  <c r="AJ145" i="15"/>
  <c r="AI145" i="15"/>
  <c r="AJ144" i="15"/>
  <c r="AI144" i="15"/>
  <c r="AJ143" i="15"/>
  <c r="AI143" i="15"/>
  <c r="AJ142" i="15"/>
  <c r="AI142" i="15"/>
  <c r="AJ141" i="15"/>
  <c r="AI141" i="15"/>
  <c r="AJ140" i="15"/>
  <c r="AI140" i="15"/>
  <c r="AJ139" i="15"/>
  <c r="AI139" i="15"/>
  <c r="AJ138" i="15"/>
  <c r="AI138" i="15"/>
  <c r="AJ137" i="15"/>
  <c r="AI137" i="15"/>
  <c r="AJ136" i="15"/>
  <c r="AI136" i="15"/>
  <c r="AJ135" i="15"/>
  <c r="AI135" i="15"/>
  <c r="AJ134" i="15"/>
  <c r="AI134" i="15"/>
  <c r="AJ133" i="15"/>
  <c r="AI133" i="15"/>
  <c r="AJ132" i="15"/>
  <c r="AI132" i="15"/>
  <c r="AJ131" i="15"/>
  <c r="AI131" i="15"/>
  <c r="AJ130" i="15"/>
  <c r="AI130" i="15"/>
  <c r="AJ129" i="15"/>
  <c r="AI129" i="15"/>
  <c r="AJ128" i="15"/>
  <c r="AI128" i="15"/>
  <c r="AJ127" i="15"/>
  <c r="AI127" i="15"/>
  <c r="AJ126" i="15"/>
  <c r="AI126" i="15"/>
  <c r="AJ125" i="15"/>
  <c r="AI125" i="15"/>
  <c r="AJ124" i="15"/>
  <c r="AI124" i="15"/>
  <c r="AJ123" i="15"/>
  <c r="AI123" i="15"/>
  <c r="AJ122" i="15"/>
  <c r="AI122" i="15"/>
  <c r="AJ121" i="15"/>
  <c r="AI121" i="15"/>
  <c r="AJ120" i="15"/>
  <c r="AI120" i="15"/>
  <c r="AJ119" i="15"/>
  <c r="AI119" i="15"/>
  <c r="AJ118" i="15"/>
  <c r="AI118" i="15"/>
  <c r="AJ117" i="15"/>
  <c r="AI117" i="15"/>
  <c r="AJ116" i="15"/>
  <c r="AI116" i="15"/>
  <c r="AJ115" i="15"/>
  <c r="AI115" i="15"/>
  <c r="AJ114" i="15"/>
  <c r="AI114" i="15"/>
  <c r="AJ113" i="15"/>
  <c r="AI113" i="15"/>
  <c r="AJ112" i="15"/>
  <c r="AI112" i="15"/>
  <c r="AJ111" i="15"/>
  <c r="AI111" i="15"/>
  <c r="AJ110" i="15"/>
  <c r="AI110" i="15"/>
  <c r="AJ109" i="15"/>
  <c r="AI109" i="15"/>
  <c r="AJ108" i="15"/>
  <c r="AI108" i="15"/>
  <c r="AJ107" i="15"/>
  <c r="AI107" i="15"/>
  <c r="AJ106" i="15"/>
  <c r="AI106" i="15"/>
  <c r="AJ105" i="15"/>
  <c r="AI105" i="15"/>
  <c r="AJ104" i="15"/>
  <c r="AI104" i="15"/>
  <c r="AJ103" i="15"/>
  <c r="AI103" i="15"/>
  <c r="AJ102" i="15"/>
  <c r="AI102" i="15"/>
  <c r="AJ101" i="15"/>
  <c r="AI101" i="15"/>
  <c r="AJ100" i="15"/>
  <c r="AI100" i="15"/>
  <c r="AJ99" i="15"/>
  <c r="AI99" i="15"/>
  <c r="AJ98" i="15"/>
  <c r="AI98" i="15"/>
  <c r="AJ97" i="15"/>
  <c r="AI97" i="15"/>
  <c r="AJ96" i="15"/>
  <c r="AI96" i="15"/>
  <c r="AJ95" i="15"/>
  <c r="AI95" i="15"/>
  <c r="AJ94" i="15"/>
  <c r="AI94" i="15"/>
  <c r="AJ93" i="15"/>
  <c r="AI93" i="15"/>
  <c r="AJ92" i="15"/>
  <c r="AI92" i="15"/>
  <c r="AJ91" i="15"/>
  <c r="AI91" i="15"/>
  <c r="AJ90" i="15"/>
  <c r="AI90" i="15"/>
  <c r="AJ89" i="15"/>
  <c r="AI89" i="15"/>
  <c r="AJ88" i="15"/>
  <c r="AI88" i="15"/>
  <c r="AJ87" i="15"/>
  <c r="AI87" i="15"/>
  <c r="AJ86" i="15"/>
  <c r="AI86" i="15"/>
  <c r="AJ85" i="15"/>
  <c r="AI85" i="15"/>
  <c r="AJ84" i="15"/>
  <c r="AI84" i="15"/>
  <c r="AJ83" i="15"/>
  <c r="AI83" i="15"/>
  <c r="AJ82" i="15"/>
  <c r="AI82" i="15"/>
  <c r="AJ81" i="15"/>
  <c r="AI81" i="15"/>
  <c r="AJ80" i="15"/>
  <c r="AI80" i="15"/>
  <c r="AJ79" i="15"/>
  <c r="AI79" i="15"/>
  <c r="AJ78" i="15"/>
  <c r="AI78" i="15"/>
  <c r="AJ77" i="15"/>
  <c r="AI77" i="15"/>
  <c r="AJ76" i="15"/>
  <c r="AI76" i="15"/>
  <c r="AJ75" i="15"/>
  <c r="AI75" i="15"/>
  <c r="AJ74" i="15"/>
  <c r="AI74" i="15"/>
  <c r="AJ73" i="15"/>
  <c r="AI73" i="15"/>
  <c r="AJ72" i="15"/>
  <c r="AI72" i="15"/>
  <c r="AJ71" i="15"/>
  <c r="AI71" i="15"/>
  <c r="AJ70" i="15"/>
  <c r="AI70" i="15"/>
  <c r="AJ69" i="15"/>
  <c r="AI69" i="15"/>
  <c r="AJ68" i="15"/>
  <c r="AI68" i="15"/>
  <c r="AJ67" i="15"/>
  <c r="AI67" i="15"/>
  <c r="AJ66" i="15"/>
  <c r="AI66" i="15"/>
  <c r="AJ65" i="15"/>
  <c r="AI65" i="15"/>
  <c r="AJ64" i="15"/>
  <c r="AI64" i="15"/>
  <c r="AJ63" i="15"/>
  <c r="AI63" i="15"/>
  <c r="AJ62" i="15"/>
  <c r="AI62" i="15"/>
  <c r="AJ58" i="15"/>
  <c r="AI58" i="15"/>
  <c r="AJ57" i="15"/>
  <c r="AI57" i="15"/>
  <c r="AJ56" i="15"/>
  <c r="AI56" i="15"/>
  <c r="AJ55" i="15"/>
  <c r="AI55" i="15"/>
  <c r="AJ54" i="15"/>
  <c r="AI54" i="15"/>
  <c r="AJ53" i="15"/>
  <c r="AI53" i="15"/>
  <c r="AJ52" i="15"/>
  <c r="AI52" i="15"/>
  <c r="AJ51" i="15"/>
  <c r="AI51" i="15"/>
  <c r="AJ50" i="15"/>
  <c r="AI50" i="15"/>
  <c r="AJ49" i="15"/>
  <c r="AI49" i="15"/>
  <c r="AJ48" i="15"/>
  <c r="AI48" i="15"/>
  <c r="AJ47" i="15"/>
  <c r="AI47" i="15"/>
  <c r="AJ46" i="15"/>
  <c r="AI46" i="15"/>
  <c r="AJ45" i="15"/>
  <c r="AI45" i="15"/>
  <c r="AJ44" i="15"/>
  <c r="AI44" i="15"/>
  <c r="AJ43" i="15"/>
  <c r="AI43" i="15"/>
  <c r="AJ42" i="15"/>
  <c r="AI42" i="15"/>
  <c r="AJ41" i="15"/>
  <c r="AI41" i="15"/>
  <c r="AJ40" i="15"/>
  <c r="AI40" i="15"/>
  <c r="AJ39" i="15"/>
  <c r="AI39" i="15"/>
  <c r="AJ38" i="15"/>
  <c r="AI38" i="15"/>
  <c r="AJ37" i="15"/>
  <c r="AI37" i="15"/>
  <c r="AJ36" i="15"/>
  <c r="AI36" i="15"/>
  <c r="AJ35" i="15"/>
  <c r="AI35" i="15"/>
  <c r="AJ34" i="15"/>
  <c r="AI34" i="15"/>
  <c r="AJ33" i="15"/>
  <c r="AI33" i="15"/>
  <c r="AJ32" i="15"/>
  <c r="AI32" i="15"/>
  <c r="AJ31" i="15"/>
  <c r="AI31" i="15"/>
  <c r="AJ30" i="15"/>
  <c r="AI30" i="15"/>
  <c r="AJ29" i="15"/>
  <c r="AI29" i="15"/>
  <c r="AJ28" i="15"/>
  <c r="AI28" i="15"/>
  <c r="AJ27" i="15"/>
  <c r="AI27" i="15"/>
  <c r="AJ26" i="15"/>
  <c r="AI26" i="15"/>
  <c r="AJ25" i="15"/>
  <c r="AI25" i="15"/>
  <c r="AJ24" i="15"/>
  <c r="AI24" i="15"/>
  <c r="AJ23" i="15"/>
  <c r="AI23" i="15"/>
  <c r="AJ22" i="15"/>
  <c r="AI22" i="15"/>
  <c r="AJ21" i="15"/>
  <c r="AI21" i="15"/>
  <c r="AJ20" i="15"/>
  <c r="AI20" i="15"/>
  <c r="AJ19" i="15"/>
  <c r="AI19" i="15"/>
  <c r="AJ18" i="15"/>
  <c r="AI18" i="15"/>
  <c r="D21" i="27"/>
  <c r="AY20" i="27"/>
  <c r="AX20" i="27"/>
  <c r="AZ20" i="27" s="1"/>
  <c r="AU20" i="27"/>
  <c r="AR20" i="27"/>
  <c r="AO20" i="27"/>
  <c r="AL20" i="27"/>
  <c r="AI20" i="27"/>
  <c r="AF20" i="27"/>
  <c r="AC20" i="27"/>
  <c r="Z20" i="27"/>
  <c r="W20" i="27"/>
  <c r="T20" i="27"/>
  <c r="Q20" i="27"/>
  <c r="N20" i="27"/>
  <c r="K20" i="27"/>
  <c r="H20" i="27"/>
  <c r="AY19" i="27"/>
  <c r="AX19" i="27"/>
  <c r="AZ19" i="27" s="1"/>
  <c r="AT19" i="27"/>
  <c r="AS19" i="27"/>
  <c r="AR19" i="27"/>
  <c r="AO19" i="27"/>
  <c r="AL19" i="27"/>
  <c r="AI19" i="27"/>
  <c r="AF19" i="27"/>
  <c r="AC19" i="27"/>
  <c r="Z19" i="27"/>
  <c r="W19" i="27"/>
  <c r="T19" i="27"/>
  <c r="Q19" i="27"/>
  <c r="N19" i="27"/>
  <c r="K19" i="27"/>
  <c r="H19" i="27"/>
  <c r="AY18" i="27"/>
  <c r="AX18" i="27"/>
  <c r="AZ18" i="27" s="1"/>
  <c r="AT18" i="27"/>
  <c r="AS18" i="27"/>
  <c r="AR18" i="27"/>
  <c r="AO18" i="27"/>
  <c r="AL18" i="27"/>
  <c r="AI18" i="27"/>
  <c r="AF18" i="27"/>
  <c r="AC18" i="27"/>
  <c r="Z18" i="27"/>
  <c r="W18" i="27"/>
  <c r="T18" i="27"/>
  <c r="Q18" i="27"/>
  <c r="N18" i="27"/>
  <c r="K18" i="27"/>
  <c r="H18" i="27"/>
  <c r="AY17" i="27"/>
  <c r="AX17" i="27"/>
  <c r="AZ17" i="27" s="1"/>
  <c r="AT17" i="27"/>
  <c r="AS17" i="27"/>
  <c r="AR17" i="27"/>
  <c r="AO17" i="27"/>
  <c r="AL17" i="27"/>
  <c r="AI17" i="27"/>
  <c r="AF17" i="27"/>
  <c r="AC17" i="27"/>
  <c r="Z17" i="27"/>
  <c r="W17" i="27"/>
  <c r="T17" i="27"/>
  <c r="Q17" i="27"/>
  <c r="N17" i="27"/>
  <c r="K17" i="27"/>
  <c r="H17" i="27"/>
  <c r="AY16" i="27"/>
  <c r="AX16" i="27"/>
  <c r="AZ16" i="27" s="1"/>
  <c r="AT16" i="27"/>
  <c r="AS16" i="27"/>
  <c r="AR16" i="27"/>
  <c r="AO16" i="27"/>
  <c r="AL16" i="27"/>
  <c r="AI16" i="27"/>
  <c r="AF16" i="27"/>
  <c r="AC16" i="27"/>
  <c r="Z16" i="27"/>
  <c r="W16" i="27"/>
  <c r="T16" i="27"/>
  <c r="Q16" i="27"/>
  <c r="N16" i="27"/>
  <c r="K16" i="27"/>
  <c r="H16" i="27"/>
  <c r="AY15" i="27"/>
  <c r="AX15" i="27"/>
  <c r="AZ15" i="27" s="1"/>
  <c r="AT15" i="27"/>
  <c r="AS15" i="27"/>
  <c r="AR15" i="27"/>
  <c r="AO15" i="27"/>
  <c r="AL15" i="27"/>
  <c r="AI15" i="27"/>
  <c r="AF15" i="27"/>
  <c r="AC15" i="27"/>
  <c r="Z15" i="27"/>
  <c r="W15" i="27"/>
  <c r="T15" i="27"/>
  <c r="Q15" i="27"/>
  <c r="N15" i="27"/>
  <c r="K15" i="27"/>
  <c r="H15" i="27"/>
  <c r="AY14" i="27"/>
  <c r="AX14" i="27"/>
  <c r="AZ14" i="27" s="1"/>
  <c r="AT14" i="27"/>
  <c r="AS14" i="27"/>
  <c r="AR14" i="27"/>
  <c r="AO14" i="27"/>
  <c r="AL14" i="27"/>
  <c r="AI14" i="27"/>
  <c r="AF14" i="27"/>
  <c r="AC14" i="27"/>
  <c r="Z14" i="27"/>
  <c r="W14" i="27"/>
  <c r="T14" i="27"/>
  <c r="Q14" i="27"/>
  <c r="N14" i="27"/>
  <c r="K14" i="27"/>
  <c r="H14" i="27"/>
  <c r="AY13" i="27"/>
  <c r="AX13" i="27"/>
  <c r="AZ13" i="27" s="1"/>
  <c r="AT13" i="27"/>
  <c r="AS13" i="27"/>
  <c r="AR13" i="27"/>
  <c r="AO13" i="27"/>
  <c r="AL13" i="27"/>
  <c r="AI13" i="27"/>
  <c r="AF13" i="27"/>
  <c r="AC13" i="27"/>
  <c r="Z13" i="27"/>
  <c r="W13" i="27"/>
  <c r="T13" i="27"/>
  <c r="Q13" i="27"/>
  <c r="N13" i="27"/>
  <c r="K13" i="27"/>
  <c r="H13" i="27"/>
  <c r="AY12" i="27"/>
  <c r="AX12" i="27"/>
  <c r="AZ12" i="27" s="1"/>
  <c r="AT12" i="27"/>
  <c r="AS12" i="27"/>
  <c r="AR12" i="27"/>
  <c r="AO12" i="27"/>
  <c r="AL12" i="27"/>
  <c r="AI12" i="27"/>
  <c r="AF12" i="27"/>
  <c r="AC12" i="27"/>
  <c r="Z12" i="27"/>
  <c r="W12" i="27"/>
  <c r="T12" i="27"/>
  <c r="Q12" i="27"/>
  <c r="N12" i="27"/>
  <c r="K12" i="27"/>
  <c r="H12" i="27"/>
  <c r="AY11" i="27"/>
  <c r="AX11" i="27"/>
  <c r="AZ11" i="27" s="1"/>
  <c r="AT11" i="27"/>
  <c r="AS11" i="27"/>
  <c r="AR11" i="27"/>
  <c r="AO11" i="27"/>
  <c r="AL11" i="27"/>
  <c r="AI11" i="27"/>
  <c r="AF11" i="27"/>
  <c r="AC11" i="27"/>
  <c r="Z11" i="27"/>
  <c r="W11" i="27"/>
  <c r="T11" i="27"/>
  <c r="Q11" i="27"/>
  <c r="N11" i="27"/>
  <c r="K11" i="27"/>
  <c r="H11" i="27"/>
  <c r="AY10" i="27"/>
  <c r="AX10" i="27"/>
  <c r="AZ10" i="27" s="1"/>
  <c r="AT10" i="27"/>
  <c r="AS10" i="27"/>
  <c r="AR10" i="27"/>
  <c r="AO10" i="27"/>
  <c r="AL10" i="27"/>
  <c r="AI10" i="27"/>
  <c r="AF10" i="27"/>
  <c r="AC10" i="27"/>
  <c r="Z10" i="27"/>
  <c r="W10" i="27"/>
  <c r="T10" i="27"/>
  <c r="Q10" i="27"/>
  <c r="N10" i="27"/>
  <c r="K10" i="27"/>
  <c r="H10" i="27"/>
  <c r="AY9" i="27"/>
  <c r="AX9" i="27"/>
  <c r="AZ9" i="27" s="1"/>
  <c r="AT9" i="27"/>
  <c r="AS9" i="27"/>
  <c r="AR9" i="27"/>
  <c r="AO9" i="27"/>
  <c r="AL9" i="27"/>
  <c r="AI9" i="27"/>
  <c r="AF9" i="27"/>
  <c r="AC9" i="27"/>
  <c r="Z9" i="27"/>
  <c r="W9" i="27"/>
  <c r="T9" i="27"/>
  <c r="Q9" i="27"/>
  <c r="N9" i="27"/>
  <c r="K9" i="27"/>
  <c r="H9" i="27"/>
  <c r="AY8" i="27"/>
  <c r="AX8" i="27"/>
  <c r="AZ8" i="27" s="1"/>
  <c r="AT8" i="27"/>
  <c r="AS8" i="27"/>
  <c r="AR8" i="27"/>
  <c r="AO8" i="27"/>
  <c r="AL8" i="27"/>
  <c r="AI8" i="27"/>
  <c r="AF8" i="27"/>
  <c r="AC8" i="27"/>
  <c r="Z8" i="27"/>
  <c r="W8" i="27"/>
  <c r="T8" i="27"/>
  <c r="Q8" i="27"/>
  <c r="N8" i="27"/>
  <c r="K8" i="27"/>
  <c r="H8" i="27"/>
  <c r="AY7" i="27"/>
  <c r="AX7" i="27"/>
  <c r="AZ7" i="27" s="1"/>
  <c r="AT7" i="27"/>
  <c r="AS7" i="27"/>
  <c r="AR7" i="27"/>
  <c r="AO7" i="27"/>
  <c r="AL7" i="27"/>
  <c r="AI7" i="27"/>
  <c r="AF7" i="27"/>
  <c r="AC7" i="27"/>
  <c r="Z7" i="27"/>
  <c r="W7" i="27"/>
  <c r="T7" i="27"/>
  <c r="Q7" i="27"/>
  <c r="N7" i="27"/>
  <c r="K7" i="27"/>
  <c r="H7" i="27"/>
  <c r="AF11" i="26"/>
  <c r="AF12" i="26"/>
  <c r="AF13" i="26"/>
  <c r="AF14" i="26"/>
  <c r="AF15" i="26"/>
  <c r="AF16" i="26"/>
  <c r="AF17" i="26"/>
  <c r="AF18" i="26"/>
  <c r="H11" i="26"/>
  <c r="H12" i="26"/>
  <c r="H13" i="26"/>
  <c r="H14" i="26"/>
  <c r="H15" i="26"/>
  <c r="H16" i="26"/>
  <c r="H17" i="26"/>
  <c r="H18" i="26"/>
  <c r="K11" i="26"/>
  <c r="K12" i="26"/>
  <c r="K13" i="26"/>
  <c r="K14" i="26"/>
  <c r="K15" i="26"/>
  <c r="K16" i="26"/>
  <c r="K17" i="26"/>
  <c r="K18" i="26"/>
  <c r="N11" i="26"/>
  <c r="N12" i="26"/>
  <c r="N13" i="26"/>
  <c r="N14" i="26"/>
  <c r="N15" i="26"/>
  <c r="N16" i="26"/>
  <c r="N17" i="26"/>
  <c r="N18" i="26"/>
  <c r="Q11" i="26"/>
  <c r="Q12" i="26"/>
  <c r="Q13" i="26"/>
  <c r="Q14" i="26"/>
  <c r="Q15" i="26"/>
  <c r="Q16" i="26"/>
  <c r="Q17" i="26"/>
  <c r="Q18" i="26"/>
  <c r="T11" i="26"/>
  <c r="T12" i="26"/>
  <c r="T13" i="26"/>
  <c r="T14" i="26"/>
  <c r="T15" i="26"/>
  <c r="T16" i="26"/>
  <c r="T17" i="26"/>
  <c r="T18" i="26"/>
  <c r="W11" i="26"/>
  <c r="W12" i="26"/>
  <c r="W13" i="26"/>
  <c r="W14" i="26"/>
  <c r="W15" i="26"/>
  <c r="W16" i="26"/>
  <c r="W17" i="26"/>
  <c r="W18" i="26"/>
  <c r="Z11" i="26"/>
  <c r="Z12" i="26"/>
  <c r="Z13" i="26"/>
  <c r="Z14" i="26"/>
  <c r="Z15" i="26"/>
  <c r="Z16" i="26"/>
  <c r="Z17" i="26"/>
  <c r="Z18" i="26"/>
  <c r="AC11" i="26"/>
  <c r="AC12" i="26"/>
  <c r="AC13" i="26"/>
  <c r="AC14" i="26"/>
  <c r="AC15" i="26"/>
  <c r="AC16" i="26"/>
  <c r="AC17" i="26"/>
  <c r="AC18" i="26"/>
  <c r="AI11" i="26"/>
  <c r="AI12" i="26"/>
  <c r="AI13" i="26"/>
  <c r="AI14" i="26"/>
  <c r="AI15" i="26"/>
  <c r="AI16" i="26"/>
  <c r="AI17" i="26"/>
  <c r="AI18" i="26"/>
  <c r="AL11" i="26"/>
  <c r="AL12" i="26"/>
  <c r="AL13" i="26"/>
  <c r="AL14" i="26"/>
  <c r="AL15" i="26"/>
  <c r="AL16" i="26"/>
  <c r="AL17" i="26"/>
  <c r="AL18" i="26"/>
  <c r="AO11" i="26"/>
  <c r="AO12" i="26"/>
  <c r="AO13" i="26"/>
  <c r="AO14" i="26"/>
  <c r="AO15" i="26"/>
  <c r="AO16" i="26"/>
  <c r="AO17" i="26"/>
  <c r="AO18" i="26"/>
  <c r="AR11" i="26"/>
  <c r="AR12" i="26"/>
  <c r="AR13" i="26"/>
  <c r="AR14" i="26"/>
  <c r="AR15" i="26"/>
  <c r="AR16" i="26"/>
  <c r="AR17" i="26"/>
  <c r="AR18" i="26"/>
  <c r="AS11" i="26"/>
  <c r="AT11" i="26"/>
  <c r="AU11" i="26"/>
  <c r="AS12" i="26"/>
  <c r="AT12" i="26"/>
  <c r="AU12" i="26"/>
  <c r="AS13" i="26"/>
  <c r="AT13" i="26"/>
  <c r="AU13" i="26"/>
  <c r="AS14" i="26"/>
  <c r="AT14" i="26"/>
  <c r="AU14" i="26"/>
  <c r="AS15" i="26"/>
  <c r="AT15" i="26"/>
  <c r="AU15" i="26"/>
  <c r="AS16" i="26"/>
  <c r="AT16" i="26"/>
  <c r="AU16" i="26"/>
  <c r="AS17" i="26"/>
  <c r="AT17" i="26"/>
  <c r="AU17" i="26"/>
  <c r="AS18" i="26"/>
  <c r="AT18" i="26"/>
  <c r="AU18" i="26"/>
  <c r="AX10" i="26"/>
  <c r="AX11" i="26"/>
  <c r="AY11" i="26"/>
  <c r="AZ11" i="26"/>
  <c r="AX12" i="26"/>
  <c r="AY12" i="26"/>
  <c r="AZ12" i="26"/>
  <c r="AX13" i="26"/>
  <c r="AY13" i="26"/>
  <c r="AZ13" i="26"/>
  <c r="AX14" i="26"/>
  <c r="AY14" i="26"/>
  <c r="AZ14" i="26"/>
  <c r="AX15" i="26"/>
  <c r="AY15" i="26"/>
  <c r="AZ15" i="26"/>
  <c r="AX16" i="26"/>
  <c r="AY16" i="26"/>
  <c r="AZ16" i="26"/>
  <c r="AX17" i="26"/>
  <c r="AY17" i="26"/>
  <c r="AZ17" i="26"/>
  <c r="AX18" i="26"/>
  <c r="AY18" i="26"/>
  <c r="AZ18" i="26"/>
  <c r="AX12" i="18"/>
  <c r="AX11" i="24"/>
  <c r="AY11" i="24"/>
  <c r="AZ11" i="24"/>
  <c r="H11" i="24"/>
  <c r="K11" i="24"/>
  <c r="N11" i="24"/>
  <c r="Q11" i="24"/>
  <c r="T11" i="24"/>
  <c r="W11" i="24"/>
  <c r="Z11" i="24"/>
  <c r="AC11" i="24"/>
  <c r="AF11" i="24"/>
  <c r="AI11" i="24"/>
  <c r="AL11" i="24"/>
  <c r="AO11" i="24"/>
  <c r="AU11" i="24"/>
  <c r="AS11" i="24"/>
  <c r="AT11" i="24"/>
  <c r="D20" i="26"/>
  <c r="AY19" i="26"/>
  <c r="AX19" i="26"/>
  <c r="AZ19" i="26" s="1"/>
  <c r="AU19" i="26"/>
  <c r="AR19" i="26"/>
  <c r="AO19" i="26"/>
  <c r="AL19" i="26"/>
  <c r="AI19" i="26"/>
  <c r="AF19" i="26"/>
  <c r="AC19" i="26"/>
  <c r="Z19" i="26"/>
  <c r="W19" i="26"/>
  <c r="T19" i="26"/>
  <c r="Q19" i="26"/>
  <c r="N19" i="26"/>
  <c r="K19" i="26"/>
  <c r="H19" i="26"/>
  <c r="AY10" i="26"/>
  <c r="AZ10" i="26"/>
  <c r="AT10" i="26"/>
  <c r="AS10" i="26"/>
  <c r="AR10" i="26"/>
  <c r="AO10" i="26"/>
  <c r="AL10" i="26"/>
  <c r="AI10" i="26"/>
  <c r="AF10" i="26"/>
  <c r="AC10" i="26"/>
  <c r="Z10" i="26"/>
  <c r="W10" i="26"/>
  <c r="T10" i="26"/>
  <c r="Q10" i="26"/>
  <c r="N10" i="26"/>
  <c r="K10" i="26"/>
  <c r="H10" i="26"/>
  <c r="AY9" i="26"/>
  <c r="AX9" i="26"/>
  <c r="AZ9" i="26" s="1"/>
  <c r="AT9" i="26"/>
  <c r="AS9" i="26"/>
  <c r="AR9" i="26"/>
  <c r="AO9" i="26"/>
  <c r="AL9" i="26"/>
  <c r="AI9" i="26"/>
  <c r="AF9" i="26"/>
  <c r="AC9" i="26"/>
  <c r="Z9" i="26"/>
  <c r="W9" i="26"/>
  <c r="T9" i="26"/>
  <c r="Q9" i="26"/>
  <c r="N9" i="26"/>
  <c r="K9" i="26"/>
  <c r="H9" i="26"/>
  <c r="AY8" i="26"/>
  <c r="AX8" i="26"/>
  <c r="AZ8" i="26" s="1"/>
  <c r="AT8" i="26"/>
  <c r="AS8" i="26"/>
  <c r="AR8" i="26"/>
  <c r="AO8" i="26"/>
  <c r="AL8" i="26"/>
  <c r="AI8" i="26"/>
  <c r="AF8" i="26"/>
  <c r="AC8" i="26"/>
  <c r="Z8" i="26"/>
  <c r="W8" i="26"/>
  <c r="T8" i="26"/>
  <c r="Q8" i="26"/>
  <c r="N8" i="26"/>
  <c r="K8" i="26"/>
  <c r="H8" i="26"/>
  <c r="AY7" i="26"/>
  <c r="AY20" i="26" s="1"/>
  <c r="AX7" i="26"/>
  <c r="AT7" i="26"/>
  <c r="AS7" i="26"/>
  <c r="AS20" i="26" s="1"/>
  <c r="AR7" i="26"/>
  <c r="AR20" i="26" s="1"/>
  <c r="AO7" i="26"/>
  <c r="AO20" i="26" s="1"/>
  <c r="AL7" i="26"/>
  <c r="AL20" i="26" s="1"/>
  <c r="AI7" i="26"/>
  <c r="AI20" i="26" s="1"/>
  <c r="AF7" i="26"/>
  <c r="AF20" i="26" s="1"/>
  <c r="AC7" i="26"/>
  <c r="AC20" i="26" s="1"/>
  <c r="Z7" i="26"/>
  <c r="Z20" i="26" s="1"/>
  <c r="W7" i="26"/>
  <c r="W20" i="26" s="1"/>
  <c r="T7" i="26"/>
  <c r="T20" i="26" s="1"/>
  <c r="Q7" i="26"/>
  <c r="Q20" i="26" s="1"/>
  <c r="N7" i="26"/>
  <c r="N20" i="26" s="1"/>
  <c r="K7" i="26"/>
  <c r="K20" i="26" s="1"/>
  <c r="H7" i="26"/>
  <c r="H20" i="26" s="1"/>
  <c r="D19" i="25"/>
  <c r="AY18" i="25"/>
  <c r="AX18" i="25"/>
  <c r="AZ18" i="25" s="1"/>
  <c r="AU18" i="25"/>
  <c r="AR18" i="25"/>
  <c r="AO18" i="25"/>
  <c r="AL18" i="25"/>
  <c r="AI18" i="25"/>
  <c r="AF18" i="25"/>
  <c r="AC18" i="25"/>
  <c r="Z18" i="25"/>
  <c r="W18" i="25"/>
  <c r="T18" i="25"/>
  <c r="Q18" i="25"/>
  <c r="N18" i="25"/>
  <c r="K18" i="25"/>
  <c r="H18" i="25"/>
  <c r="AY10" i="25"/>
  <c r="AX10" i="25"/>
  <c r="AZ10" i="25" s="1"/>
  <c r="AT10" i="25"/>
  <c r="AS10" i="25"/>
  <c r="AR10" i="25"/>
  <c r="AO10" i="25"/>
  <c r="AL10" i="25"/>
  <c r="AI10" i="25"/>
  <c r="AF10" i="25"/>
  <c r="AC10" i="25"/>
  <c r="Z10" i="25"/>
  <c r="W10" i="25"/>
  <c r="T10" i="25"/>
  <c r="Q10" i="25"/>
  <c r="N10" i="25"/>
  <c r="K10" i="25"/>
  <c r="H10" i="25"/>
  <c r="AY9" i="25"/>
  <c r="AX9" i="25"/>
  <c r="AZ9" i="25" s="1"/>
  <c r="AT9" i="25"/>
  <c r="AS9" i="25"/>
  <c r="AR9" i="25"/>
  <c r="AO9" i="25"/>
  <c r="AL9" i="25"/>
  <c r="AI9" i="25"/>
  <c r="AF9" i="25"/>
  <c r="AC9" i="25"/>
  <c r="Z9" i="25"/>
  <c r="W9" i="25"/>
  <c r="T9" i="25"/>
  <c r="Q9" i="25"/>
  <c r="N9" i="25"/>
  <c r="K9" i="25"/>
  <c r="H9" i="25"/>
  <c r="AY8" i="25"/>
  <c r="AX8" i="25"/>
  <c r="AZ8" i="25" s="1"/>
  <c r="AT8" i="25"/>
  <c r="AS8" i="25"/>
  <c r="AR8" i="25"/>
  <c r="AO8" i="25"/>
  <c r="AL8" i="25"/>
  <c r="AI8" i="25"/>
  <c r="AF8" i="25"/>
  <c r="AC8" i="25"/>
  <c r="Z8" i="25"/>
  <c r="W8" i="25"/>
  <c r="T8" i="25"/>
  <c r="Q8" i="25"/>
  <c r="N8" i="25"/>
  <c r="K8" i="25"/>
  <c r="H8" i="25"/>
  <c r="AY7" i="25"/>
  <c r="AY19" i="25" s="1"/>
  <c r="AX7" i="25"/>
  <c r="AT7" i="25"/>
  <c r="AS7" i="25"/>
  <c r="AS19" i="25" s="1"/>
  <c r="AR7" i="25"/>
  <c r="AR19" i="25" s="1"/>
  <c r="AO7" i="25"/>
  <c r="AO19" i="25" s="1"/>
  <c r="AL7" i="25"/>
  <c r="AL19" i="25" s="1"/>
  <c r="AI7" i="25"/>
  <c r="AI19" i="25" s="1"/>
  <c r="AF7" i="25"/>
  <c r="AF19" i="25" s="1"/>
  <c r="AC7" i="25"/>
  <c r="AC19" i="25" s="1"/>
  <c r="Z7" i="25"/>
  <c r="Z19" i="25" s="1"/>
  <c r="W7" i="25"/>
  <c r="W19" i="25" s="1"/>
  <c r="T7" i="25"/>
  <c r="T19" i="25" s="1"/>
  <c r="Q7" i="25"/>
  <c r="Q19" i="25" s="1"/>
  <c r="N7" i="25"/>
  <c r="N19" i="25" s="1"/>
  <c r="K7" i="25"/>
  <c r="K19" i="25" s="1"/>
  <c r="H7" i="25"/>
  <c r="H19" i="25" s="1"/>
  <c r="D19" i="24"/>
  <c r="AY18" i="24"/>
  <c r="AX18" i="24"/>
  <c r="AZ18" i="24" s="1"/>
  <c r="AU18" i="24"/>
  <c r="AR18" i="24"/>
  <c r="AO18" i="24"/>
  <c r="AL18" i="24"/>
  <c r="AI18" i="24"/>
  <c r="AF18" i="24"/>
  <c r="AC18" i="24"/>
  <c r="Z18" i="24"/>
  <c r="W18" i="24"/>
  <c r="T18" i="24"/>
  <c r="Q18" i="24"/>
  <c r="N18" i="24"/>
  <c r="K18" i="24"/>
  <c r="H18" i="24"/>
  <c r="AY10" i="24"/>
  <c r="AX10" i="24"/>
  <c r="AZ10" i="24" s="1"/>
  <c r="AT10" i="24"/>
  <c r="AS10" i="24"/>
  <c r="AR10" i="24"/>
  <c r="AO10" i="24"/>
  <c r="AL10" i="24"/>
  <c r="AI10" i="24"/>
  <c r="AF10" i="24"/>
  <c r="AC10" i="24"/>
  <c r="Z10" i="24"/>
  <c r="W10" i="24"/>
  <c r="T10" i="24"/>
  <c r="Q10" i="24"/>
  <c r="N10" i="24"/>
  <c r="K10" i="24"/>
  <c r="H10" i="24"/>
  <c r="AY9" i="24"/>
  <c r="AX9" i="24"/>
  <c r="AZ9" i="24" s="1"/>
  <c r="AT9" i="24"/>
  <c r="AS9" i="24"/>
  <c r="AR9" i="24"/>
  <c r="AO9" i="24"/>
  <c r="AL9" i="24"/>
  <c r="AI9" i="24"/>
  <c r="AF9" i="24"/>
  <c r="AC9" i="24"/>
  <c r="Z9" i="24"/>
  <c r="W9" i="24"/>
  <c r="T9" i="24"/>
  <c r="Q9" i="24"/>
  <c r="N9" i="24"/>
  <c r="K9" i="24"/>
  <c r="H9" i="24"/>
  <c r="AY8" i="24"/>
  <c r="AX8" i="24"/>
  <c r="AZ8" i="24" s="1"/>
  <c r="AT8" i="24"/>
  <c r="AS8" i="24"/>
  <c r="AR8" i="24"/>
  <c r="AO8" i="24"/>
  <c r="AL8" i="24"/>
  <c r="AI8" i="24"/>
  <c r="AF8" i="24"/>
  <c r="AC8" i="24"/>
  <c r="Z8" i="24"/>
  <c r="W8" i="24"/>
  <c r="T8" i="24"/>
  <c r="Q8" i="24"/>
  <c r="N8" i="24"/>
  <c r="K8" i="24"/>
  <c r="H8" i="24"/>
  <c r="AY7" i="24"/>
  <c r="AY19" i="24" s="1"/>
  <c r="AX7" i="24"/>
  <c r="AT7" i="24"/>
  <c r="AS7" i="24"/>
  <c r="AS19" i="24" s="1"/>
  <c r="AR7" i="24"/>
  <c r="AR19" i="24" s="1"/>
  <c r="AO7" i="24"/>
  <c r="AO19" i="24" s="1"/>
  <c r="AL7" i="24"/>
  <c r="AL19" i="24" s="1"/>
  <c r="AI7" i="24"/>
  <c r="AI19" i="24" s="1"/>
  <c r="AF7" i="24"/>
  <c r="AF19" i="24" s="1"/>
  <c r="AC7" i="24"/>
  <c r="AC19" i="24" s="1"/>
  <c r="Z7" i="24"/>
  <c r="Z19" i="24" s="1"/>
  <c r="W7" i="24"/>
  <c r="W19" i="24" s="1"/>
  <c r="T7" i="24"/>
  <c r="T19" i="24" s="1"/>
  <c r="Q7" i="24"/>
  <c r="Q19" i="24" s="1"/>
  <c r="N7" i="24"/>
  <c r="N19" i="24" s="1"/>
  <c r="K7" i="24"/>
  <c r="K19" i="24" s="1"/>
  <c r="H7" i="24"/>
  <c r="H19" i="24" s="1"/>
  <c r="AS11" i="18"/>
  <c r="AT11" i="18"/>
  <c r="AS12" i="18"/>
  <c r="AT12" i="18"/>
  <c r="D18" i="23"/>
  <c r="AY17" i="23"/>
  <c r="AX17" i="23"/>
  <c r="AZ17" i="23" s="1"/>
  <c r="AU17" i="23"/>
  <c r="AR17" i="23"/>
  <c r="AO17" i="23"/>
  <c r="AL17" i="23"/>
  <c r="AI17" i="23"/>
  <c r="AF17" i="23"/>
  <c r="AC17" i="23"/>
  <c r="Z17" i="23"/>
  <c r="W17" i="23"/>
  <c r="T17" i="23"/>
  <c r="Q17" i="23"/>
  <c r="N17" i="23"/>
  <c r="K17" i="23"/>
  <c r="H17" i="23"/>
  <c r="AY15" i="23"/>
  <c r="AX15" i="23"/>
  <c r="AZ15" i="23" s="1"/>
  <c r="AT15" i="23"/>
  <c r="AS15" i="23"/>
  <c r="AR15" i="23"/>
  <c r="AO15" i="23"/>
  <c r="AL15" i="23"/>
  <c r="AI15" i="23"/>
  <c r="AF15" i="23"/>
  <c r="AC15" i="23"/>
  <c r="Z15" i="23"/>
  <c r="W15" i="23"/>
  <c r="T15" i="23"/>
  <c r="Q15" i="23"/>
  <c r="N15" i="23"/>
  <c r="K15" i="23"/>
  <c r="H15" i="23"/>
  <c r="AY14" i="23"/>
  <c r="AX14" i="23"/>
  <c r="AZ14" i="23" s="1"/>
  <c r="AT14" i="23"/>
  <c r="AS14" i="23"/>
  <c r="AR14" i="23"/>
  <c r="AO14" i="23"/>
  <c r="AL14" i="23"/>
  <c r="AI14" i="23"/>
  <c r="AF14" i="23"/>
  <c r="AC14" i="23"/>
  <c r="Z14" i="23"/>
  <c r="W14" i="23"/>
  <c r="T14" i="23"/>
  <c r="Q14" i="23"/>
  <c r="N14" i="23"/>
  <c r="K14" i="23"/>
  <c r="H14" i="23"/>
  <c r="AY13" i="23"/>
  <c r="AX13" i="23"/>
  <c r="AZ13" i="23" s="1"/>
  <c r="AT13" i="23"/>
  <c r="AS13" i="23"/>
  <c r="AR13" i="23"/>
  <c r="AO13" i="23"/>
  <c r="AL13" i="23"/>
  <c r="AI13" i="23"/>
  <c r="AF13" i="23"/>
  <c r="AC13" i="23"/>
  <c r="Z13" i="23"/>
  <c r="W13" i="23"/>
  <c r="T13" i="23"/>
  <c r="Q13" i="23"/>
  <c r="N13" i="23"/>
  <c r="K13" i="23"/>
  <c r="H13" i="23"/>
  <c r="AY12" i="23"/>
  <c r="AX12" i="23"/>
  <c r="AZ12" i="23" s="1"/>
  <c r="AT12" i="23"/>
  <c r="AS12" i="23"/>
  <c r="AR12" i="23"/>
  <c r="AO12" i="23"/>
  <c r="AL12" i="23"/>
  <c r="AI12" i="23"/>
  <c r="AF12" i="23"/>
  <c r="AC12" i="23"/>
  <c r="Z12" i="23"/>
  <c r="W12" i="23"/>
  <c r="T12" i="23"/>
  <c r="Q12" i="23"/>
  <c r="N12" i="23"/>
  <c r="K12" i="23"/>
  <c r="H12" i="23"/>
  <c r="AY11" i="23"/>
  <c r="AX11" i="23"/>
  <c r="AZ11" i="23" s="1"/>
  <c r="AT11" i="23"/>
  <c r="AS11" i="23"/>
  <c r="AR11" i="23"/>
  <c r="AO11" i="23"/>
  <c r="AL11" i="23"/>
  <c r="AI11" i="23"/>
  <c r="AF11" i="23"/>
  <c r="AC11" i="23"/>
  <c r="Z11" i="23"/>
  <c r="W11" i="23"/>
  <c r="T11" i="23"/>
  <c r="N11" i="23"/>
  <c r="K11" i="23"/>
  <c r="H11" i="23"/>
  <c r="AY10" i="23"/>
  <c r="AX10" i="23"/>
  <c r="AZ10" i="23" s="1"/>
  <c r="AT10" i="23"/>
  <c r="AS10" i="23"/>
  <c r="AR10" i="23"/>
  <c r="AO10" i="23"/>
  <c r="AL10" i="23"/>
  <c r="AI10" i="23"/>
  <c r="AF10" i="23"/>
  <c r="AC10" i="23"/>
  <c r="Z10" i="23"/>
  <c r="W10" i="23"/>
  <c r="T10" i="23"/>
  <c r="Q10" i="23"/>
  <c r="N10" i="23"/>
  <c r="K10" i="23"/>
  <c r="H10" i="23"/>
  <c r="AY9" i="23"/>
  <c r="AX9" i="23"/>
  <c r="AZ9" i="23" s="1"/>
  <c r="AT9" i="23"/>
  <c r="AS9" i="23"/>
  <c r="AR9" i="23"/>
  <c r="AO9" i="23"/>
  <c r="AL9" i="23"/>
  <c r="AI9" i="23"/>
  <c r="AF9" i="23"/>
  <c r="AC9" i="23"/>
  <c r="Z9" i="23"/>
  <c r="W9" i="23"/>
  <c r="T9" i="23"/>
  <c r="Q9" i="23"/>
  <c r="N9" i="23"/>
  <c r="K9" i="23"/>
  <c r="H9" i="23"/>
  <c r="AY8" i="23"/>
  <c r="AX8" i="23"/>
  <c r="AZ8" i="23" s="1"/>
  <c r="AT8" i="23"/>
  <c r="AS8" i="23"/>
  <c r="AR8" i="23"/>
  <c r="AO8" i="23"/>
  <c r="AL8" i="23"/>
  <c r="AI8" i="23"/>
  <c r="AF8" i="23"/>
  <c r="AC8" i="23"/>
  <c r="Z8" i="23"/>
  <c r="W8" i="23"/>
  <c r="T8" i="23"/>
  <c r="Q8" i="23"/>
  <c r="N8" i="23"/>
  <c r="K8" i="23"/>
  <c r="H8" i="23"/>
  <c r="AY7" i="23"/>
  <c r="AX7" i="23"/>
  <c r="AZ7" i="23" s="1"/>
  <c r="AT7" i="23"/>
  <c r="AS7" i="23"/>
  <c r="AR7" i="23"/>
  <c r="AO7" i="23"/>
  <c r="AL7" i="23"/>
  <c r="AI7" i="23"/>
  <c r="AF7" i="23"/>
  <c r="AC7" i="23"/>
  <c r="Z7" i="23"/>
  <c r="W7" i="23"/>
  <c r="T7" i="23"/>
  <c r="Q7" i="23"/>
  <c r="Q18" i="23" s="1"/>
  <c r="N7" i="23"/>
  <c r="K7" i="23"/>
  <c r="H7" i="23"/>
  <c r="D19" i="22"/>
  <c r="AY18" i="22"/>
  <c r="AX18" i="22"/>
  <c r="AZ18" i="22" s="1"/>
  <c r="AU18" i="22"/>
  <c r="AR18" i="22"/>
  <c r="AO18" i="22"/>
  <c r="AL18" i="22"/>
  <c r="AI18" i="22"/>
  <c r="AF18" i="22"/>
  <c r="AC18" i="22"/>
  <c r="Z18" i="22"/>
  <c r="W18" i="22"/>
  <c r="T18" i="22"/>
  <c r="Q18" i="22"/>
  <c r="N18" i="22"/>
  <c r="K18" i="22"/>
  <c r="H18" i="22"/>
  <c r="AY17" i="22"/>
  <c r="AX17" i="22"/>
  <c r="AZ17" i="22" s="1"/>
  <c r="AT17" i="22"/>
  <c r="AS17" i="22"/>
  <c r="AR17" i="22"/>
  <c r="AO17" i="22"/>
  <c r="AL17" i="22"/>
  <c r="AI17" i="22"/>
  <c r="AF17" i="22"/>
  <c r="AC17" i="22"/>
  <c r="Z17" i="22"/>
  <c r="W17" i="22"/>
  <c r="T17" i="22"/>
  <c r="Q17" i="22"/>
  <c r="N17" i="22"/>
  <c r="K17" i="22"/>
  <c r="H17" i="22"/>
  <c r="AY16" i="22"/>
  <c r="AX16" i="22"/>
  <c r="AZ16" i="22" s="1"/>
  <c r="AT16" i="22"/>
  <c r="AS16" i="22"/>
  <c r="AR16" i="22"/>
  <c r="AO16" i="22"/>
  <c r="AL16" i="22"/>
  <c r="AI16" i="22"/>
  <c r="AF16" i="22"/>
  <c r="AC16" i="22"/>
  <c r="Z16" i="22"/>
  <c r="W16" i="22"/>
  <c r="T16" i="22"/>
  <c r="Q16" i="22"/>
  <c r="N16" i="22"/>
  <c r="K16" i="22"/>
  <c r="H16" i="22"/>
  <c r="AY15" i="22"/>
  <c r="AX15" i="22"/>
  <c r="AZ15" i="22" s="1"/>
  <c r="AT15" i="22"/>
  <c r="AS15" i="22"/>
  <c r="AR15" i="22"/>
  <c r="AO15" i="22"/>
  <c r="AL15" i="22"/>
  <c r="AI15" i="22"/>
  <c r="AF15" i="22"/>
  <c r="AC15" i="22"/>
  <c r="Z15" i="22"/>
  <c r="W15" i="22"/>
  <c r="T15" i="22"/>
  <c r="Q15" i="22"/>
  <c r="N15" i="22"/>
  <c r="K15" i="22"/>
  <c r="H15" i="22"/>
  <c r="AY14" i="22"/>
  <c r="AX14" i="22"/>
  <c r="AZ14" i="22" s="1"/>
  <c r="AT14" i="22"/>
  <c r="AS14" i="22"/>
  <c r="AR14" i="22"/>
  <c r="AO14" i="22"/>
  <c r="AL14" i="22"/>
  <c r="AI14" i="22"/>
  <c r="AF14" i="22"/>
  <c r="AC14" i="22"/>
  <c r="Z14" i="22"/>
  <c r="W14" i="22"/>
  <c r="T14" i="22"/>
  <c r="Q14" i="22"/>
  <c r="N14" i="22"/>
  <c r="K14" i="22"/>
  <c r="H14" i="22"/>
  <c r="AY13" i="22"/>
  <c r="AX13" i="22"/>
  <c r="AZ13" i="22" s="1"/>
  <c r="AT13" i="22"/>
  <c r="AS13" i="22"/>
  <c r="AR13" i="22"/>
  <c r="AO13" i="22"/>
  <c r="AL13" i="22"/>
  <c r="AI13" i="22"/>
  <c r="AF13" i="22"/>
  <c r="AC13" i="22"/>
  <c r="Z13" i="22"/>
  <c r="W13" i="22"/>
  <c r="T13" i="22"/>
  <c r="Q13" i="22"/>
  <c r="N13" i="22"/>
  <c r="K13" i="22"/>
  <c r="H13" i="22"/>
  <c r="AY12" i="22"/>
  <c r="AX12" i="22"/>
  <c r="AZ12" i="22" s="1"/>
  <c r="AT12" i="22"/>
  <c r="AS12" i="22"/>
  <c r="AR12" i="22"/>
  <c r="AO12" i="22"/>
  <c r="AL12" i="22"/>
  <c r="AI12" i="22"/>
  <c r="AF12" i="22"/>
  <c r="AC12" i="22"/>
  <c r="Z12" i="22"/>
  <c r="W12" i="22"/>
  <c r="T12" i="22"/>
  <c r="Q12" i="22"/>
  <c r="N12" i="22"/>
  <c r="K12" i="22"/>
  <c r="H12" i="22"/>
  <c r="AY11" i="22"/>
  <c r="AX11" i="22"/>
  <c r="AZ11" i="22" s="1"/>
  <c r="AT11" i="22"/>
  <c r="AS11" i="22"/>
  <c r="AR11" i="22"/>
  <c r="AO11" i="22"/>
  <c r="AL11" i="22"/>
  <c r="AI11" i="22"/>
  <c r="AF11" i="22"/>
  <c r="AC11" i="22"/>
  <c r="Z11" i="22"/>
  <c r="W11" i="22"/>
  <c r="T11" i="22"/>
  <c r="N11" i="22"/>
  <c r="K11" i="22"/>
  <c r="H11" i="22"/>
  <c r="AY10" i="22"/>
  <c r="AX10" i="22"/>
  <c r="AZ10" i="22" s="1"/>
  <c r="AT10" i="22"/>
  <c r="AS10" i="22"/>
  <c r="AR10" i="22"/>
  <c r="AO10" i="22"/>
  <c r="AL10" i="22"/>
  <c r="AI10" i="22"/>
  <c r="AF10" i="22"/>
  <c r="AC10" i="22"/>
  <c r="Z10" i="22"/>
  <c r="W10" i="22"/>
  <c r="T10" i="22"/>
  <c r="Q10" i="22"/>
  <c r="N10" i="22"/>
  <c r="K10" i="22"/>
  <c r="H10" i="22"/>
  <c r="AY9" i="22"/>
  <c r="AX9" i="22"/>
  <c r="AZ9" i="22" s="1"/>
  <c r="AT9" i="22"/>
  <c r="AS9" i="22"/>
  <c r="AR9" i="22"/>
  <c r="AO9" i="22"/>
  <c r="AL9" i="22"/>
  <c r="AI9" i="22"/>
  <c r="AF9" i="22"/>
  <c r="AC9" i="22"/>
  <c r="Z9" i="22"/>
  <c r="W9" i="22"/>
  <c r="T9" i="22"/>
  <c r="Q9" i="22"/>
  <c r="N9" i="22"/>
  <c r="K9" i="22"/>
  <c r="H9" i="22"/>
  <c r="AY8" i="22"/>
  <c r="AX8" i="22"/>
  <c r="AZ8" i="22" s="1"/>
  <c r="AT8" i="22"/>
  <c r="AS8" i="22"/>
  <c r="AR8" i="22"/>
  <c r="AO8" i="22"/>
  <c r="AL8" i="22"/>
  <c r="AI8" i="22"/>
  <c r="AF8" i="22"/>
  <c r="AC8" i="22"/>
  <c r="Z8" i="22"/>
  <c r="W8" i="22"/>
  <c r="T8" i="22"/>
  <c r="Q8" i="22"/>
  <c r="N8" i="22"/>
  <c r="K8" i="22"/>
  <c r="H8" i="22"/>
  <c r="AY7" i="22"/>
  <c r="AX7" i="22"/>
  <c r="AZ7" i="22" s="1"/>
  <c r="AT7" i="22"/>
  <c r="AS7" i="22"/>
  <c r="AR7" i="22"/>
  <c r="AO7" i="22"/>
  <c r="AL7" i="22"/>
  <c r="AI7" i="22"/>
  <c r="AF7" i="22"/>
  <c r="AC7" i="22"/>
  <c r="Z7" i="22"/>
  <c r="W7" i="22"/>
  <c r="T7" i="22"/>
  <c r="Q7" i="22"/>
  <c r="Q19" i="22" s="1"/>
  <c r="N7" i="22"/>
  <c r="K7" i="22"/>
  <c r="H7" i="22"/>
  <c r="AR10" i="16"/>
  <c r="AR11" i="16"/>
  <c r="AR12" i="16"/>
  <c r="AO10" i="16"/>
  <c r="AO11" i="16"/>
  <c r="AO12" i="16"/>
  <c r="AL10" i="16"/>
  <c r="AL11" i="16"/>
  <c r="AL12" i="16"/>
  <c r="AI10" i="16"/>
  <c r="AI11" i="16"/>
  <c r="AI12" i="16"/>
  <c r="AF10" i="16"/>
  <c r="AF11" i="16"/>
  <c r="AF12" i="16"/>
  <c r="AC10" i="16"/>
  <c r="AC11" i="16"/>
  <c r="AC12" i="16"/>
  <c r="Z10" i="16"/>
  <c r="Z11" i="16"/>
  <c r="Z12" i="16"/>
  <c r="W10" i="16"/>
  <c r="W11" i="16"/>
  <c r="W12" i="16"/>
  <c r="T10" i="16"/>
  <c r="T11" i="16"/>
  <c r="T12" i="16"/>
  <c r="Q10" i="16"/>
  <c r="Q12" i="16"/>
  <c r="AX10" i="16"/>
  <c r="AZ10" i="16" s="1"/>
  <c r="AX11" i="16"/>
  <c r="AZ11" i="16" s="1"/>
  <c r="AX12" i="16"/>
  <c r="AZ12" i="16" s="1"/>
  <c r="AY10" i="16"/>
  <c r="AY11" i="16"/>
  <c r="AY12" i="16"/>
  <c r="AT10" i="16"/>
  <c r="AT11" i="16"/>
  <c r="AT12" i="16"/>
  <c r="AS10" i="16"/>
  <c r="AU10" i="16" s="1"/>
  <c r="AS11" i="16"/>
  <c r="AU11" i="16" s="1"/>
  <c r="AS12" i="16"/>
  <c r="AU12" i="16" s="1"/>
  <c r="N10" i="16"/>
  <c r="N11" i="16"/>
  <c r="N12" i="16"/>
  <c r="K10" i="16"/>
  <c r="K11" i="16"/>
  <c r="K12" i="16"/>
  <c r="H10" i="16"/>
  <c r="H11" i="16"/>
  <c r="H12" i="16"/>
  <c r="D16" i="21"/>
  <c r="AY15" i="21"/>
  <c r="AX15" i="21"/>
  <c r="AZ15" i="21" s="1"/>
  <c r="AU15" i="21"/>
  <c r="AR15" i="21"/>
  <c r="AO15" i="21"/>
  <c r="AL15" i="21"/>
  <c r="AI15" i="21"/>
  <c r="AF15" i="21"/>
  <c r="AC15" i="21"/>
  <c r="Z15" i="21"/>
  <c r="W15" i="21"/>
  <c r="T15" i="21"/>
  <c r="Q15" i="21"/>
  <c r="N15" i="21"/>
  <c r="K15" i="21"/>
  <c r="H15" i="21"/>
  <c r="AY14" i="21"/>
  <c r="AX14" i="21"/>
  <c r="AZ14" i="21" s="1"/>
  <c r="AU14" i="21"/>
  <c r="AR14" i="21"/>
  <c r="AO14" i="21"/>
  <c r="AL14" i="21"/>
  <c r="AI14" i="21"/>
  <c r="AF14" i="21"/>
  <c r="AC14" i="21"/>
  <c r="Z14" i="21"/>
  <c r="W14" i="21"/>
  <c r="T14" i="21"/>
  <c r="Q14" i="21"/>
  <c r="N14" i="21"/>
  <c r="K14" i="21"/>
  <c r="H14" i="21"/>
  <c r="AY13" i="21"/>
  <c r="AX13" i="21"/>
  <c r="AZ13" i="21" s="1"/>
  <c r="AU13" i="21"/>
  <c r="AR13" i="21"/>
  <c r="AO13" i="21"/>
  <c r="AL13" i="21"/>
  <c r="AI13" i="21"/>
  <c r="AF13" i="21"/>
  <c r="AC13" i="21"/>
  <c r="Z13" i="21"/>
  <c r="W13" i="21"/>
  <c r="T13" i="21"/>
  <c r="Q13" i="21"/>
  <c r="N13" i="21"/>
  <c r="K13" i="21"/>
  <c r="H13" i="21"/>
  <c r="AY12" i="21"/>
  <c r="AX12" i="21"/>
  <c r="AZ12" i="21" s="1"/>
  <c r="AT12" i="21"/>
  <c r="AS12" i="21"/>
  <c r="AR12" i="21"/>
  <c r="AO12" i="21"/>
  <c r="AL12" i="21"/>
  <c r="AI12" i="21"/>
  <c r="AF12" i="21"/>
  <c r="AC12" i="21"/>
  <c r="Z12" i="21"/>
  <c r="W12" i="21"/>
  <c r="T12" i="21"/>
  <c r="Q12" i="21"/>
  <c r="N12" i="21"/>
  <c r="K12" i="21"/>
  <c r="H12" i="21"/>
  <c r="AY11" i="21"/>
  <c r="AX11" i="21"/>
  <c r="AZ11" i="21" s="1"/>
  <c r="AT11" i="21"/>
  <c r="AS11" i="21"/>
  <c r="AR11" i="21"/>
  <c r="AO11" i="21"/>
  <c r="AL11" i="21"/>
  <c r="AI11" i="21"/>
  <c r="AF11" i="21"/>
  <c r="AC11" i="21"/>
  <c r="Z11" i="21"/>
  <c r="W11" i="21"/>
  <c r="T11" i="21"/>
  <c r="Q11" i="21"/>
  <c r="N11" i="21"/>
  <c r="K11" i="21"/>
  <c r="H11" i="21"/>
  <c r="AY10" i="21"/>
  <c r="AX10" i="21"/>
  <c r="AZ10" i="21" s="1"/>
  <c r="AT10" i="21"/>
  <c r="AS10" i="21"/>
  <c r="AR10" i="21"/>
  <c r="AO10" i="21"/>
  <c r="AL10" i="21"/>
  <c r="AI10" i="21"/>
  <c r="AF10" i="21"/>
  <c r="AC10" i="21"/>
  <c r="Z10" i="21"/>
  <c r="W10" i="21"/>
  <c r="T10" i="21"/>
  <c r="Q10" i="21"/>
  <c r="N10" i="21"/>
  <c r="K10" i="21"/>
  <c r="H10" i="21"/>
  <c r="AY9" i="21"/>
  <c r="AX9" i="21"/>
  <c r="AZ9" i="21" s="1"/>
  <c r="AT9" i="21"/>
  <c r="AS9" i="21"/>
  <c r="AR9" i="21"/>
  <c r="AO9" i="21"/>
  <c r="AL9" i="21"/>
  <c r="AI9" i="21"/>
  <c r="AF9" i="21"/>
  <c r="AC9" i="21"/>
  <c r="Z9" i="21"/>
  <c r="W9" i="21"/>
  <c r="T9" i="21"/>
  <c r="Q9" i="21"/>
  <c r="N9" i="21"/>
  <c r="K9" i="21"/>
  <c r="H9" i="21"/>
  <c r="AY8" i="21"/>
  <c r="AX8" i="21"/>
  <c r="AZ8" i="21" s="1"/>
  <c r="AT8" i="21"/>
  <c r="AS8" i="21"/>
  <c r="AR8" i="21"/>
  <c r="AO8" i="21"/>
  <c r="AL8" i="21"/>
  <c r="AI8" i="21"/>
  <c r="AF8" i="21"/>
  <c r="AC8" i="21"/>
  <c r="Z8" i="21"/>
  <c r="W8" i="21"/>
  <c r="T8" i="21"/>
  <c r="Q8" i="21"/>
  <c r="N8" i="21"/>
  <c r="K8" i="21"/>
  <c r="H8" i="21"/>
  <c r="AY7" i="21"/>
  <c r="AX7" i="21"/>
  <c r="AZ7" i="21" s="1"/>
  <c r="AT7" i="21"/>
  <c r="AS7" i="21"/>
  <c r="AR7" i="21"/>
  <c r="AO7" i="21"/>
  <c r="AL7" i="21"/>
  <c r="AI7" i="21"/>
  <c r="AF7" i="21"/>
  <c r="AC7" i="21"/>
  <c r="Z7" i="21"/>
  <c r="W7" i="21"/>
  <c r="T7" i="21"/>
  <c r="Q7" i="21"/>
  <c r="N7" i="21"/>
  <c r="K7" i="21"/>
  <c r="H7" i="21"/>
  <c r="AX7" i="16"/>
  <c r="AS8" i="16"/>
  <c r="AT8" i="16"/>
  <c r="AS9" i="16"/>
  <c r="AT9" i="16"/>
  <c r="AT7" i="16"/>
  <c r="AS7" i="16"/>
  <c r="AR8" i="16"/>
  <c r="AR9" i="16"/>
  <c r="AR7" i="16"/>
  <c r="AO8" i="16"/>
  <c r="AO9" i="16"/>
  <c r="AO7" i="16"/>
  <c r="AL8" i="16"/>
  <c r="AL9" i="16"/>
  <c r="AL7" i="16"/>
  <c r="AI8" i="16"/>
  <c r="AI9" i="16"/>
  <c r="AI7" i="16"/>
  <c r="AF8" i="16"/>
  <c r="AF9" i="16"/>
  <c r="AF7" i="16"/>
  <c r="AC8" i="16"/>
  <c r="AC9" i="16"/>
  <c r="AC7" i="16"/>
  <c r="Z8" i="16"/>
  <c r="Z9" i="16"/>
  <c r="Z7" i="16"/>
  <c r="W8" i="16"/>
  <c r="W9" i="16"/>
  <c r="W7" i="16"/>
  <c r="T8" i="16"/>
  <c r="T9" i="16"/>
  <c r="T7" i="16"/>
  <c r="Q8" i="16"/>
  <c r="Q9" i="16"/>
  <c r="Q7" i="16"/>
  <c r="N8" i="16"/>
  <c r="N9" i="16"/>
  <c r="N7" i="16"/>
  <c r="K8" i="16"/>
  <c r="K9" i="16"/>
  <c r="K7" i="16"/>
  <c r="H8" i="16"/>
  <c r="H9" i="16"/>
  <c r="H7" i="16"/>
  <c r="AS8" i="19"/>
  <c r="AT8" i="19"/>
  <c r="AS9" i="19"/>
  <c r="AT9" i="19"/>
  <c r="AS10" i="19"/>
  <c r="AT10" i="19"/>
  <c r="AS11" i="19"/>
  <c r="AT11" i="19"/>
  <c r="AS12" i="19"/>
  <c r="AT12" i="19"/>
  <c r="AS13" i="19"/>
  <c r="AT13" i="19"/>
  <c r="AT7" i="19"/>
  <c r="AS7" i="19"/>
  <c r="AR8" i="19"/>
  <c r="AR9" i="19"/>
  <c r="AR10" i="19"/>
  <c r="AR11" i="19"/>
  <c r="AR12" i="19"/>
  <c r="AR13" i="19"/>
  <c r="AR7" i="19"/>
  <c r="AO8" i="19"/>
  <c r="AO9" i="19"/>
  <c r="AO10" i="19"/>
  <c r="AO11" i="19"/>
  <c r="AO12" i="19"/>
  <c r="AO13" i="19"/>
  <c r="AO7" i="19"/>
  <c r="AL8" i="19"/>
  <c r="AL9" i="19"/>
  <c r="AL10" i="19"/>
  <c r="AL11" i="19"/>
  <c r="AL12" i="19"/>
  <c r="AL13" i="19"/>
  <c r="AL7" i="19"/>
  <c r="AI8" i="19"/>
  <c r="AI9" i="19"/>
  <c r="AI10" i="19"/>
  <c r="AI11" i="19"/>
  <c r="AI12" i="19"/>
  <c r="AI13" i="19"/>
  <c r="AI7" i="19"/>
  <c r="AF8" i="19"/>
  <c r="AF9" i="19"/>
  <c r="AF10" i="19"/>
  <c r="AF11" i="19"/>
  <c r="AF12" i="19"/>
  <c r="AF13" i="19"/>
  <c r="AF7" i="19"/>
  <c r="AC8" i="19"/>
  <c r="AC9" i="19"/>
  <c r="AC10" i="19"/>
  <c r="AC11" i="19"/>
  <c r="AC12" i="19"/>
  <c r="AC13" i="19"/>
  <c r="AC7" i="19"/>
  <c r="Z8" i="19"/>
  <c r="Z9" i="19"/>
  <c r="Z10" i="19"/>
  <c r="Z11" i="19"/>
  <c r="Z12" i="19"/>
  <c r="Z13" i="19"/>
  <c r="Z7" i="19"/>
  <c r="W8" i="19"/>
  <c r="W9" i="19"/>
  <c r="W10" i="19"/>
  <c r="W11" i="19"/>
  <c r="W12" i="19"/>
  <c r="W13" i="19"/>
  <c r="W7" i="19"/>
  <c r="T8" i="19"/>
  <c r="T9" i="19"/>
  <c r="T10" i="19"/>
  <c r="T11" i="19"/>
  <c r="T12" i="19"/>
  <c r="T13" i="19"/>
  <c r="T7" i="19"/>
  <c r="Q8" i="19"/>
  <c r="Q9" i="19"/>
  <c r="Q10" i="19"/>
  <c r="Q11" i="19"/>
  <c r="Q12" i="19"/>
  <c r="Q13" i="19"/>
  <c r="Q7" i="19"/>
  <c r="N8" i="19"/>
  <c r="N9" i="19"/>
  <c r="N10" i="19"/>
  <c r="N11" i="19"/>
  <c r="N12" i="19"/>
  <c r="N13" i="19"/>
  <c r="N7" i="19"/>
  <c r="K8" i="19"/>
  <c r="K9" i="19"/>
  <c r="K10" i="19"/>
  <c r="K11" i="19"/>
  <c r="K12" i="19"/>
  <c r="K13" i="19"/>
  <c r="K7" i="19"/>
  <c r="H8" i="19"/>
  <c r="H9" i="19"/>
  <c r="H10" i="19"/>
  <c r="H11" i="19"/>
  <c r="H12" i="19"/>
  <c r="H13" i="19"/>
  <c r="H7" i="19"/>
  <c r="D16" i="19"/>
  <c r="AY15" i="19"/>
  <c r="AX15" i="19"/>
  <c r="AZ15" i="19" s="1"/>
  <c r="AU15" i="19"/>
  <c r="AR15" i="19"/>
  <c r="AO15" i="19"/>
  <c r="AL15" i="19"/>
  <c r="AI15" i="19"/>
  <c r="AF15" i="19"/>
  <c r="AC15" i="19"/>
  <c r="Z15" i="19"/>
  <c r="W15" i="19"/>
  <c r="T15" i="19"/>
  <c r="Q15" i="19"/>
  <c r="N15" i="19"/>
  <c r="K15" i="19"/>
  <c r="H15" i="19"/>
  <c r="AY14" i="19"/>
  <c r="AX14" i="19"/>
  <c r="AZ14" i="19" s="1"/>
  <c r="AU14" i="19"/>
  <c r="AR14" i="19"/>
  <c r="AO14" i="19"/>
  <c r="AL14" i="19"/>
  <c r="AI14" i="19"/>
  <c r="AF14" i="19"/>
  <c r="AC14" i="19"/>
  <c r="Z14" i="19"/>
  <c r="W14" i="19"/>
  <c r="T14" i="19"/>
  <c r="Q14" i="19"/>
  <c r="N14" i="19"/>
  <c r="K14" i="19"/>
  <c r="H14" i="19"/>
  <c r="AY13" i="19"/>
  <c r="AX13" i="19"/>
  <c r="AZ13" i="19" s="1"/>
  <c r="AU13" i="19"/>
  <c r="AY12" i="19"/>
  <c r="AX12" i="19"/>
  <c r="AZ12" i="19" s="1"/>
  <c r="AU12" i="19"/>
  <c r="AY11" i="19"/>
  <c r="AX11" i="19"/>
  <c r="AZ11" i="19" s="1"/>
  <c r="AU11" i="19"/>
  <c r="AY10" i="19"/>
  <c r="AX10" i="19"/>
  <c r="AZ10" i="19" s="1"/>
  <c r="AU10" i="19"/>
  <c r="AY9" i="19"/>
  <c r="AX9" i="19"/>
  <c r="AZ9" i="19" s="1"/>
  <c r="AU9" i="19"/>
  <c r="AY8" i="19"/>
  <c r="AX8" i="19"/>
  <c r="AZ8" i="19" s="1"/>
  <c r="AU8" i="19"/>
  <c r="AY7" i="19"/>
  <c r="AX7" i="19"/>
  <c r="AZ7" i="19" s="1"/>
  <c r="AU7" i="19"/>
  <c r="D16" i="18"/>
  <c r="AY15" i="18"/>
  <c r="AX15" i="18"/>
  <c r="AZ15" i="18" s="1"/>
  <c r="AU15" i="18"/>
  <c r="AR15" i="18"/>
  <c r="AO15" i="18"/>
  <c r="AL15" i="18"/>
  <c r="AI15" i="18"/>
  <c r="AF15" i="18"/>
  <c r="AC15" i="18"/>
  <c r="Z15" i="18"/>
  <c r="W15" i="18"/>
  <c r="T15" i="18"/>
  <c r="Q15" i="18"/>
  <c r="N15" i="18"/>
  <c r="K15" i="18"/>
  <c r="H15" i="18"/>
  <c r="AY14" i="18"/>
  <c r="AX14" i="18"/>
  <c r="AZ14" i="18" s="1"/>
  <c r="AU14" i="18"/>
  <c r="AR14" i="18"/>
  <c r="AO14" i="18"/>
  <c r="AL14" i="18"/>
  <c r="AI14" i="18"/>
  <c r="AF14" i="18"/>
  <c r="AC14" i="18"/>
  <c r="Z14" i="18"/>
  <c r="W14" i="18"/>
  <c r="T14" i="18"/>
  <c r="Q14" i="18"/>
  <c r="N14" i="18"/>
  <c r="K14" i="18"/>
  <c r="H14" i="18"/>
  <c r="AY13" i="18"/>
  <c r="AX13" i="18"/>
  <c r="AZ13" i="18" s="1"/>
  <c r="AU13" i="18"/>
  <c r="AR13" i="18"/>
  <c r="AO13" i="18"/>
  <c r="AL13" i="18"/>
  <c r="AI13" i="18"/>
  <c r="AF13" i="18"/>
  <c r="AC13" i="18"/>
  <c r="Z13" i="18"/>
  <c r="W13" i="18"/>
  <c r="T13" i="18"/>
  <c r="Q13" i="18"/>
  <c r="N13" i="18"/>
  <c r="K13" i="18"/>
  <c r="H13" i="18"/>
  <c r="AY12" i="18"/>
  <c r="AZ12" i="18"/>
  <c r="AU12" i="18"/>
  <c r="AR12" i="18"/>
  <c r="AO12" i="18"/>
  <c r="AL12" i="18"/>
  <c r="AI12" i="18"/>
  <c r="AF12" i="18"/>
  <c r="AC12" i="18"/>
  <c r="Z12" i="18"/>
  <c r="W12" i="18"/>
  <c r="T12" i="18"/>
  <c r="Q12" i="18"/>
  <c r="N12" i="18"/>
  <c r="K12" i="18"/>
  <c r="H12" i="18"/>
  <c r="AY11" i="18"/>
  <c r="AX11" i="18"/>
  <c r="AZ11" i="18" s="1"/>
  <c r="AU11" i="18"/>
  <c r="AR11" i="18"/>
  <c r="AO11" i="18"/>
  <c r="AL11" i="18"/>
  <c r="AI11" i="18"/>
  <c r="AF11" i="18"/>
  <c r="AC11" i="18"/>
  <c r="Z11" i="18"/>
  <c r="W11" i="18"/>
  <c r="T11" i="18"/>
  <c r="Q11" i="18"/>
  <c r="N11" i="18"/>
  <c r="K11" i="18"/>
  <c r="H11" i="18"/>
  <c r="AY10" i="18"/>
  <c r="AX10" i="18"/>
  <c r="AZ10" i="18" s="1"/>
  <c r="AT10" i="18"/>
  <c r="AS10" i="18"/>
  <c r="AR10" i="18"/>
  <c r="AO10" i="18"/>
  <c r="AL10" i="18"/>
  <c r="AI10" i="18"/>
  <c r="AF10" i="18"/>
  <c r="AC10" i="18"/>
  <c r="Z10" i="18"/>
  <c r="W10" i="18"/>
  <c r="T10" i="18"/>
  <c r="Q10" i="18"/>
  <c r="N10" i="18"/>
  <c r="K10" i="18"/>
  <c r="H10" i="18"/>
  <c r="AY9" i="18"/>
  <c r="AX9" i="18"/>
  <c r="AZ9" i="18" s="1"/>
  <c r="AT9" i="18"/>
  <c r="AS9" i="18"/>
  <c r="AR9" i="18"/>
  <c r="AO9" i="18"/>
  <c r="AL9" i="18"/>
  <c r="AI9" i="18"/>
  <c r="AF9" i="18"/>
  <c r="AC9" i="18"/>
  <c r="Z9" i="18"/>
  <c r="W9" i="18"/>
  <c r="T9" i="18"/>
  <c r="Q9" i="18"/>
  <c r="N9" i="18"/>
  <c r="K9" i="18"/>
  <c r="H9" i="18"/>
  <c r="AY8" i="18"/>
  <c r="AX8" i="18"/>
  <c r="AZ8" i="18" s="1"/>
  <c r="AT8" i="18"/>
  <c r="AS8" i="18"/>
  <c r="AR8" i="18"/>
  <c r="AO8" i="18"/>
  <c r="AL8" i="18"/>
  <c r="AI8" i="18"/>
  <c r="AF8" i="18"/>
  <c r="AC8" i="18"/>
  <c r="Z8" i="18"/>
  <c r="W8" i="18"/>
  <c r="T8" i="18"/>
  <c r="Q8" i="18"/>
  <c r="N8" i="18"/>
  <c r="K8" i="18"/>
  <c r="H8" i="18"/>
  <c r="AY7" i="18"/>
  <c r="AX7" i="18"/>
  <c r="AZ7" i="18" s="1"/>
  <c r="AT7" i="18"/>
  <c r="AS7" i="18"/>
  <c r="AS16" i="18" s="1"/>
  <c r="AR7" i="18"/>
  <c r="AO7" i="18"/>
  <c r="AL7" i="18"/>
  <c r="AI7" i="18"/>
  <c r="AF7" i="18"/>
  <c r="AC7" i="18"/>
  <c r="Z7" i="18"/>
  <c r="W7" i="18"/>
  <c r="T7" i="18"/>
  <c r="Q7" i="18"/>
  <c r="N7" i="18"/>
  <c r="K7" i="18"/>
  <c r="H7" i="18"/>
  <c r="AJ9" i="15"/>
  <c r="AJ10" i="15"/>
  <c r="AJ11" i="15"/>
  <c r="AJ12" i="15"/>
  <c r="AJ13" i="15"/>
  <c r="AJ14" i="15"/>
  <c r="AJ15" i="15"/>
  <c r="AJ16" i="15"/>
  <c r="AJ17" i="15"/>
  <c r="AJ8" i="15"/>
  <c r="AI9" i="15"/>
  <c r="AI10" i="15"/>
  <c r="AI11" i="15"/>
  <c r="AI12" i="15"/>
  <c r="AI13" i="15"/>
  <c r="AI14" i="15"/>
  <c r="AI15" i="15"/>
  <c r="AI16" i="15"/>
  <c r="AI17" i="15"/>
  <c r="AI8" i="15"/>
  <c r="AU8" i="16"/>
  <c r="AU9" i="16"/>
  <c r="AU18" i="16"/>
  <c r="AU7" i="16"/>
  <c r="AR18" i="16"/>
  <c r="AO18" i="16"/>
  <c r="AL18" i="16"/>
  <c r="AI18" i="16"/>
  <c r="AF18" i="16"/>
  <c r="AC18" i="16"/>
  <c r="Z18" i="16"/>
  <c r="W18" i="16"/>
  <c r="T18" i="16"/>
  <c r="Q18" i="16"/>
  <c r="N18" i="16"/>
  <c r="K18" i="16"/>
  <c r="H18" i="16"/>
  <c r="AX7" i="12"/>
  <c r="AU8" i="12"/>
  <c r="AU9" i="12"/>
  <c r="AU10" i="12"/>
  <c r="AU11" i="12"/>
  <c r="AU12" i="12"/>
  <c r="AU13" i="12"/>
  <c r="AU14" i="12"/>
  <c r="AU15" i="12"/>
  <c r="AU7" i="12"/>
  <c r="AR8" i="12"/>
  <c r="AR9" i="12"/>
  <c r="AR10" i="12"/>
  <c r="AR11" i="12"/>
  <c r="AR12" i="12"/>
  <c r="AR13" i="12"/>
  <c r="AR14" i="12"/>
  <c r="AR15" i="12"/>
  <c r="AR7" i="12"/>
  <c r="AO8" i="12"/>
  <c r="AO9" i="12"/>
  <c r="AO10" i="12"/>
  <c r="AO11" i="12"/>
  <c r="AO12" i="12"/>
  <c r="AO13" i="12"/>
  <c r="AO14" i="12"/>
  <c r="AO15" i="12"/>
  <c r="AO7" i="12"/>
  <c r="AL8" i="12"/>
  <c r="AL9" i="12"/>
  <c r="AL10" i="12"/>
  <c r="AL11" i="12"/>
  <c r="AL12" i="12"/>
  <c r="AL13" i="12"/>
  <c r="AL14" i="12"/>
  <c r="AL15" i="12"/>
  <c r="AL7" i="12"/>
  <c r="AI8" i="12"/>
  <c r="AI9" i="12"/>
  <c r="AI10" i="12"/>
  <c r="AI11" i="12"/>
  <c r="AI12" i="12"/>
  <c r="AI13" i="12"/>
  <c r="AI14" i="12"/>
  <c r="AI15" i="12"/>
  <c r="AI7" i="12"/>
  <c r="AF8" i="12"/>
  <c r="AF9" i="12"/>
  <c r="AF10" i="12"/>
  <c r="AF11" i="12"/>
  <c r="AF12" i="12"/>
  <c r="AF13" i="12"/>
  <c r="AF14" i="12"/>
  <c r="AF15" i="12"/>
  <c r="AF7" i="12"/>
  <c r="AC8" i="12"/>
  <c r="AC9" i="12"/>
  <c r="AC10" i="12"/>
  <c r="AC11" i="12"/>
  <c r="AC12" i="12"/>
  <c r="AC13" i="12"/>
  <c r="AC14" i="12"/>
  <c r="AC15" i="12"/>
  <c r="AC7" i="12"/>
  <c r="Z8" i="12"/>
  <c r="Z9" i="12"/>
  <c r="Z10" i="12"/>
  <c r="Z11" i="12"/>
  <c r="Z12" i="12"/>
  <c r="Z13" i="12"/>
  <c r="Z14" i="12"/>
  <c r="Z15" i="12"/>
  <c r="W8" i="12"/>
  <c r="W9" i="12"/>
  <c r="W10" i="12"/>
  <c r="W11" i="12"/>
  <c r="W12" i="12"/>
  <c r="W13" i="12"/>
  <c r="W14" i="12"/>
  <c r="W15" i="12"/>
  <c r="T8" i="12"/>
  <c r="T9" i="12"/>
  <c r="T10" i="12"/>
  <c r="T11" i="12"/>
  <c r="T12" i="12"/>
  <c r="T13" i="12"/>
  <c r="T14" i="12"/>
  <c r="T15" i="12"/>
  <c r="Q8" i="12"/>
  <c r="Q9" i="12"/>
  <c r="Q10" i="12"/>
  <c r="Q11" i="12"/>
  <c r="Q12" i="12"/>
  <c r="Q13" i="12"/>
  <c r="Q14" i="12"/>
  <c r="Q15" i="12"/>
  <c r="N14" i="12"/>
  <c r="N15" i="12"/>
  <c r="K7" i="12"/>
  <c r="H8" i="12"/>
  <c r="H9" i="12"/>
  <c r="H10" i="12"/>
  <c r="H11" i="12"/>
  <c r="H12" i="12"/>
  <c r="H13" i="12"/>
  <c r="H14" i="12"/>
  <c r="H15" i="12"/>
  <c r="H7" i="12"/>
  <c r="AX7" i="11"/>
  <c r="AU8" i="11"/>
  <c r="AU9" i="11"/>
  <c r="AU10" i="11"/>
  <c r="AU11" i="11"/>
  <c r="AU12" i="11"/>
  <c r="AU13" i="11"/>
  <c r="AU14" i="11"/>
  <c r="AU15" i="11"/>
  <c r="AU16" i="11"/>
  <c r="AU17" i="11"/>
  <c r="AU18" i="11"/>
  <c r="AU7" i="11"/>
  <c r="AR8" i="11"/>
  <c r="AR9" i="11"/>
  <c r="AR10" i="11"/>
  <c r="AR11" i="11"/>
  <c r="AR12" i="11"/>
  <c r="AR13" i="11"/>
  <c r="AR14" i="11"/>
  <c r="AR15" i="11"/>
  <c r="AR16" i="11"/>
  <c r="AR17" i="11"/>
  <c r="AR18" i="11"/>
  <c r="AR7" i="11"/>
  <c r="AO8" i="11"/>
  <c r="AO9" i="11"/>
  <c r="AO10" i="11"/>
  <c r="AO11" i="11"/>
  <c r="AO12" i="11"/>
  <c r="AO13" i="11"/>
  <c r="AO14" i="11"/>
  <c r="AO15" i="11"/>
  <c r="AO16" i="11"/>
  <c r="AO17" i="11"/>
  <c r="AO18" i="11"/>
  <c r="AO7" i="11"/>
  <c r="AL8" i="11"/>
  <c r="AL9" i="11"/>
  <c r="AL10" i="11"/>
  <c r="AL11" i="11"/>
  <c r="AL12" i="11"/>
  <c r="AL13" i="11"/>
  <c r="AL14" i="11"/>
  <c r="AL15" i="11"/>
  <c r="AL16" i="11"/>
  <c r="AL17" i="11"/>
  <c r="AL18" i="11"/>
  <c r="AL7" i="11"/>
  <c r="AI8" i="11"/>
  <c r="AI9" i="11"/>
  <c r="AI10" i="11"/>
  <c r="AI11" i="11"/>
  <c r="AI12" i="11"/>
  <c r="AI13" i="11"/>
  <c r="AI14" i="11"/>
  <c r="AI15" i="11"/>
  <c r="AI16" i="11"/>
  <c r="AI17" i="11"/>
  <c r="AI18" i="11"/>
  <c r="AI7" i="11"/>
  <c r="AF8" i="11"/>
  <c r="AF9" i="11"/>
  <c r="AF10" i="11"/>
  <c r="AF11" i="11"/>
  <c r="AF12" i="11"/>
  <c r="AF13" i="11"/>
  <c r="AF14" i="11"/>
  <c r="AF15" i="11"/>
  <c r="AF16" i="11"/>
  <c r="AF17" i="11"/>
  <c r="AF18" i="11"/>
  <c r="AF7" i="11"/>
  <c r="AC8" i="11"/>
  <c r="AC9" i="11"/>
  <c r="AC10" i="11"/>
  <c r="AC11" i="11"/>
  <c r="AC12" i="11"/>
  <c r="AC13" i="11"/>
  <c r="AC14" i="11"/>
  <c r="AC15" i="11"/>
  <c r="AC16" i="11"/>
  <c r="AC17" i="11"/>
  <c r="AC18" i="11"/>
  <c r="AC7" i="11"/>
  <c r="Z10" i="11"/>
  <c r="Z8" i="11"/>
  <c r="Z9" i="11"/>
  <c r="Z11" i="11"/>
  <c r="Z12" i="11"/>
  <c r="Z13" i="11"/>
  <c r="Z14" i="11"/>
  <c r="Z15" i="11"/>
  <c r="Z16" i="11"/>
  <c r="Z17" i="11"/>
  <c r="Z18" i="11"/>
  <c r="Z7" i="11"/>
  <c r="W8" i="11"/>
  <c r="W9" i="11"/>
  <c r="W10" i="11"/>
  <c r="W11" i="11"/>
  <c r="W12" i="11"/>
  <c r="W13" i="11"/>
  <c r="W14" i="11"/>
  <c r="W15" i="11"/>
  <c r="W16" i="11"/>
  <c r="W17" i="11"/>
  <c r="W18" i="11"/>
  <c r="W7" i="11"/>
  <c r="T8" i="11"/>
  <c r="T9" i="11"/>
  <c r="T10" i="11"/>
  <c r="T11" i="11"/>
  <c r="T12" i="11"/>
  <c r="T13" i="11"/>
  <c r="T14" i="11"/>
  <c r="T15" i="11"/>
  <c r="T16" i="11"/>
  <c r="T17" i="11"/>
  <c r="T18" i="11"/>
  <c r="T7" i="11"/>
  <c r="Q8" i="11"/>
  <c r="Q9" i="11"/>
  <c r="Q10" i="11"/>
  <c r="Q11" i="11"/>
  <c r="Q12" i="11"/>
  <c r="Q13" i="11"/>
  <c r="Q14" i="11"/>
  <c r="Q15" i="11"/>
  <c r="Q16" i="11"/>
  <c r="Q17" i="11"/>
  <c r="Q18" i="11"/>
  <c r="Q7" i="11"/>
  <c r="N8" i="11"/>
  <c r="N9" i="11"/>
  <c r="N10" i="11"/>
  <c r="N11" i="11"/>
  <c r="N12" i="11"/>
  <c r="N13" i="11"/>
  <c r="N14" i="11"/>
  <c r="N15" i="11"/>
  <c r="N16" i="11"/>
  <c r="N17" i="11"/>
  <c r="N18" i="11"/>
  <c r="N7" i="11"/>
  <c r="K8" i="11"/>
  <c r="K9" i="11"/>
  <c r="K10" i="11"/>
  <c r="K11" i="11"/>
  <c r="K12" i="11"/>
  <c r="K13" i="11"/>
  <c r="K14" i="11"/>
  <c r="K15" i="11"/>
  <c r="K16" i="11"/>
  <c r="K17" i="11"/>
  <c r="K18" i="11"/>
  <c r="K7" i="11"/>
  <c r="H8" i="11"/>
  <c r="H9" i="11"/>
  <c r="H10" i="11"/>
  <c r="H11" i="11"/>
  <c r="H12" i="11"/>
  <c r="H13" i="11"/>
  <c r="H14" i="11"/>
  <c r="H15" i="11"/>
  <c r="H16" i="11"/>
  <c r="H17" i="11"/>
  <c r="H18" i="11"/>
  <c r="H7" i="11"/>
  <c r="AY7" i="7"/>
  <c r="AV8" i="7"/>
  <c r="AV9" i="7"/>
  <c r="AV10" i="7"/>
  <c r="AV11" i="7"/>
  <c r="AV12" i="7"/>
  <c r="AV13" i="7"/>
  <c r="AV14" i="7"/>
  <c r="AV15" i="7"/>
  <c r="AV7" i="7"/>
  <c r="AS8" i="7"/>
  <c r="AS9" i="7"/>
  <c r="AS10" i="7"/>
  <c r="AS11" i="7"/>
  <c r="AS12" i="7"/>
  <c r="AS13" i="7"/>
  <c r="AS14" i="7"/>
  <c r="AS15" i="7"/>
  <c r="AS7" i="7"/>
  <c r="AP8" i="7"/>
  <c r="AP9" i="7"/>
  <c r="AP10" i="7"/>
  <c r="AP11" i="7"/>
  <c r="AP12" i="7"/>
  <c r="AP13" i="7"/>
  <c r="AP14" i="7"/>
  <c r="AP15" i="7"/>
  <c r="AP7" i="7"/>
  <c r="AM8" i="7"/>
  <c r="AM9" i="7"/>
  <c r="AM10" i="7"/>
  <c r="AM11" i="7"/>
  <c r="AM12" i="7"/>
  <c r="AM13" i="7"/>
  <c r="AM14" i="7"/>
  <c r="AM15" i="7"/>
  <c r="AM7" i="7"/>
  <c r="AJ8" i="7"/>
  <c r="AJ9" i="7"/>
  <c r="AJ10" i="7"/>
  <c r="AJ11" i="7"/>
  <c r="AJ12" i="7"/>
  <c r="AJ13" i="7"/>
  <c r="AJ14" i="7"/>
  <c r="AJ15" i="7"/>
  <c r="AJ7" i="7"/>
  <c r="AG8" i="7"/>
  <c r="AG9" i="7"/>
  <c r="AG10" i="7"/>
  <c r="AG11" i="7"/>
  <c r="AG12" i="7"/>
  <c r="AG13" i="7"/>
  <c r="AG14" i="7"/>
  <c r="AG15" i="7"/>
  <c r="AG7" i="7"/>
  <c r="AD8" i="7"/>
  <c r="AD9" i="7"/>
  <c r="AD10" i="7"/>
  <c r="AD11" i="7"/>
  <c r="AD12" i="7"/>
  <c r="AD13" i="7"/>
  <c r="AD14" i="7"/>
  <c r="AD15" i="7"/>
  <c r="AD7" i="7"/>
  <c r="AA8" i="7"/>
  <c r="AA9" i="7"/>
  <c r="AA10" i="7"/>
  <c r="AA11" i="7"/>
  <c r="AA12" i="7"/>
  <c r="AA13" i="7"/>
  <c r="AA14" i="7"/>
  <c r="AA15" i="7"/>
  <c r="AA7" i="7"/>
  <c r="X8" i="7"/>
  <c r="X9" i="7"/>
  <c r="X10" i="7"/>
  <c r="X11" i="7"/>
  <c r="X12" i="7"/>
  <c r="X13" i="7"/>
  <c r="X14" i="7"/>
  <c r="X15" i="7"/>
  <c r="X7" i="7"/>
  <c r="U8" i="7"/>
  <c r="U9" i="7"/>
  <c r="U10" i="7"/>
  <c r="U11" i="7"/>
  <c r="U12" i="7"/>
  <c r="U13" i="7"/>
  <c r="U14" i="7"/>
  <c r="U15" i="7"/>
  <c r="U7" i="7"/>
  <c r="R8" i="7"/>
  <c r="R9" i="7"/>
  <c r="R10" i="7"/>
  <c r="R11" i="7"/>
  <c r="R12" i="7"/>
  <c r="R13" i="7"/>
  <c r="R14" i="7"/>
  <c r="R15" i="7"/>
  <c r="R7" i="7"/>
  <c r="O8" i="7"/>
  <c r="O9" i="7"/>
  <c r="O10" i="7"/>
  <c r="O11" i="7"/>
  <c r="O12" i="7"/>
  <c r="O13" i="7"/>
  <c r="O14" i="7"/>
  <c r="O15" i="7"/>
  <c r="O7" i="7"/>
  <c r="L8" i="7"/>
  <c r="L9" i="7"/>
  <c r="L10" i="7"/>
  <c r="L11" i="7"/>
  <c r="L12" i="7"/>
  <c r="L13" i="7"/>
  <c r="L14" i="7"/>
  <c r="L15" i="7"/>
  <c r="L7" i="7"/>
  <c r="I8" i="7"/>
  <c r="I9" i="7"/>
  <c r="I10" i="7"/>
  <c r="I11" i="7"/>
  <c r="I12" i="7"/>
  <c r="I13" i="7"/>
  <c r="I14" i="7"/>
  <c r="I15" i="7"/>
  <c r="I7" i="7"/>
  <c r="AY7" i="8"/>
  <c r="AV8" i="8"/>
  <c r="AV9" i="8"/>
  <c r="AV10" i="8"/>
  <c r="AV11" i="8"/>
  <c r="AV12" i="8"/>
  <c r="AV13" i="8"/>
  <c r="AV14" i="8"/>
  <c r="AV15" i="8"/>
  <c r="AV16" i="8"/>
  <c r="AV17" i="8"/>
  <c r="AV7" i="8"/>
  <c r="AS8" i="8"/>
  <c r="AS9" i="8"/>
  <c r="AS10" i="8"/>
  <c r="AS11" i="8"/>
  <c r="AS12" i="8"/>
  <c r="AS13" i="8"/>
  <c r="AS14" i="8"/>
  <c r="AS15" i="8"/>
  <c r="AS16" i="8"/>
  <c r="AS17" i="8"/>
  <c r="AS7" i="8"/>
  <c r="AP8" i="8"/>
  <c r="AP9" i="8"/>
  <c r="AP10" i="8"/>
  <c r="AP11" i="8"/>
  <c r="AP12" i="8"/>
  <c r="AP13" i="8"/>
  <c r="AP14" i="8"/>
  <c r="AP15" i="8"/>
  <c r="AP16" i="8"/>
  <c r="AP17" i="8"/>
  <c r="AP7" i="8"/>
  <c r="AM8" i="8"/>
  <c r="AM9" i="8"/>
  <c r="AM10" i="8"/>
  <c r="AM11" i="8"/>
  <c r="AM12" i="8"/>
  <c r="AM13" i="8"/>
  <c r="AM14" i="8"/>
  <c r="AM15" i="8"/>
  <c r="AM16" i="8"/>
  <c r="AM17" i="8"/>
  <c r="AM7" i="8"/>
  <c r="AJ8" i="8"/>
  <c r="AJ9" i="8"/>
  <c r="AJ10" i="8"/>
  <c r="AJ11" i="8"/>
  <c r="AJ12" i="8"/>
  <c r="AJ13" i="8"/>
  <c r="AJ14" i="8"/>
  <c r="AJ15" i="8"/>
  <c r="AJ16" i="8"/>
  <c r="AJ17" i="8"/>
  <c r="AJ7" i="8"/>
  <c r="AG8" i="8"/>
  <c r="AG9" i="8"/>
  <c r="AG10" i="8"/>
  <c r="AG11" i="8"/>
  <c r="AG12" i="8"/>
  <c r="AG13" i="8"/>
  <c r="AG14" i="8"/>
  <c r="AG15" i="8"/>
  <c r="AG16" i="8"/>
  <c r="AG17" i="8"/>
  <c r="AG7" i="8"/>
  <c r="AD8" i="8"/>
  <c r="AD9" i="8"/>
  <c r="AD10" i="8"/>
  <c r="AD11" i="8"/>
  <c r="AD12" i="8"/>
  <c r="AD13" i="8"/>
  <c r="AD14" i="8"/>
  <c r="AD15" i="8"/>
  <c r="AD16" i="8"/>
  <c r="AD17" i="8"/>
  <c r="AD7" i="8"/>
  <c r="AA8" i="8"/>
  <c r="AA9" i="8"/>
  <c r="AA10" i="8"/>
  <c r="AA11" i="8"/>
  <c r="AA12" i="8"/>
  <c r="AA13" i="8"/>
  <c r="AA14" i="8"/>
  <c r="AA15" i="8"/>
  <c r="AA16" i="8"/>
  <c r="AA17" i="8"/>
  <c r="AA7" i="8"/>
  <c r="X8" i="8"/>
  <c r="X9" i="8"/>
  <c r="X10" i="8"/>
  <c r="X11" i="8"/>
  <c r="X12" i="8"/>
  <c r="X13" i="8"/>
  <c r="X14" i="8"/>
  <c r="X15" i="8"/>
  <c r="X16" i="8"/>
  <c r="X17" i="8"/>
  <c r="X7" i="8"/>
  <c r="U8" i="8"/>
  <c r="U9" i="8"/>
  <c r="U10" i="8"/>
  <c r="U11" i="8"/>
  <c r="U12" i="8"/>
  <c r="U13" i="8"/>
  <c r="U14" i="8"/>
  <c r="U15" i="8"/>
  <c r="U16" i="8"/>
  <c r="U17" i="8"/>
  <c r="U7" i="8"/>
  <c r="R8" i="8"/>
  <c r="R9" i="8"/>
  <c r="R10" i="8"/>
  <c r="R11" i="8"/>
  <c r="R12" i="8"/>
  <c r="R13" i="8"/>
  <c r="R14" i="8"/>
  <c r="R15" i="8"/>
  <c r="R16" i="8"/>
  <c r="R17" i="8"/>
  <c r="R7" i="8"/>
  <c r="O8" i="8"/>
  <c r="O9" i="8"/>
  <c r="O10" i="8"/>
  <c r="O11" i="8"/>
  <c r="O12" i="8"/>
  <c r="O13" i="8"/>
  <c r="O14" i="8"/>
  <c r="O15" i="8"/>
  <c r="O16" i="8"/>
  <c r="O17" i="8"/>
  <c r="O7" i="8"/>
  <c r="L8" i="8"/>
  <c r="L9" i="8"/>
  <c r="L10" i="8"/>
  <c r="L11" i="8"/>
  <c r="L12" i="8"/>
  <c r="L13" i="8"/>
  <c r="L14" i="8"/>
  <c r="L15" i="8"/>
  <c r="L16" i="8"/>
  <c r="L17" i="8"/>
  <c r="L7" i="8"/>
  <c r="I8" i="8"/>
  <c r="I9" i="8"/>
  <c r="I10" i="8"/>
  <c r="I11" i="8"/>
  <c r="I12" i="8"/>
  <c r="I13" i="8"/>
  <c r="I14" i="8"/>
  <c r="I15" i="8"/>
  <c r="I16" i="8"/>
  <c r="I17" i="8"/>
  <c r="I7" i="8"/>
  <c r="AX7" i="9"/>
  <c r="AU8" i="9"/>
  <c r="AU9" i="9"/>
  <c r="AU10" i="9"/>
  <c r="AU11" i="9"/>
  <c r="AU12" i="9"/>
  <c r="AU13" i="9"/>
  <c r="AU14" i="9"/>
  <c r="AU15" i="9"/>
  <c r="AU16" i="9"/>
  <c r="AU7" i="9"/>
  <c r="AR8" i="9"/>
  <c r="AR9" i="9"/>
  <c r="AR10" i="9"/>
  <c r="AR11" i="9"/>
  <c r="AR12" i="9"/>
  <c r="AR13" i="9"/>
  <c r="AR14" i="9"/>
  <c r="AR15" i="9"/>
  <c r="AR16" i="9"/>
  <c r="AR7" i="9"/>
  <c r="AO8" i="9"/>
  <c r="AO9" i="9"/>
  <c r="AO10" i="9"/>
  <c r="AO11" i="9"/>
  <c r="AO12" i="9"/>
  <c r="AO13" i="9"/>
  <c r="AO14" i="9"/>
  <c r="AO15" i="9"/>
  <c r="AO16" i="9"/>
  <c r="AO7" i="9"/>
  <c r="AL8" i="9"/>
  <c r="AL9" i="9"/>
  <c r="AL10" i="9"/>
  <c r="AL11" i="9"/>
  <c r="AL12" i="9"/>
  <c r="AL13" i="9"/>
  <c r="AL14" i="9"/>
  <c r="AL15" i="9"/>
  <c r="AL16" i="9"/>
  <c r="AL7" i="9"/>
  <c r="AI8" i="9"/>
  <c r="AI9" i="9"/>
  <c r="AI10" i="9"/>
  <c r="AI11" i="9"/>
  <c r="AI12" i="9"/>
  <c r="AI13" i="9"/>
  <c r="AI14" i="9"/>
  <c r="AI15" i="9"/>
  <c r="AI16" i="9"/>
  <c r="AI7" i="9"/>
  <c r="AF8" i="9"/>
  <c r="AF9" i="9"/>
  <c r="AF10" i="9"/>
  <c r="AF11" i="9"/>
  <c r="AF12" i="9"/>
  <c r="AF13" i="9"/>
  <c r="AF14" i="9"/>
  <c r="AF15" i="9"/>
  <c r="AF16" i="9"/>
  <c r="AF7" i="9"/>
  <c r="AC8" i="9"/>
  <c r="AC9" i="9"/>
  <c r="AC10" i="9"/>
  <c r="AC11" i="9"/>
  <c r="AC12" i="9"/>
  <c r="AC13" i="9"/>
  <c r="AC14" i="9"/>
  <c r="AC15" i="9"/>
  <c r="AC16" i="9"/>
  <c r="AC7" i="9"/>
  <c r="Z8" i="9"/>
  <c r="Z9" i="9"/>
  <c r="Z10" i="9"/>
  <c r="Z11" i="9"/>
  <c r="Z12" i="9"/>
  <c r="Z13" i="9"/>
  <c r="Z14" i="9"/>
  <c r="Z15" i="9"/>
  <c r="Z16" i="9"/>
  <c r="Z7" i="9"/>
  <c r="W8" i="9"/>
  <c r="W9" i="9"/>
  <c r="W10" i="9"/>
  <c r="W11" i="9"/>
  <c r="W12" i="9"/>
  <c r="W13" i="9"/>
  <c r="W14" i="9"/>
  <c r="W15" i="9"/>
  <c r="W16" i="9"/>
  <c r="W7" i="9"/>
  <c r="T8" i="9"/>
  <c r="T9" i="9"/>
  <c r="T10" i="9"/>
  <c r="T11" i="9"/>
  <c r="T12" i="9"/>
  <c r="T13" i="9"/>
  <c r="T14" i="9"/>
  <c r="T15" i="9"/>
  <c r="T16" i="9"/>
  <c r="T7" i="9"/>
  <c r="Q8" i="9"/>
  <c r="Q9" i="9"/>
  <c r="Q10" i="9"/>
  <c r="Q11" i="9"/>
  <c r="Q12" i="9"/>
  <c r="Q13" i="9"/>
  <c r="Q14" i="9"/>
  <c r="Q15" i="9"/>
  <c r="Q16" i="9"/>
  <c r="Q7" i="9"/>
  <c r="N8" i="9"/>
  <c r="N9" i="9"/>
  <c r="N10" i="9"/>
  <c r="N11" i="9"/>
  <c r="N12" i="9"/>
  <c r="N13" i="9"/>
  <c r="N14" i="9"/>
  <c r="N15" i="9"/>
  <c r="N16" i="9"/>
  <c r="N7" i="9"/>
  <c r="K8" i="9"/>
  <c r="K9" i="9"/>
  <c r="K10" i="9"/>
  <c r="K11" i="9"/>
  <c r="K12" i="9"/>
  <c r="K13" i="9"/>
  <c r="K14" i="9"/>
  <c r="K15" i="9"/>
  <c r="K16" i="9"/>
  <c r="K7" i="9"/>
  <c r="H9" i="9"/>
  <c r="H8" i="9"/>
  <c r="H10" i="9"/>
  <c r="H11" i="9"/>
  <c r="H12" i="9"/>
  <c r="H13" i="9"/>
  <c r="H14" i="9"/>
  <c r="H15" i="9"/>
  <c r="H16" i="9"/>
  <c r="H7" i="9"/>
  <c r="AX7" i="10"/>
  <c r="AU8" i="10"/>
  <c r="AU9" i="10"/>
  <c r="AU10" i="10"/>
  <c r="AU11" i="10"/>
  <c r="AU12" i="10"/>
  <c r="AU13" i="10"/>
  <c r="AU14" i="10"/>
  <c r="AU15" i="10"/>
  <c r="AU7" i="10"/>
  <c r="AR8" i="10"/>
  <c r="AR9" i="10"/>
  <c r="AR10" i="10"/>
  <c r="AR11" i="10"/>
  <c r="AR12" i="10"/>
  <c r="AR13" i="10"/>
  <c r="AR14" i="10"/>
  <c r="AR15" i="10"/>
  <c r="AR7" i="10"/>
  <c r="AO8" i="10"/>
  <c r="AO9" i="10"/>
  <c r="AO10" i="10"/>
  <c r="AO11" i="10"/>
  <c r="AO12" i="10"/>
  <c r="AO13" i="10"/>
  <c r="AO14" i="10"/>
  <c r="AO15" i="10"/>
  <c r="AO7" i="10"/>
  <c r="AL8" i="10"/>
  <c r="AL9" i="10"/>
  <c r="AL10" i="10"/>
  <c r="AL11" i="10"/>
  <c r="AL12" i="10"/>
  <c r="AL13" i="10"/>
  <c r="AL14" i="10"/>
  <c r="AL15" i="10"/>
  <c r="AL7" i="10"/>
  <c r="AI8" i="10"/>
  <c r="AI9" i="10"/>
  <c r="AI10" i="10"/>
  <c r="AI11" i="10"/>
  <c r="AI12" i="10"/>
  <c r="AI13" i="10"/>
  <c r="AI14" i="10"/>
  <c r="AI15" i="10"/>
  <c r="AI7" i="10"/>
  <c r="AF8" i="10"/>
  <c r="AF9" i="10"/>
  <c r="AF10" i="10"/>
  <c r="AF11" i="10"/>
  <c r="AF12" i="10"/>
  <c r="AF13" i="10"/>
  <c r="AF14" i="10"/>
  <c r="AF15" i="10"/>
  <c r="AF7" i="10"/>
  <c r="AC8" i="10"/>
  <c r="AC9" i="10"/>
  <c r="AC10" i="10"/>
  <c r="AC11" i="10"/>
  <c r="AC12" i="10"/>
  <c r="AC13" i="10"/>
  <c r="AC14" i="10"/>
  <c r="AC15" i="10"/>
  <c r="AC7" i="10"/>
  <c r="Z8" i="10"/>
  <c r="Z9" i="10"/>
  <c r="Z10" i="10"/>
  <c r="Z11" i="10"/>
  <c r="Z12" i="10"/>
  <c r="Z13" i="10"/>
  <c r="Z14" i="10"/>
  <c r="Z15" i="10"/>
  <c r="Z7" i="10"/>
  <c r="W8" i="10"/>
  <c r="W9" i="10"/>
  <c r="W10" i="10"/>
  <c r="W11" i="10"/>
  <c r="W12" i="10"/>
  <c r="W13" i="10"/>
  <c r="W14" i="10"/>
  <c r="W15" i="10"/>
  <c r="W7" i="10"/>
  <c r="T8" i="10"/>
  <c r="T9" i="10"/>
  <c r="T10" i="10"/>
  <c r="T11" i="10"/>
  <c r="T12" i="10"/>
  <c r="T13" i="10"/>
  <c r="T14" i="10"/>
  <c r="T15" i="10"/>
  <c r="T7" i="10"/>
  <c r="Q8" i="10"/>
  <c r="Q9" i="10"/>
  <c r="Q10" i="10"/>
  <c r="Q11" i="10"/>
  <c r="Q12" i="10"/>
  <c r="Q13" i="10"/>
  <c r="Q14" i="10"/>
  <c r="Q15" i="10"/>
  <c r="Q7" i="10"/>
  <c r="N8" i="10"/>
  <c r="N9" i="10"/>
  <c r="N10" i="10"/>
  <c r="N11" i="10"/>
  <c r="N12" i="10"/>
  <c r="N13" i="10"/>
  <c r="N14" i="10"/>
  <c r="N15" i="10"/>
  <c r="N7" i="10"/>
  <c r="K16" i="10"/>
  <c r="K8" i="10"/>
  <c r="K9" i="10"/>
  <c r="K10" i="10"/>
  <c r="K11" i="10"/>
  <c r="K12" i="10"/>
  <c r="K13" i="10"/>
  <c r="K14" i="10"/>
  <c r="K15" i="10"/>
  <c r="K7" i="10"/>
  <c r="H12" i="10"/>
  <c r="H8" i="10"/>
  <c r="H9" i="10"/>
  <c r="H10" i="10"/>
  <c r="H11" i="10"/>
  <c r="H13" i="10"/>
  <c r="H14" i="10"/>
  <c r="H15" i="10"/>
  <c r="H7" i="10"/>
  <c r="AY18" i="13"/>
  <c r="AY8" i="13"/>
  <c r="AY9" i="13"/>
  <c r="AY10" i="13"/>
  <c r="AY11" i="13"/>
  <c r="AY12" i="13"/>
  <c r="AY13" i="13"/>
  <c r="AY14" i="13"/>
  <c r="AY15" i="13"/>
  <c r="AY16" i="13"/>
  <c r="AY17" i="13"/>
  <c r="AY7" i="13"/>
  <c r="AV8" i="13"/>
  <c r="AV9" i="13"/>
  <c r="AV10" i="13"/>
  <c r="AV11" i="13"/>
  <c r="AV12" i="13"/>
  <c r="AV13" i="13"/>
  <c r="AV14" i="13"/>
  <c r="AV15" i="13"/>
  <c r="AV16" i="13"/>
  <c r="AV17" i="13"/>
  <c r="AV7" i="13"/>
  <c r="AS8" i="13"/>
  <c r="AS9" i="13"/>
  <c r="AS10" i="13"/>
  <c r="AS11" i="13"/>
  <c r="AS12" i="13"/>
  <c r="AS13" i="13"/>
  <c r="AS14" i="13"/>
  <c r="AS15" i="13"/>
  <c r="AS16" i="13"/>
  <c r="AS17" i="13"/>
  <c r="AS7" i="13"/>
  <c r="AP8" i="13"/>
  <c r="AP9" i="13"/>
  <c r="AP10" i="13"/>
  <c r="AP11" i="13"/>
  <c r="AP12" i="13"/>
  <c r="AP13" i="13"/>
  <c r="AP14" i="13"/>
  <c r="AP15" i="13"/>
  <c r="AP16" i="13"/>
  <c r="AP17" i="13"/>
  <c r="AP7" i="13"/>
  <c r="AM8" i="13"/>
  <c r="AM9" i="13"/>
  <c r="AM10" i="13"/>
  <c r="AM11" i="13"/>
  <c r="AM12" i="13"/>
  <c r="AM13" i="13"/>
  <c r="AM14" i="13"/>
  <c r="AM15" i="13"/>
  <c r="AM16" i="13"/>
  <c r="AM17" i="13"/>
  <c r="AM7" i="13"/>
  <c r="AJ8" i="13"/>
  <c r="AJ9" i="13"/>
  <c r="AJ10" i="13"/>
  <c r="AJ11" i="13"/>
  <c r="AJ12" i="13"/>
  <c r="AJ13" i="13"/>
  <c r="AJ14" i="13"/>
  <c r="AJ15" i="13"/>
  <c r="AJ16" i="13"/>
  <c r="AJ17" i="13"/>
  <c r="AJ7" i="13"/>
  <c r="AG8" i="13"/>
  <c r="AG9" i="13"/>
  <c r="AG10" i="13"/>
  <c r="AG11" i="13"/>
  <c r="AG12" i="13"/>
  <c r="AG13" i="13"/>
  <c r="AG14" i="13"/>
  <c r="AG15" i="13"/>
  <c r="AG16" i="13"/>
  <c r="AG17" i="13"/>
  <c r="AG7" i="13"/>
  <c r="AD8" i="13"/>
  <c r="AD9" i="13"/>
  <c r="AD10" i="13"/>
  <c r="AD11" i="13"/>
  <c r="AD12" i="13"/>
  <c r="AD13" i="13"/>
  <c r="AD14" i="13"/>
  <c r="AD15" i="13"/>
  <c r="AD16" i="13"/>
  <c r="AD17" i="13"/>
  <c r="AD7" i="13"/>
  <c r="AA8" i="13"/>
  <c r="AA9" i="13"/>
  <c r="AA10" i="13"/>
  <c r="AA11" i="13"/>
  <c r="AA12" i="13"/>
  <c r="AA13" i="13"/>
  <c r="AA14" i="13"/>
  <c r="AA15" i="13"/>
  <c r="AA16" i="13"/>
  <c r="AA17" i="13"/>
  <c r="AA7" i="13"/>
  <c r="X8" i="13"/>
  <c r="X9" i="13"/>
  <c r="X10" i="13"/>
  <c r="X11" i="13"/>
  <c r="X12" i="13"/>
  <c r="X13" i="13"/>
  <c r="X14" i="13"/>
  <c r="X15" i="13"/>
  <c r="X16" i="13"/>
  <c r="X17" i="13"/>
  <c r="X7" i="13"/>
  <c r="U8" i="13"/>
  <c r="U9" i="13"/>
  <c r="U10" i="13"/>
  <c r="U11" i="13"/>
  <c r="U12" i="13"/>
  <c r="U13" i="13"/>
  <c r="U14" i="13"/>
  <c r="U15" i="13"/>
  <c r="U16" i="13"/>
  <c r="U17" i="13"/>
  <c r="U7" i="13"/>
  <c r="R8" i="13"/>
  <c r="R9" i="13"/>
  <c r="R10" i="13"/>
  <c r="R11" i="13"/>
  <c r="R12" i="13"/>
  <c r="R13" i="13"/>
  <c r="R14" i="13"/>
  <c r="R15" i="13"/>
  <c r="R16" i="13"/>
  <c r="R17" i="13"/>
  <c r="R7" i="13"/>
  <c r="O8" i="13"/>
  <c r="O9" i="13"/>
  <c r="O10" i="13"/>
  <c r="O11" i="13"/>
  <c r="O12" i="13"/>
  <c r="O13" i="13"/>
  <c r="O14" i="13"/>
  <c r="O15" i="13"/>
  <c r="O16" i="13"/>
  <c r="O17" i="13"/>
  <c r="O7" i="13"/>
  <c r="L8" i="13"/>
  <c r="L9" i="13"/>
  <c r="L10" i="13"/>
  <c r="L11" i="13"/>
  <c r="L12" i="13"/>
  <c r="L13" i="13"/>
  <c r="L14" i="13"/>
  <c r="L15" i="13"/>
  <c r="L16" i="13"/>
  <c r="L17" i="13"/>
  <c r="L7" i="13"/>
  <c r="I8" i="13"/>
  <c r="I9" i="13"/>
  <c r="I10" i="13"/>
  <c r="I11" i="13"/>
  <c r="I12" i="13"/>
  <c r="I13" i="13"/>
  <c r="I14" i="13"/>
  <c r="I15" i="13"/>
  <c r="I16" i="13"/>
  <c r="I17" i="13"/>
  <c r="I7" i="13"/>
  <c r="AY7" i="14"/>
  <c r="AV8" i="14"/>
  <c r="AV9" i="14"/>
  <c r="AV10" i="14"/>
  <c r="AV11" i="14"/>
  <c r="AV7" i="14"/>
  <c r="AS8" i="14"/>
  <c r="AS9" i="14"/>
  <c r="AS10" i="14"/>
  <c r="AS11" i="14"/>
  <c r="AS7" i="14"/>
  <c r="AP8" i="14"/>
  <c r="AP9" i="14"/>
  <c r="AP10" i="14"/>
  <c r="AP11" i="14"/>
  <c r="AP7" i="14"/>
  <c r="AM8" i="14"/>
  <c r="AM9" i="14"/>
  <c r="AM10" i="14"/>
  <c r="AM11" i="14"/>
  <c r="AM7" i="14"/>
  <c r="AJ8" i="14"/>
  <c r="AJ9" i="14"/>
  <c r="AJ10" i="14"/>
  <c r="AJ11" i="14"/>
  <c r="AJ7" i="14"/>
  <c r="AG8" i="14"/>
  <c r="AG9" i="14"/>
  <c r="AG10" i="14"/>
  <c r="AG11" i="14"/>
  <c r="AG7" i="14"/>
  <c r="AD8" i="14"/>
  <c r="AD9" i="14"/>
  <c r="AD10" i="14"/>
  <c r="AD11" i="14"/>
  <c r="AD7" i="14"/>
  <c r="AA8" i="14"/>
  <c r="AA9" i="14"/>
  <c r="AA10" i="14"/>
  <c r="AA11" i="14"/>
  <c r="AA7" i="14"/>
  <c r="X8" i="14"/>
  <c r="X9" i="14"/>
  <c r="X10" i="14"/>
  <c r="X11" i="14"/>
  <c r="X7" i="14"/>
  <c r="U8" i="14"/>
  <c r="U9" i="14"/>
  <c r="U10" i="14"/>
  <c r="U11" i="14"/>
  <c r="U7" i="14"/>
  <c r="R8" i="14"/>
  <c r="R9" i="14"/>
  <c r="R10" i="14"/>
  <c r="R11" i="14"/>
  <c r="R7" i="14"/>
  <c r="I8" i="14"/>
  <c r="I9" i="14"/>
  <c r="I10" i="14"/>
  <c r="I11" i="14"/>
  <c r="I7" i="14"/>
  <c r="O8" i="14"/>
  <c r="O9" i="14"/>
  <c r="O10" i="14"/>
  <c r="O11" i="14"/>
  <c r="O7" i="14"/>
  <c r="L8" i="14"/>
  <c r="L9" i="14"/>
  <c r="L10" i="14"/>
  <c r="L11" i="14"/>
  <c r="L7" i="14"/>
  <c r="D19" i="16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AM16" i="12"/>
  <c r="AN16" i="12"/>
  <c r="AO16" i="12"/>
  <c r="AP16" i="12"/>
  <c r="AQ16" i="12"/>
  <c r="AR16" i="12"/>
  <c r="AS16" i="12"/>
  <c r="AT16" i="12"/>
  <c r="AU16" i="12"/>
  <c r="AV16" i="12"/>
  <c r="AW16" i="12"/>
  <c r="AX16" i="12"/>
  <c r="AY16" i="12"/>
  <c r="F16" i="12"/>
  <c r="D16" i="12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E19" i="11"/>
  <c r="AF19" i="11"/>
  <c r="AG19" i="11"/>
  <c r="AH19" i="11"/>
  <c r="AI19" i="11"/>
  <c r="AJ19" i="11"/>
  <c r="AK19" i="11"/>
  <c r="AL19" i="11"/>
  <c r="AM19" i="11"/>
  <c r="AN19" i="11"/>
  <c r="AO19" i="11"/>
  <c r="AP19" i="11"/>
  <c r="AQ19" i="11"/>
  <c r="AR19" i="11"/>
  <c r="AS19" i="11"/>
  <c r="AT19" i="11"/>
  <c r="AU19" i="11"/>
  <c r="AV19" i="11"/>
  <c r="AW19" i="11"/>
  <c r="AX19" i="11"/>
  <c r="AY19" i="11"/>
  <c r="F19" i="11"/>
  <c r="D19" i="11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Y16" i="7"/>
  <c r="AZ16" i="7"/>
  <c r="G16" i="7"/>
  <c r="E16" i="7"/>
  <c r="BA12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AE18" i="8"/>
  <c r="AF18" i="8"/>
  <c r="AG18" i="8"/>
  <c r="AH18" i="8"/>
  <c r="AI18" i="8"/>
  <c r="AJ18" i="8"/>
  <c r="AK18" i="8"/>
  <c r="AL18" i="8"/>
  <c r="AM18" i="8"/>
  <c r="AN18" i="8"/>
  <c r="AO18" i="8"/>
  <c r="AP18" i="8"/>
  <c r="AQ18" i="8"/>
  <c r="AR18" i="8"/>
  <c r="AS18" i="8"/>
  <c r="AT18" i="8"/>
  <c r="AU18" i="8"/>
  <c r="AV18" i="8"/>
  <c r="AW18" i="8"/>
  <c r="AX18" i="8"/>
  <c r="AY18" i="8"/>
  <c r="AZ18" i="8"/>
  <c r="G18" i="8"/>
  <c r="E18" i="8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AM17" i="9"/>
  <c r="AN17" i="9"/>
  <c r="AO17" i="9"/>
  <c r="AP17" i="9"/>
  <c r="AQ17" i="9"/>
  <c r="AR17" i="9"/>
  <c r="AS17" i="9"/>
  <c r="AT17" i="9"/>
  <c r="AU17" i="9"/>
  <c r="AV17" i="9"/>
  <c r="AW17" i="9"/>
  <c r="AX17" i="9"/>
  <c r="AY17" i="9"/>
  <c r="F17" i="9"/>
  <c r="D17" i="9"/>
  <c r="D16" i="10"/>
  <c r="H18" i="13"/>
  <c r="I18" i="13"/>
  <c r="J18" i="13"/>
  <c r="K18" i="13"/>
  <c r="L18" i="13"/>
  <c r="M18" i="13"/>
  <c r="N18" i="13"/>
  <c r="O18" i="13"/>
  <c r="P18" i="13"/>
  <c r="Q18" i="13"/>
  <c r="R18" i="13"/>
  <c r="S18" i="13"/>
  <c r="T18" i="13"/>
  <c r="U18" i="13"/>
  <c r="V18" i="13"/>
  <c r="W18" i="13"/>
  <c r="X18" i="13"/>
  <c r="Y18" i="13"/>
  <c r="Z18" i="13"/>
  <c r="AA18" i="13"/>
  <c r="AB18" i="13"/>
  <c r="AC18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X18" i="13"/>
  <c r="AZ18" i="13"/>
  <c r="G18" i="13"/>
  <c r="E18" i="13"/>
  <c r="AY8" i="14"/>
  <c r="AY9" i="14"/>
  <c r="AX8" i="16"/>
  <c r="AX9" i="16"/>
  <c r="T7" i="12"/>
  <c r="W7" i="12"/>
  <c r="Q7" i="12"/>
  <c r="Z7" i="12"/>
  <c r="N8" i="12"/>
  <c r="N9" i="12"/>
  <c r="N10" i="12"/>
  <c r="N11" i="12"/>
  <c r="N12" i="12"/>
  <c r="N13" i="12"/>
  <c r="N7" i="12"/>
  <c r="K8" i="12"/>
  <c r="K9" i="12"/>
  <c r="K10" i="12"/>
  <c r="K11" i="12"/>
  <c r="K12" i="12"/>
  <c r="K13" i="12"/>
  <c r="AX14" i="12"/>
  <c r="AX15" i="12"/>
  <c r="AX8" i="12"/>
  <c r="AX9" i="12"/>
  <c r="AX10" i="12"/>
  <c r="AX11" i="12"/>
  <c r="AX12" i="12"/>
  <c r="AX13" i="12"/>
  <c r="AS11" i="12"/>
  <c r="AT11" i="12"/>
  <c r="AS12" i="12"/>
  <c r="AT12" i="12"/>
  <c r="AS13" i="12"/>
  <c r="AT13" i="12"/>
  <c r="AS14" i="11"/>
  <c r="AT14" i="11"/>
  <c r="AS15" i="11"/>
  <c r="AT15" i="11"/>
  <c r="AS16" i="11"/>
  <c r="AT16" i="11"/>
  <c r="AX14" i="11"/>
  <c r="AZ14" i="11" s="1"/>
  <c r="AY14" i="11"/>
  <c r="AX15" i="11"/>
  <c r="AZ15" i="11" s="1"/>
  <c r="AY15" i="11"/>
  <c r="AX16" i="11"/>
  <c r="AZ16" i="11" s="1"/>
  <c r="AY16" i="11"/>
  <c r="AS11" i="11"/>
  <c r="AT11" i="11"/>
  <c r="AS12" i="11"/>
  <c r="AT12" i="11"/>
  <c r="AS13" i="11"/>
  <c r="AT13" i="11"/>
  <c r="AS17" i="11"/>
  <c r="AT17" i="11"/>
  <c r="AX9" i="9"/>
  <c r="AX10" i="9"/>
  <c r="AX11" i="9"/>
  <c r="AX12" i="9"/>
  <c r="AX13" i="9"/>
  <c r="AX14" i="9"/>
  <c r="AX8" i="9"/>
  <c r="AY18" i="16"/>
  <c r="AX18" i="16"/>
  <c r="AZ18" i="16" s="1"/>
  <c r="AY9" i="16"/>
  <c r="AZ9" i="16"/>
  <c r="AY8" i="16"/>
  <c r="AZ8" i="16"/>
  <c r="AY7" i="16"/>
  <c r="AZ7" i="16"/>
  <c r="AZ19" i="16" s="1"/>
  <c r="AS12" i="10"/>
  <c r="AT12" i="10"/>
  <c r="AS13" i="10"/>
  <c r="AT13" i="10"/>
  <c r="AS14" i="10"/>
  <c r="AT14" i="10"/>
  <c r="AS15" i="10"/>
  <c r="AT15" i="10"/>
  <c r="AT11" i="10"/>
  <c r="AX9" i="10"/>
  <c r="AX10" i="10"/>
  <c r="AX11" i="10"/>
  <c r="AX12" i="10"/>
  <c r="AX13" i="10"/>
  <c r="AX14" i="10"/>
  <c r="E12" i="14"/>
  <c r="AZ11" i="14"/>
  <c r="AY11" i="14"/>
  <c r="BA11" i="14" s="1"/>
  <c r="AZ10" i="14"/>
  <c r="AY10" i="14"/>
  <c r="BA10" i="14" s="1"/>
  <c r="AZ9" i="14"/>
  <c r="BA9" i="14"/>
  <c r="AU9" i="14"/>
  <c r="AT9" i="14"/>
  <c r="AZ8" i="14"/>
  <c r="BA8" i="14"/>
  <c r="AU8" i="14"/>
  <c r="AT8" i="14"/>
  <c r="AZ7" i="14"/>
  <c r="BA7" i="14"/>
  <c r="BA12" i="14" s="1"/>
  <c r="AU7" i="14"/>
  <c r="AT7" i="14"/>
  <c r="AZ17" i="13"/>
  <c r="BA17" i="13"/>
  <c r="AZ16" i="13"/>
  <c r="BA16" i="13"/>
  <c r="AZ15" i="13"/>
  <c r="BA15" i="13"/>
  <c r="AU15" i="13"/>
  <c r="AT15" i="13"/>
  <c r="AZ14" i="13"/>
  <c r="BA14" i="13"/>
  <c r="AU14" i="13"/>
  <c r="AT14" i="13"/>
  <c r="AZ13" i="13"/>
  <c r="BA13" i="13"/>
  <c r="AU13" i="13"/>
  <c r="AT13" i="13"/>
  <c r="AZ12" i="13"/>
  <c r="BA12" i="13"/>
  <c r="AU12" i="13"/>
  <c r="AT12" i="13"/>
  <c r="AZ11" i="13"/>
  <c r="BA11" i="13"/>
  <c r="AU11" i="13"/>
  <c r="AT11" i="13"/>
  <c r="AZ10" i="13"/>
  <c r="BA10" i="13"/>
  <c r="AU10" i="13"/>
  <c r="AT10" i="13"/>
  <c r="AZ9" i="13"/>
  <c r="BA9" i="13"/>
  <c r="AU9" i="13"/>
  <c r="AT9" i="13"/>
  <c r="AZ8" i="13"/>
  <c r="BA8" i="13"/>
  <c r="AU8" i="13"/>
  <c r="AT8" i="13"/>
  <c r="AZ7" i="13"/>
  <c r="BA7" i="13"/>
  <c r="BA18" i="13" s="1"/>
  <c r="AU7" i="13"/>
  <c r="AT7" i="13"/>
  <c r="AX15" i="10"/>
  <c r="AS11" i="10"/>
  <c r="AY15" i="12"/>
  <c r="AZ15" i="12"/>
  <c r="K15" i="12"/>
  <c r="AY14" i="12"/>
  <c r="AZ14" i="12"/>
  <c r="K14" i="12"/>
  <c r="AY13" i="12"/>
  <c r="AZ13" i="12"/>
  <c r="AY12" i="12"/>
  <c r="AZ12" i="12"/>
  <c r="AY11" i="12"/>
  <c r="AZ11" i="12"/>
  <c r="AY10" i="12"/>
  <c r="AZ10" i="12"/>
  <c r="AT10" i="12"/>
  <c r="AS10" i="12"/>
  <c r="AY9" i="12"/>
  <c r="AZ9" i="12"/>
  <c r="AT9" i="12"/>
  <c r="AS9" i="12"/>
  <c r="AY8" i="12"/>
  <c r="AZ8" i="12"/>
  <c r="AT8" i="12"/>
  <c r="AS8" i="12"/>
  <c r="AY7" i="12"/>
  <c r="AZ7" i="12"/>
  <c r="AZ16" i="12" s="1"/>
  <c r="AT7" i="12"/>
  <c r="AS7" i="12"/>
  <c r="AY18" i="11"/>
  <c r="AX18" i="11"/>
  <c r="AZ18" i="11" s="1"/>
  <c r="AY17" i="11"/>
  <c r="AX17" i="11"/>
  <c r="AZ17" i="11" s="1"/>
  <c r="AY13" i="11"/>
  <c r="AX13" i="11"/>
  <c r="AZ13" i="11" s="1"/>
  <c r="AY12" i="11"/>
  <c r="AX12" i="11"/>
  <c r="AZ12" i="11" s="1"/>
  <c r="AY11" i="11"/>
  <c r="AX11" i="11"/>
  <c r="AZ11" i="11" s="1"/>
  <c r="AY10" i="11"/>
  <c r="AX10" i="11"/>
  <c r="AZ10" i="11" s="1"/>
  <c r="AT10" i="11"/>
  <c r="AS10" i="11"/>
  <c r="AY9" i="11"/>
  <c r="AX9" i="11"/>
  <c r="AZ9" i="11" s="1"/>
  <c r="AT9" i="11"/>
  <c r="AS9" i="11"/>
  <c r="AY8" i="11"/>
  <c r="AX8" i="11"/>
  <c r="AZ8" i="11" s="1"/>
  <c r="AT8" i="11"/>
  <c r="AS8" i="11"/>
  <c r="AY7" i="11"/>
  <c r="AZ7" i="11"/>
  <c r="AZ19" i="11" s="1"/>
  <c r="AT7" i="11"/>
  <c r="AS7" i="11"/>
  <c r="AY15" i="10"/>
  <c r="AZ15" i="10"/>
  <c r="AY14" i="10"/>
  <c r="AZ14" i="10"/>
  <c r="AY13" i="10"/>
  <c r="AZ13" i="10"/>
  <c r="AY12" i="10"/>
  <c r="AZ12" i="10"/>
  <c r="AY11" i="10"/>
  <c r="AZ11" i="10"/>
  <c r="AY10" i="10"/>
  <c r="AZ10" i="10"/>
  <c r="AT10" i="10"/>
  <c r="AS10" i="10"/>
  <c r="AY9" i="10"/>
  <c r="AZ9" i="10"/>
  <c r="AT9" i="10"/>
  <c r="AS9" i="10"/>
  <c r="AY8" i="10"/>
  <c r="AZ8" i="10"/>
  <c r="AT8" i="10"/>
  <c r="AS8" i="10"/>
  <c r="AY7" i="10"/>
  <c r="AZ7" i="10"/>
  <c r="AT7" i="10"/>
  <c r="AS7" i="10"/>
  <c r="AY16" i="9"/>
  <c r="AX16" i="9"/>
  <c r="AZ16" i="9" s="1"/>
  <c r="AY15" i="9"/>
  <c r="AX15" i="9"/>
  <c r="AZ15" i="9" s="1"/>
  <c r="AY14" i="9"/>
  <c r="AZ14" i="9"/>
  <c r="AT14" i="9"/>
  <c r="AS14" i="9"/>
  <c r="AY13" i="9"/>
  <c r="AZ13" i="9"/>
  <c r="AT13" i="9"/>
  <c r="AS13" i="9"/>
  <c r="AY12" i="9"/>
  <c r="AZ12" i="9"/>
  <c r="AT12" i="9"/>
  <c r="AS12" i="9"/>
  <c r="AY11" i="9"/>
  <c r="AZ11" i="9"/>
  <c r="AT11" i="9"/>
  <c r="AS11" i="9"/>
  <c r="AY10" i="9"/>
  <c r="AZ10" i="9"/>
  <c r="AT10" i="9"/>
  <c r="AS10" i="9"/>
  <c r="AY9" i="9"/>
  <c r="AZ9" i="9"/>
  <c r="AT9" i="9"/>
  <c r="AS9" i="9"/>
  <c r="AY8" i="9"/>
  <c r="AZ8" i="9"/>
  <c r="AT8" i="9"/>
  <c r="AS8" i="9"/>
  <c r="AY7" i="9"/>
  <c r="AZ7" i="9"/>
  <c r="AZ17" i="9" s="1"/>
  <c r="AT7" i="9"/>
  <c r="AS7" i="9"/>
  <c r="AZ17" i="8"/>
  <c r="AY17" i="8"/>
  <c r="BA17" i="8" s="1"/>
  <c r="AZ16" i="8"/>
  <c r="AY16" i="8"/>
  <c r="BA16" i="8" s="1"/>
  <c r="AZ15" i="8"/>
  <c r="AY15" i="8"/>
  <c r="BA15" i="8" s="1"/>
  <c r="AU15" i="8"/>
  <c r="AT15" i="8"/>
  <c r="AZ14" i="8"/>
  <c r="AY14" i="8"/>
  <c r="BA14" i="8" s="1"/>
  <c r="AU14" i="8"/>
  <c r="AT14" i="8"/>
  <c r="AZ13" i="8"/>
  <c r="AY13" i="8"/>
  <c r="BA13" i="8" s="1"/>
  <c r="AU13" i="8"/>
  <c r="AT13" i="8"/>
  <c r="AZ12" i="8"/>
  <c r="AY12" i="8"/>
  <c r="AU12" i="8"/>
  <c r="AT12" i="8"/>
  <c r="AZ11" i="8"/>
  <c r="AY11" i="8"/>
  <c r="BA11" i="8" s="1"/>
  <c r="AU11" i="8"/>
  <c r="AT11" i="8"/>
  <c r="AZ10" i="8"/>
  <c r="AY10" i="8"/>
  <c r="BA10" i="8" s="1"/>
  <c r="AU10" i="8"/>
  <c r="AT10" i="8"/>
  <c r="AZ9" i="8"/>
  <c r="AY9" i="8"/>
  <c r="BA9" i="8" s="1"/>
  <c r="AU9" i="8"/>
  <c r="AT9" i="8"/>
  <c r="AZ8" i="8"/>
  <c r="AY8" i="8"/>
  <c r="BA8" i="8" s="1"/>
  <c r="AU8" i="8"/>
  <c r="AT8" i="8"/>
  <c r="AZ7" i="8"/>
  <c r="BA7" i="8"/>
  <c r="BA18" i="8" s="1"/>
  <c r="AU7" i="8"/>
  <c r="AT7" i="8"/>
  <c r="AZ15" i="7"/>
  <c r="AY15" i="7"/>
  <c r="BA15" i="7" s="1"/>
  <c r="AZ14" i="7"/>
  <c r="AY14" i="7"/>
  <c r="BA14" i="7" s="1"/>
  <c r="AZ13" i="7"/>
  <c r="AY13" i="7"/>
  <c r="BA13" i="7" s="1"/>
  <c r="AZ12" i="7"/>
  <c r="AY12" i="7"/>
  <c r="BA12" i="7" s="1"/>
  <c r="AZ11" i="7"/>
  <c r="AY11" i="7"/>
  <c r="BA11" i="7" s="1"/>
  <c r="AZ10" i="7"/>
  <c r="AY10" i="7"/>
  <c r="BA10" i="7" s="1"/>
  <c r="AU10" i="7"/>
  <c r="AT10" i="7"/>
  <c r="AZ9" i="7"/>
  <c r="AY9" i="7"/>
  <c r="BA9" i="7" s="1"/>
  <c r="AU9" i="7"/>
  <c r="AT9" i="7"/>
  <c r="AZ8" i="7"/>
  <c r="AY8" i="7"/>
  <c r="BA8" i="7" s="1"/>
  <c r="AU8" i="7"/>
  <c r="AT8" i="7"/>
  <c r="AZ7" i="7"/>
  <c r="BA7" i="7"/>
  <c r="BA16" i="7" s="1"/>
  <c r="AU7" i="7"/>
  <c r="AT7" i="7"/>
  <c r="AI4" i="15" l="1"/>
  <c r="AJ4" i="15"/>
  <c r="AU7" i="27"/>
  <c r="AU8" i="27"/>
  <c r="AU9" i="27"/>
  <c r="AU10" i="27"/>
  <c r="AU11" i="27"/>
  <c r="AU12" i="27"/>
  <c r="AU13" i="27"/>
  <c r="AU14" i="27"/>
  <c r="AU15" i="27"/>
  <c r="AU16" i="27"/>
  <c r="AU17" i="27"/>
  <c r="AU18" i="27"/>
  <c r="AU19" i="27"/>
  <c r="AW21" i="27"/>
  <c r="AV21" i="27"/>
  <c r="AQ21" i="27"/>
  <c r="AP21" i="27"/>
  <c r="AN21" i="27"/>
  <c r="AM21" i="27"/>
  <c r="AK21" i="27"/>
  <c r="AJ21" i="27"/>
  <c r="AH21" i="27"/>
  <c r="AG21" i="27"/>
  <c r="AE21" i="27"/>
  <c r="AD21" i="27"/>
  <c r="AB21" i="27"/>
  <c r="AA21" i="27"/>
  <c r="Y21" i="27"/>
  <c r="X21" i="27"/>
  <c r="V21" i="27"/>
  <c r="U21" i="27"/>
  <c r="S21" i="27"/>
  <c r="R21" i="27"/>
  <c r="P21" i="27"/>
  <c r="O21" i="27"/>
  <c r="M21" i="27"/>
  <c r="L21" i="27"/>
  <c r="J21" i="27"/>
  <c r="I21" i="27"/>
  <c r="G21" i="27"/>
  <c r="F21" i="27"/>
  <c r="AT20" i="26"/>
  <c r="AU7" i="26"/>
  <c r="AX20" i="26"/>
  <c r="AZ7" i="26"/>
  <c r="AZ20" i="26" s="1"/>
  <c r="AU8" i="26"/>
  <c r="AU9" i="26"/>
  <c r="AU10" i="26"/>
  <c r="AW20" i="26"/>
  <c r="AV20" i="26"/>
  <c r="AQ20" i="26"/>
  <c r="AP20" i="26"/>
  <c r="AN20" i="26"/>
  <c r="AM20" i="26"/>
  <c r="AK20" i="26"/>
  <c r="AJ20" i="26"/>
  <c r="AH20" i="26"/>
  <c r="AG20" i="26"/>
  <c r="AE20" i="26"/>
  <c r="AD20" i="26"/>
  <c r="AB20" i="26"/>
  <c r="AA20" i="26"/>
  <c r="Y20" i="26"/>
  <c r="X20" i="26"/>
  <c r="V20" i="26"/>
  <c r="U20" i="26"/>
  <c r="S20" i="26"/>
  <c r="R20" i="26"/>
  <c r="P20" i="26"/>
  <c r="O20" i="26"/>
  <c r="M20" i="26"/>
  <c r="L20" i="26"/>
  <c r="J20" i="26"/>
  <c r="I20" i="26"/>
  <c r="G20" i="26"/>
  <c r="F20" i="26"/>
  <c r="AT19" i="25"/>
  <c r="AU7" i="25"/>
  <c r="AX19" i="25"/>
  <c r="AZ7" i="25"/>
  <c r="AZ19" i="25" s="1"/>
  <c r="AU8" i="25"/>
  <c r="AU9" i="25"/>
  <c r="AU10" i="25"/>
  <c r="AW19" i="25"/>
  <c r="AV19" i="25"/>
  <c r="AQ19" i="25"/>
  <c r="AP19" i="25"/>
  <c r="AN19" i="25"/>
  <c r="AM19" i="25"/>
  <c r="AK19" i="25"/>
  <c r="AJ19" i="25"/>
  <c r="AH19" i="25"/>
  <c r="AG19" i="25"/>
  <c r="AE19" i="25"/>
  <c r="AD19" i="25"/>
  <c r="AB19" i="25"/>
  <c r="AA19" i="25"/>
  <c r="Y19" i="25"/>
  <c r="X19" i="25"/>
  <c r="V19" i="25"/>
  <c r="U19" i="25"/>
  <c r="S19" i="25"/>
  <c r="R19" i="25"/>
  <c r="P19" i="25"/>
  <c r="O19" i="25"/>
  <c r="M19" i="25"/>
  <c r="L19" i="25"/>
  <c r="J19" i="25"/>
  <c r="I19" i="25"/>
  <c r="G19" i="25"/>
  <c r="F19" i="25"/>
  <c r="AT19" i="24"/>
  <c r="AU7" i="24"/>
  <c r="AX19" i="24"/>
  <c r="AZ7" i="24"/>
  <c r="AZ19" i="24" s="1"/>
  <c r="AU8" i="24"/>
  <c r="AU9" i="24"/>
  <c r="AU10" i="24"/>
  <c r="AW19" i="24"/>
  <c r="AV19" i="24"/>
  <c r="AQ19" i="24"/>
  <c r="AP19" i="24"/>
  <c r="AN19" i="24"/>
  <c r="AM19" i="24"/>
  <c r="AK19" i="24"/>
  <c r="AJ19" i="24"/>
  <c r="AH19" i="24"/>
  <c r="AG19" i="24"/>
  <c r="AE19" i="24"/>
  <c r="AD19" i="24"/>
  <c r="AB19" i="24"/>
  <c r="AA19" i="24"/>
  <c r="Y19" i="24"/>
  <c r="X19" i="24"/>
  <c r="V19" i="24"/>
  <c r="U19" i="24"/>
  <c r="S19" i="24"/>
  <c r="R19" i="24"/>
  <c r="P19" i="24"/>
  <c r="O19" i="24"/>
  <c r="M19" i="24"/>
  <c r="L19" i="24"/>
  <c r="J19" i="24"/>
  <c r="I19" i="24"/>
  <c r="G19" i="24"/>
  <c r="F19" i="24"/>
  <c r="AU7" i="23"/>
  <c r="AU8" i="23"/>
  <c r="AU9" i="23"/>
  <c r="AU10" i="23"/>
  <c r="AU11" i="23"/>
  <c r="AU12" i="23"/>
  <c r="AU13" i="23"/>
  <c r="AU14" i="23"/>
  <c r="AU15" i="23"/>
  <c r="AW18" i="23"/>
  <c r="AV18" i="23"/>
  <c r="AQ18" i="23"/>
  <c r="AP18" i="23"/>
  <c r="AN18" i="23"/>
  <c r="AM18" i="23"/>
  <c r="AK18" i="23"/>
  <c r="AJ18" i="23"/>
  <c r="AH18" i="23"/>
  <c r="AG18" i="23"/>
  <c r="AE18" i="23"/>
  <c r="AD18" i="23"/>
  <c r="AB18" i="23"/>
  <c r="AA18" i="23"/>
  <c r="Y18" i="23"/>
  <c r="X18" i="23"/>
  <c r="V18" i="23"/>
  <c r="U18" i="23"/>
  <c r="S18" i="23"/>
  <c r="R18" i="23"/>
  <c r="P18" i="23"/>
  <c r="O18" i="23"/>
  <c r="M18" i="23"/>
  <c r="L18" i="23"/>
  <c r="J18" i="23"/>
  <c r="I18" i="23"/>
  <c r="G18" i="23"/>
  <c r="F18" i="23"/>
  <c r="AU7" i="22"/>
  <c r="AU8" i="22"/>
  <c r="AU9" i="22"/>
  <c r="AU10" i="22"/>
  <c r="AU11" i="22"/>
  <c r="AU12" i="22"/>
  <c r="AU13" i="22"/>
  <c r="AU14" i="22"/>
  <c r="AU15" i="22"/>
  <c r="AU16" i="22"/>
  <c r="AU17" i="22"/>
  <c r="AW19" i="22"/>
  <c r="AV19" i="22"/>
  <c r="AQ19" i="22"/>
  <c r="AP19" i="22"/>
  <c r="AN19" i="22"/>
  <c r="AM19" i="22"/>
  <c r="AK19" i="22"/>
  <c r="AJ19" i="22"/>
  <c r="AH19" i="22"/>
  <c r="AG19" i="22"/>
  <c r="AE19" i="22"/>
  <c r="AD19" i="22"/>
  <c r="AB19" i="22"/>
  <c r="AA19" i="22"/>
  <c r="Y19" i="22"/>
  <c r="X19" i="22"/>
  <c r="V19" i="22"/>
  <c r="U19" i="22"/>
  <c r="S19" i="22"/>
  <c r="R19" i="22"/>
  <c r="P19" i="22"/>
  <c r="O19" i="22"/>
  <c r="M19" i="22"/>
  <c r="L19" i="22"/>
  <c r="J19" i="22"/>
  <c r="I19" i="22"/>
  <c r="G19" i="22"/>
  <c r="F19" i="22"/>
  <c r="AU7" i="21"/>
  <c r="AU8" i="21"/>
  <c r="AU9" i="21"/>
  <c r="AU10" i="21"/>
  <c r="AU11" i="21"/>
  <c r="AU12" i="21"/>
  <c r="AW16" i="21"/>
  <c r="AV16" i="21"/>
  <c r="AQ16" i="21"/>
  <c r="AP16" i="21"/>
  <c r="AN16" i="21"/>
  <c r="AM16" i="21"/>
  <c r="AK16" i="21"/>
  <c r="AJ16" i="21"/>
  <c r="AH16" i="21"/>
  <c r="AG16" i="21"/>
  <c r="AE16" i="21"/>
  <c r="AD16" i="21"/>
  <c r="AB16" i="21"/>
  <c r="AA16" i="21"/>
  <c r="Y16" i="21"/>
  <c r="X16" i="21"/>
  <c r="V16" i="21"/>
  <c r="U16" i="21"/>
  <c r="S16" i="21"/>
  <c r="R16" i="21"/>
  <c r="P16" i="21"/>
  <c r="O16" i="21"/>
  <c r="M16" i="21"/>
  <c r="L16" i="21"/>
  <c r="J16" i="21"/>
  <c r="I16" i="21"/>
  <c r="G16" i="21"/>
  <c r="F16" i="21"/>
  <c r="AW16" i="19"/>
  <c r="AV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G19" i="16"/>
  <c r="H19" i="16"/>
  <c r="I19" i="16"/>
  <c r="J19" i="16"/>
  <c r="K19" i="16"/>
  <c r="L19" i="16"/>
  <c r="M19" i="16"/>
  <c r="N19" i="16"/>
  <c r="O19" i="16"/>
  <c r="P19" i="16"/>
  <c r="Q19" i="16"/>
  <c r="R19" i="16"/>
  <c r="S19" i="16"/>
  <c r="T19" i="16"/>
  <c r="U19" i="16"/>
  <c r="V19" i="16"/>
  <c r="W19" i="16"/>
  <c r="X19" i="16"/>
  <c r="Y19" i="16"/>
  <c r="Z19" i="16"/>
  <c r="AA19" i="16"/>
  <c r="AB19" i="16"/>
  <c r="AC19" i="16"/>
  <c r="AD19" i="16"/>
  <c r="AE19" i="16"/>
  <c r="AF19" i="16"/>
  <c r="AG19" i="16"/>
  <c r="AH19" i="16"/>
  <c r="AI19" i="16"/>
  <c r="AJ19" i="16"/>
  <c r="AK19" i="16"/>
  <c r="AL19" i="16"/>
  <c r="AM19" i="16"/>
  <c r="AN19" i="16"/>
  <c r="AO19" i="16"/>
  <c r="AP19" i="16"/>
  <c r="AQ19" i="16"/>
  <c r="AR19" i="16"/>
  <c r="AS19" i="16"/>
  <c r="AT19" i="16"/>
  <c r="AU19" i="16"/>
  <c r="AV19" i="16"/>
  <c r="AW19" i="16"/>
  <c r="AY19" i="16"/>
  <c r="F19" i="16"/>
  <c r="AX19" i="16"/>
  <c r="AT16" i="18"/>
  <c r="AU7" i="18"/>
  <c r="AU8" i="18"/>
  <c r="AU9" i="18"/>
  <c r="AU10" i="18"/>
  <c r="AW16" i="18"/>
  <c r="AV16" i="18"/>
  <c r="AQ16" i="18"/>
  <c r="AP16" i="18"/>
  <c r="AN16" i="18"/>
  <c r="AM16" i="18"/>
  <c r="AK16" i="18"/>
  <c r="AJ16" i="18"/>
  <c r="AH16" i="18"/>
  <c r="AG16" i="18"/>
  <c r="AE16" i="18"/>
  <c r="AD16" i="18"/>
  <c r="AB16" i="18"/>
  <c r="AA16" i="18"/>
  <c r="Y16" i="18"/>
  <c r="X16" i="18"/>
  <c r="V16" i="18"/>
  <c r="U16" i="18"/>
  <c r="S16" i="18"/>
  <c r="R16" i="18"/>
  <c r="P16" i="18"/>
  <c r="O16" i="18"/>
  <c r="M16" i="18"/>
  <c r="L16" i="18"/>
  <c r="J16" i="18"/>
  <c r="I16" i="18"/>
  <c r="G16" i="18"/>
  <c r="F16" i="18"/>
  <c r="H12" i="14"/>
  <c r="J12" i="14"/>
  <c r="K12" i="14"/>
  <c r="M12" i="14"/>
  <c r="N12" i="14"/>
  <c r="P12" i="14"/>
  <c r="Q12" i="14"/>
  <c r="S12" i="14"/>
  <c r="T12" i="14"/>
  <c r="V12" i="14"/>
  <c r="W12" i="14"/>
  <c r="Y12" i="14"/>
  <c r="Z12" i="14"/>
  <c r="AB12" i="14"/>
  <c r="AC12" i="14"/>
  <c r="AE12" i="14"/>
  <c r="AF12" i="14"/>
  <c r="AH12" i="14"/>
  <c r="AI12" i="14"/>
  <c r="AK12" i="14"/>
  <c r="AL12" i="14"/>
  <c r="AN12" i="14"/>
  <c r="AO12" i="14"/>
  <c r="AQ12" i="14"/>
  <c r="AR12" i="14"/>
  <c r="AW12" i="14"/>
  <c r="AX12" i="14"/>
  <c r="AY12" i="14"/>
  <c r="G12" i="14"/>
  <c r="G16" i="10"/>
  <c r="H16" i="10"/>
  <c r="I16" i="10"/>
  <c r="J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AI16" i="10"/>
  <c r="AJ16" i="10"/>
  <c r="AK16" i="10"/>
  <c r="AL16" i="10"/>
  <c r="AM16" i="10"/>
  <c r="AN16" i="10"/>
  <c r="AO16" i="10"/>
  <c r="AP16" i="10"/>
  <c r="AQ16" i="10"/>
  <c r="AR16" i="10"/>
  <c r="AS16" i="10"/>
  <c r="AT16" i="10"/>
  <c r="AU16" i="10"/>
  <c r="AV16" i="10"/>
  <c r="AW16" i="10"/>
  <c r="AX16" i="10"/>
  <c r="AY16" i="10"/>
  <c r="AZ16" i="10"/>
  <c r="F16" i="10"/>
  <c r="AU20" i="26" l="1"/>
  <c r="AU19" i="25"/>
  <c r="AU19" i="24"/>
  <c r="I12" i="14"/>
  <c r="L12" i="14"/>
  <c r="O12" i="14"/>
  <c r="R12" i="14"/>
  <c r="U12" i="14"/>
  <c r="X12" i="14"/>
  <c r="AA12" i="14"/>
  <c r="AD12" i="14"/>
  <c r="AG12" i="14"/>
  <c r="AJ12" i="14"/>
  <c r="AM12" i="14"/>
  <c r="AP12" i="14"/>
  <c r="AS12" i="14"/>
  <c r="AT12" i="14"/>
  <c r="AU12" i="14"/>
  <c r="AV12" i="14"/>
  <c r="AZ12" i="14"/>
  <c r="AZ16" i="18"/>
  <c r="AY16" i="18"/>
  <c r="AX16" i="18"/>
  <c r="AU16" i="18"/>
  <c r="AR16" i="18"/>
  <c r="AO16" i="18"/>
  <c r="AL16" i="18"/>
  <c r="AI16" i="18"/>
  <c r="AF16" i="18"/>
  <c r="AC16" i="18"/>
  <c r="Z16" i="18"/>
  <c r="W16" i="18"/>
  <c r="T16" i="18"/>
  <c r="Q16" i="18"/>
  <c r="N16" i="18"/>
  <c r="K16" i="18"/>
  <c r="H16" i="18"/>
  <c r="AZ16" i="19"/>
  <c r="AY16" i="19"/>
  <c r="AX16" i="19"/>
  <c r="AU16" i="19"/>
  <c r="AZ16" i="21"/>
  <c r="AY16" i="21"/>
  <c r="AX16" i="21"/>
  <c r="AU16" i="21"/>
  <c r="AT16" i="21"/>
  <c r="AS16" i="21"/>
  <c r="AR16" i="21"/>
  <c r="AO16" i="21"/>
  <c r="AL16" i="21"/>
  <c r="AI16" i="21"/>
  <c r="AF16" i="21"/>
  <c r="AC16" i="21"/>
  <c r="Z16" i="21"/>
  <c r="W16" i="21"/>
  <c r="T16" i="21"/>
  <c r="Q16" i="21"/>
  <c r="N16" i="21"/>
  <c r="K16" i="21"/>
  <c r="H16" i="21"/>
  <c r="AZ19" i="22"/>
  <c r="AY19" i="22"/>
  <c r="AX19" i="22"/>
  <c r="AU19" i="22"/>
  <c r="AT19" i="22"/>
  <c r="AS19" i="22"/>
  <c r="AR19" i="22"/>
  <c r="AO19" i="22"/>
  <c r="AL19" i="22"/>
  <c r="AI19" i="22"/>
  <c r="AF19" i="22"/>
  <c r="AC19" i="22"/>
  <c r="Z19" i="22"/>
  <c r="W19" i="22"/>
  <c r="T19" i="22"/>
  <c r="N19" i="22"/>
  <c r="K19" i="22"/>
  <c r="H19" i="22"/>
  <c r="AZ18" i="23"/>
  <c r="AY18" i="23"/>
  <c r="AX18" i="23"/>
  <c r="AU18" i="23"/>
  <c r="AT18" i="23"/>
  <c r="AS18" i="23"/>
  <c r="AR18" i="23"/>
  <c r="AO18" i="23"/>
  <c r="AL18" i="23"/>
  <c r="AI18" i="23"/>
  <c r="AF18" i="23"/>
  <c r="AC18" i="23"/>
  <c r="Z18" i="23"/>
  <c r="W18" i="23"/>
  <c r="T18" i="23"/>
  <c r="N18" i="23"/>
  <c r="K18" i="23"/>
  <c r="H18" i="23"/>
  <c r="AZ21" i="27"/>
  <c r="AY21" i="27"/>
  <c r="AX21" i="27"/>
  <c r="AU21" i="27"/>
  <c r="AT21" i="27"/>
  <c r="AS21" i="27"/>
  <c r="AR21" i="27"/>
  <c r="AO21" i="27"/>
  <c r="AL21" i="27"/>
  <c r="AI21" i="27"/>
  <c r="AF21" i="27"/>
  <c r="AC21" i="27"/>
  <c r="Z21" i="27"/>
  <c r="W21" i="27"/>
  <c r="T21" i="27"/>
  <c r="Q21" i="27"/>
  <c r="N21" i="27"/>
  <c r="K21" i="27"/>
  <c r="H21" i="2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9668B35-14F0-4C0F-80F2-864FD0E5E1C5}" keepAlive="1" name="Requête - Tableau4 (2)" description="Connexion à la requête « Tableau4 (2) » dans le classeur." type="5" refreshedVersion="8" background="1" saveData="1">
    <dbPr connection="Provider=Microsoft.Mashup.OleDb.1;Data Source=$Workbook$;Location=&quot;Tableau4 (2)&quot;;Extended Properties=&quot;&quot;" command="SELECT * FROM [Tableau4 (2)]"/>
  </connection>
</connections>
</file>

<file path=xl/sharedStrings.xml><?xml version="1.0" encoding="utf-8"?>
<sst xmlns="http://schemas.openxmlformats.org/spreadsheetml/2006/main" count="5539" uniqueCount="75">
  <si>
    <t>SUIVI QUALITE EVOLUTION DEPILONNAGE CACAO BROUSSE</t>
  </si>
  <si>
    <t>MAJORATION FFA</t>
  </si>
  <si>
    <t>Date</t>
  </si>
  <si>
    <t>Poids  (Kg)</t>
  </si>
  <si>
    <t>N°LOT</t>
  </si>
  <si>
    <t>M/G</t>
  </si>
  <si>
    <t>H°</t>
  </si>
  <si>
    <t>FFA</t>
  </si>
  <si>
    <t>Viol.</t>
  </si>
  <si>
    <t>Mois.</t>
  </si>
  <si>
    <t>Ard.</t>
  </si>
  <si>
    <t>Gr.</t>
  </si>
  <si>
    <t>M.E</t>
  </si>
  <si>
    <t>Bris.</t>
  </si>
  <si>
    <t>Dech</t>
  </si>
  <si>
    <t>Mit</t>
  </si>
  <si>
    <t>Plate</t>
  </si>
  <si>
    <t>Germ</t>
  </si>
  <si>
    <t>Déf.</t>
  </si>
  <si>
    <t>Grade</t>
  </si>
  <si>
    <t>Durée 
pilonnage</t>
  </si>
  <si>
    <t>FFA majoré</t>
  </si>
  <si>
    <t>Variation mensuelle FFA</t>
  </si>
  <si>
    <t>achat</t>
  </si>
  <si>
    <t>analyse 2
(dépilonnage)</t>
  </si>
  <si>
    <t>de
dépilonnage</t>
  </si>
  <si>
    <t>anal.1</t>
  </si>
  <si>
    <t>anal.2</t>
  </si>
  <si>
    <t>ecart</t>
  </si>
  <si>
    <t>GII</t>
  </si>
  <si>
    <t>S/G</t>
  </si>
  <si>
    <t>Date de pilonnage</t>
  </si>
  <si>
    <t>8 JOURS</t>
  </si>
  <si>
    <t>9 JOURS</t>
  </si>
  <si>
    <t>C</t>
  </si>
  <si>
    <t>de Pilonnage</t>
  </si>
  <si>
    <t>19 JOURS</t>
  </si>
  <si>
    <t>22 JOURS</t>
  </si>
  <si>
    <t>14/112025</t>
  </si>
  <si>
    <t>N° de pile</t>
  </si>
  <si>
    <t>Date analyse 2
(dépilonnage)</t>
  </si>
  <si>
    <t>Date de
dépilonnage</t>
  </si>
  <si>
    <t xml:space="preserve">Poids  (Kg) </t>
  </si>
  <si>
    <t xml:space="preserve">N°LOT </t>
  </si>
  <si>
    <t>M/G anal.1</t>
  </si>
  <si>
    <t>M/G anal.2</t>
  </si>
  <si>
    <t>H° anal.1</t>
  </si>
  <si>
    <t>H° anal.2</t>
  </si>
  <si>
    <t>FFA anal.1</t>
  </si>
  <si>
    <t>FFA anal.2</t>
  </si>
  <si>
    <t>Viol. anal.1</t>
  </si>
  <si>
    <t>Viol. anal.2</t>
  </si>
  <si>
    <t>Mois. anal.1</t>
  </si>
  <si>
    <t>Mois. anal.2</t>
  </si>
  <si>
    <t>Ard. anal.1</t>
  </si>
  <si>
    <t>Ard. anal.2</t>
  </si>
  <si>
    <t>Gr. anal.1</t>
  </si>
  <si>
    <t>Gr. anal.2</t>
  </si>
  <si>
    <t>M.E anal.1</t>
  </si>
  <si>
    <t>M.E anal.2</t>
  </si>
  <si>
    <t>Bris. anal.1</t>
  </si>
  <si>
    <t>Bris. anal.2</t>
  </si>
  <si>
    <t>Dech anal.1</t>
  </si>
  <si>
    <t>Dech anal.2</t>
  </si>
  <si>
    <t>Mit anal.1</t>
  </si>
  <si>
    <t>Mit anal.2</t>
  </si>
  <si>
    <t>Plate anal.1</t>
  </si>
  <si>
    <t>Plate anal.2</t>
  </si>
  <si>
    <t>Germ anal.1</t>
  </si>
  <si>
    <t>Germ anal.2</t>
  </si>
  <si>
    <t>Déf. anal.1</t>
  </si>
  <si>
    <t>Déf. anal.2</t>
  </si>
  <si>
    <t>Attribut</t>
  </si>
  <si>
    <t>Valeur</t>
  </si>
  <si>
    <t>Age du stock en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</si>
</sst>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d/mm/yyyy;@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Berlin Sans FB Demi"/>
      <family val="2"/>
    </font>
    <font>
      <b/>
      <sz val="14"/>
      <color theme="1"/>
      <name val="Berlin Sans FB Demi"/>
      <family val="2"/>
    </font>
    <font>
      <i/>
      <sz val="9"/>
      <color theme="1"/>
      <name val="Berlin Sans FB"/>
      <family val="2"/>
    </font>
    <font>
      <b/>
      <sz val="9"/>
      <color theme="1"/>
      <name val="Berlin Sans FB Demi"/>
      <family val="2"/>
    </font>
    <font>
      <sz val="9"/>
      <color theme="1"/>
      <name val="Berlin Sans FB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Arial Narrow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Arial"/>
    </font>
    <font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theme="1"/>
      <name val="Verdana Pro Cond"/>
      <family val="2"/>
    </font>
    <font>
      <sz val="10"/>
      <color theme="1"/>
      <name val="Verdana Pro Cond"/>
      <family val="2"/>
    </font>
    <font>
      <b/>
      <sz val="10"/>
      <color theme="1"/>
      <name val="Verdana Pro Cond"/>
      <family val="2"/>
    </font>
    <font>
      <sz val="10"/>
      <name val="Verdana Pro Cond"/>
      <family val="2"/>
    </font>
    <font>
      <b/>
      <sz val="10"/>
      <name val="Verdana Pro Cond"/>
      <family val="2"/>
    </font>
    <font>
      <i/>
      <sz val="11"/>
      <color theme="1"/>
      <name val="Verdana Pro Cond"/>
      <family val="2"/>
    </font>
    <font>
      <b/>
      <sz val="11"/>
      <color theme="1"/>
      <name val="Verdana Pro Cond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4">
    <xf numFmtId="0" fontId="0" fillId="0" borderId="0" xfId="0"/>
    <xf numFmtId="2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11" xfId="0" applyFont="1" applyBorder="1"/>
    <xf numFmtId="0" fontId="4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4" borderId="3" xfId="0" applyNumberFormat="1" applyFont="1" applyFill="1" applyBorder="1" applyAlignment="1">
      <alignment horizontal="center" vertical="center"/>
    </xf>
    <xf numFmtId="2" fontId="6" fillId="4" borderId="0" xfId="0" applyNumberFormat="1" applyFont="1" applyFill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" fontId="8" fillId="2" borderId="9" xfId="0" applyNumberFormat="1" applyFont="1" applyFill="1" applyBorder="1" applyAlignment="1">
      <alignment horizontal="center"/>
    </xf>
    <xf numFmtId="14" fontId="9" fillId="0" borderId="9" xfId="0" applyNumberFormat="1" applyFont="1" applyBorder="1" applyAlignment="1">
      <alignment horizontal="center"/>
    </xf>
    <xf numFmtId="14" fontId="10" fillId="2" borderId="14" xfId="0" applyNumberFormat="1" applyFont="1" applyFill="1" applyBorder="1" applyAlignment="1">
      <alignment horizontal="center"/>
    </xf>
    <xf numFmtId="3" fontId="9" fillId="2" borderId="9" xfId="0" applyNumberFormat="1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/>
    </xf>
    <xf numFmtId="2" fontId="8" fillId="2" borderId="9" xfId="0" applyNumberFormat="1" applyFont="1" applyFill="1" applyBorder="1" applyAlignment="1">
      <alignment horizontal="center"/>
    </xf>
    <xf numFmtId="2" fontId="11" fillId="4" borderId="8" xfId="0" applyNumberFormat="1" applyFont="1" applyFill="1" applyBorder="1" applyAlignment="1">
      <alignment horizontal="center"/>
    </xf>
    <xf numFmtId="2" fontId="12" fillId="0" borderId="9" xfId="0" applyNumberFormat="1" applyFont="1" applyBorder="1" applyAlignment="1">
      <alignment horizontal="center"/>
    </xf>
    <xf numFmtId="0" fontId="13" fillId="2" borderId="15" xfId="0" applyFont="1" applyFill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2" fontId="12" fillId="0" borderId="17" xfId="0" applyNumberFormat="1" applyFont="1" applyBorder="1" applyAlignment="1">
      <alignment horizontal="center"/>
    </xf>
    <xf numFmtId="164" fontId="14" fillId="0" borderId="6" xfId="0" applyNumberFormat="1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14" fontId="9" fillId="3" borderId="9" xfId="0" applyNumberFormat="1" applyFont="1" applyFill="1" applyBorder="1" applyAlignment="1">
      <alignment horizontal="center"/>
    </xf>
    <xf numFmtId="2" fontId="13" fillId="2" borderId="15" xfId="0" applyNumberFormat="1" applyFont="1" applyFill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0" fontId="14" fillId="0" borderId="5" xfId="0" applyFont="1" applyBorder="1"/>
    <xf numFmtId="0" fontId="14" fillId="0" borderId="7" xfId="0" applyFont="1" applyBorder="1"/>
    <xf numFmtId="3" fontId="14" fillId="2" borderId="8" xfId="0" applyNumberFormat="1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2" fontId="13" fillId="2" borderId="7" xfId="0" applyNumberFormat="1" applyFont="1" applyFill="1" applyBorder="1" applyAlignment="1">
      <alignment horizontal="center"/>
    </xf>
    <xf numFmtId="2" fontId="15" fillId="2" borderId="7" xfId="0" applyNumberFormat="1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2" fontId="15" fillId="4" borderId="8" xfId="0" applyNumberFormat="1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14" fontId="8" fillId="0" borderId="9" xfId="0" applyNumberFormat="1" applyFont="1" applyBorder="1" applyAlignment="1">
      <alignment horizontal="center"/>
    </xf>
    <xf numFmtId="14" fontId="0" fillId="0" borderId="0" xfId="0" applyNumberFormat="1"/>
    <xf numFmtId="14" fontId="9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/>
    </xf>
    <xf numFmtId="2" fontId="11" fillId="2" borderId="8" xfId="0" applyNumberFormat="1" applyFont="1" applyFill="1" applyBorder="1" applyAlignment="1">
      <alignment horizontal="center"/>
    </xf>
    <xf numFmtId="2" fontId="12" fillId="2" borderId="9" xfId="0" applyNumberFormat="1" applyFont="1" applyFill="1" applyBorder="1" applyAlignment="1">
      <alignment horizontal="center"/>
    </xf>
    <xf numFmtId="2" fontId="15" fillId="2" borderId="6" xfId="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/>
    </xf>
    <xf numFmtId="2" fontId="12" fillId="2" borderId="17" xfId="0" applyNumberFormat="1" applyFont="1" applyFill="1" applyBorder="1" applyAlignment="1">
      <alignment horizontal="center"/>
    </xf>
    <xf numFmtId="2" fontId="17" fillId="4" borderId="8" xfId="0" applyNumberFormat="1" applyFont="1" applyFill="1" applyBorder="1" applyAlignment="1">
      <alignment horizontal="center"/>
    </xf>
    <xf numFmtId="2" fontId="18" fillId="2" borderId="8" xfId="0" applyNumberFormat="1" applyFont="1" applyFill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9" fillId="3" borderId="9" xfId="0" applyNumberFormat="1" applyFont="1" applyFill="1" applyBorder="1" applyAlignment="1">
      <alignment horizontal="center"/>
    </xf>
    <xf numFmtId="165" fontId="16" fillId="2" borderId="14" xfId="0" applyNumberFormat="1" applyFont="1" applyFill="1" applyBorder="1" applyAlignment="1">
      <alignment horizontal="center"/>
    </xf>
    <xf numFmtId="165" fontId="10" fillId="2" borderId="14" xfId="0" applyNumberFormat="1" applyFont="1" applyFill="1" applyBorder="1" applyAlignment="1">
      <alignment horizontal="center"/>
    </xf>
    <xf numFmtId="165" fontId="0" fillId="2" borderId="25" xfId="0" applyNumberFormat="1" applyFill="1" applyBorder="1"/>
    <xf numFmtId="165" fontId="10" fillId="2" borderId="15" xfId="0" applyNumberFormat="1" applyFont="1" applyFill="1" applyBorder="1" applyAlignment="1">
      <alignment horizontal="center"/>
    </xf>
    <xf numFmtId="165" fontId="0" fillId="2" borderId="26" xfId="0" applyNumberFormat="1" applyFill="1" applyBorder="1"/>
    <xf numFmtId="165" fontId="0" fillId="2" borderId="27" xfId="0" applyNumberFormat="1" applyFill="1" applyBorder="1"/>
    <xf numFmtId="165" fontId="9" fillId="2" borderId="9" xfId="0" applyNumberFormat="1" applyFont="1" applyFill="1" applyBorder="1" applyAlignment="1">
      <alignment horizontal="center"/>
    </xf>
    <xf numFmtId="2" fontId="18" fillId="2" borderId="7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0" xfId="0" applyFont="1"/>
    <xf numFmtId="0" fontId="21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/>
    <xf numFmtId="0" fontId="20" fillId="0" borderId="5" xfId="0" applyFont="1" applyBorder="1"/>
    <xf numFmtId="0" fontId="20" fillId="0" borderId="7" xfId="0" applyFont="1" applyBorder="1"/>
    <xf numFmtId="3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2" fontId="23" fillId="2" borderId="7" xfId="0" applyNumberFormat="1" applyFont="1" applyFill="1" applyBorder="1" applyAlignment="1">
      <alignment horizontal="center"/>
    </xf>
    <xf numFmtId="2" fontId="20" fillId="2" borderId="0" xfId="0" applyNumberFormat="1" applyFont="1" applyFill="1" applyAlignment="1">
      <alignment horizontal="center"/>
    </xf>
    <xf numFmtId="2" fontId="20" fillId="0" borderId="0" xfId="0" applyNumberFormat="1" applyFont="1" applyAlignment="1">
      <alignment horizontal="center"/>
    </xf>
    <xf numFmtId="0" fontId="24" fillId="0" borderId="10" xfId="0" applyFont="1" applyBorder="1" applyAlignment="1">
      <alignment horizontal="center"/>
    </xf>
    <xf numFmtId="0" fontId="19" fillId="0" borderId="11" xfId="0" applyFont="1" applyBorder="1"/>
    <xf numFmtId="0" fontId="25" fillId="0" borderId="11" xfId="0" applyFont="1" applyBorder="1" applyAlignment="1">
      <alignment horizontal="center"/>
    </xf>
    <xf numFmtId="0" fontId="19" fillId="0" borderId="13" xfId="0" applyFont="1" applyBorder="1"/>
    <xf numFmtId="0" fontId="2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4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65" fontId="22" fillId="2" borderId="6" xfId="0" applyNumberFormat="1" applyFont="1" applyFill="1" applyBorder="1" applyAlignment="1">
      <alignment horizontal="center"/>
    </xf>
    <xf numFmtId="165" fontId="21" fillId="2" borderId="6" xfId="0" applyNumberFormat="1" applyFont="1" applyFill="1" applyBorder="1" applyAlignment="1">
      <alignment horizontal="center"/>
    </xf>
    <xf numFmtId="165" fontId="23" fillId="2" borderId="6" xfId="0" applyNumberFormat="1" applyFont="1" applyFill="1" applyBorder="1" applyAlignment="1">
      <alignment horizontal="center"/>
    </xf>
    <xf numFmtId="3" fontId="22" fillId="2" borderId="6" xfId="0" applyNumberFormat="1" applyFont="1" applyFill="1" applyBorder="1" applyAlignment="1">
      <alignment horizontal="center"/>
    </xf>
    <xf numFmtId="1" fontId="23" fillId="2" borderId="6" xfId="0" applyNumberFormat="1" applyFont="1" applyFill="1" applyBorder="1" applyAlignment="1">
      <alignment horizontal="center"/>
    </xf>
    <xf numFmtId="2" fontId="22" fillId="2" borderId="6" xfId="0" applyNumberFormat="1" applyFont="1" applyFill="1" applyBorder="1" applyAlignment="1">
      <alignment horizontal="center"/>
    </xf>
    <xf numFmtId="2" fontId="23" fillId="2" borderId="6" xfId="0" applyNumberFormat="1" applyFont="1" applyFill="1" applyBorder="1" applyAlignment="1">
      <alignment horizontal="center"/>
    </xf>
    <xf numFmtId="2" fontId="20" fillId="2" borderId="6" xfId="0" applyNumberFormat="1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165" fontId="20" fillId="2" borderId="6" xfId="0" applyNumberFormat="1" applyFont="1" applyFill="1" applyBorder="1"/>
    <xf numFmtId="165" fontId="22" fillId="0" borderId="6" xfId="0" applyNumberFormat="1" applyFont="1" applyBorder="1" applyAlignment="1">
      <alignment horizontal="center"/>
    </xf>
    <xf numFmtId="2" fontId="22" fillId="0" borderId="6" xfId="0" applyNumberFormat="1" applyFont="1" applyBorder="1" applyAlignment="1">
      <alignment horizontal="center"/>
    </xf>
    <xf numFmtId="2" fontId="20" fillId="0" borderId="6" xfId="0" applyNumberFormat="1" applyFont="1" applyBorder="1" applyAlignment="1">
      <alignment horizontal="center"/>
    </xf>
    <xf numFmtId="165" fontId="23" fillId="0" borderId="6" xfId="0" applyNumberFormat="1" applyFont="1" applyBorder="1" applyAlignment="1">
      <alignment horizontal="center"/>
    </xf>
    <xf numFmtId="2" fontId="22" fillId="3" borderId="6" xfId="0" applyNumberFormat="1" applyFont="1" applyFill="1" applyBorder="1" applyAlignment="1">
      <alignment horizontal="center"/>
    </xf>
    <xf numFmtId="165" fontId="22" fillId="3" borderId="6" xfId="0" applyNumberFormat="1" applyFont="1" applyFill="1" applyBorder="1" applyAlignment="1">
      <alignment horizontal="center"/>
    </xf>
    <xf numFmtId="14" fontId="22" fillId="3" borderId="6" xfId="0" applyNumberFormat="1" applyFont="1" applyFill="1" applyBorder="1" applyAlignment="1">
      <alignment horizontal="center"/>
    </xf>
    <xf numFmtId="14" fontId="22" fillId="0" borderId="6" xfId="0" applyNumberFormat="1" applyFont="1" applyBorder="1" applyAlignment="1">
      <alignment horizontal="center"/>
    </xf>
    <xf numFmtId="14" fontId="23" fillId="0" borderId="6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1" fillId="5" borderId="21" xfId="0" applyFont="1" applyFill="1" applyBorder="1" applyAlignment="1">
      <alignment horizontal="center" vertical="center"/>
    </xf>
    <xf numFmtId="0" fontId="21" fillId="5" borderId="22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19" fillId="0" borderId="0" xfId="0" applyNumberFormat="1" applyFont="1" applyBorder="1" applyAlignment="1">
      <alignment horizontal="center" vertical="center"/>
    </xf>
    <xf numFmtId="0" fontId="20" fillId="2" borderId="10" xfId="0" applyFont="1" applyFill="1" applyBorder="1" applyAlignment="1">
      <alignment horizontal="center"/>
    </xf>
    <xf numFmtId="14" fontId="22" fillId="3" borderId="10" xfId="0" applyNumberFormat="1" applyFont="1" applyFill="1" applyBorder="1" applyAlignment="1">
      <alignment horizontal="center"/>
    </xf>
    <xf numFmtId="14" fontId="22" fillId="0" borderId="10" xfId="0" applyNumberFormat="1" applyFont="1" applyBorder="1" applyAlignment="1">
      <alignment horizontal="center"/>
    </xf>
    <xf numFmtId="165" fontId="21" fillId="2" borderId="10" xfId="0" applyNumberFormat="1" applyFont="1" applyFill="1" applyBorder="1" applyAlignment="1">
      <alignment horizontal="center"/>
    </xf>
    <xf numFmtId="165" fontId="23" fillId="0" borderId="10" xfId="0" applyNumberFormat="1" applyFont="1" applyBorder="1" applyAlignment="1">
      <alignment horizontal="center"/>
    </xf>
    <xf numFmtId="3" fontId="22" fillId="2" borderId="10" xfId="0" applyNumberFormat="1" applyFont="1" applyFill="1" applyBorder="1" applyAlignment="1">
      <alignment horizontal="center"/>
    </xf>
    <xf numFmtId="1" fontId="23" fillId="2" borderId="10" xfId="0" applyNumberFormat="1" applyFont="1" applyFill="1" applyBorder="1" applyAlignment="1">
      <alignment horizontal="center"/>
    </xf>
    <xf numFmtId="2" fontId="22" fillId="0" borderId="10" xfId="0" applyNumberFormat="1" applyFont="1" applyBorder="1" applyAlignment="1">
      <alignment horizontal="center"/>
    </xf>
    <xf numFmtId="2" fontId="23" fillId="2" borderId="10" xfId="0" applyNumberFormat="1" applyFont="1" applyFill="1" applyBorder="1" applyAlignment="1">
      <alignment horizontal="center"/>
    </xf>
    <xf numFmtId="2" fontId="20" fillId="0" borderId="10" xfId="0" applyNumberFormat="1" applyFont="1" applyBorder="1" applyAlignment="1">
      <alignment horizontal="center"/>
    </xf>
    <xf numFmtId="0" fontId="23" fillId="2" borderId="10" xfId="0" applyFont="1" applyFill="1" applyBorder="1" applyAlignment="1">
      <alignment horizontal="center"/>
    </xf>
    <xf numFmtId="0" fontId="0" fillId="0" borderId="0" xfId="0" applyNumberFormat="1"/>
    <xf numFmtId="22" fontId="0" fillId="0" borderId="0" xfId="0" applyNumberFormat="1"/>
    <xf numFmtId="4" fontId="20" fillId="0" borderId="0" xfId="0" applyNumberFormat="1" applyFont="1"/>
    <xf numFmtId="4" fontId="20" fillId="0" borderId="7" xfId="0" applyNumberFormat="1" applyFont="1" applyBorder="1"/>
    <xf numFmtId="4" fontId="24" fillId="0" borderId="10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/>
    </xf>
    <xf numFmtId="4" fontId="21" fillId="2" borderId="6" xfId="0" applyNumberFormat="1" applyFont="1" applyFill="1" applyBorder="1" applyAlignment="1">
      <alignment horizontal="center"/>
    </xf>
    <xf numFmtId="4" fontId="23" fillId="0" borderId="6" xfId="0" applyNumberFormat="1" applyFont="1" applyBorder="1" applyAlignment="1">
      <alignment horizontal="center"/>
    </xf>
    <xf numFmtId="4" fontId="23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41"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165" formatCode="d/mm/yyyy;@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numFmt numFmtId="165" formatCode="d/mm/yyyy;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165" formatCode="d/mm/yyyy;@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 Pro Cond"/>
        <family val="2"/>
        <scheme val="none"/>
      </font>
      <numFmt numFmtId="19" formatCode="dd/mm/yyyy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 Pro Cond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right style="thin">
          <color auto="1"/>
        </right>
        <bottom style="thin">
          <color auto="1"/>
        </bottom>
      </border>
    </dxf>
  </dxfs>
  <tableStyles count="1" defaultTableStyle="TableStyleMedium2" defaultPivotStyle="PivotStyleLight16">
    <tableStyle name="Invisible" pivot="0" table="0" count="0" xr9:uid="{D23CB627-629F-462A-8437-E8A4A56D8A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A90295CE-3628-4BE1-94A4-8DD5AB64ABEA}" autoFormatId="16" applyNumberFormats="0" applyBorderFormats="0" applyFontFormats="0" applyPatternFormats="0" applyAlignmentFormats="0" applyWidthHeightFormats="0">
  <queryTableRefresh nextId="11">
    <queryTableFields count="10">
      <queryTableField id="1" name="N° de pile" tableColumnId="1"/>
      <queryTableField id="2" name="achat" tableColumnId="2"/>
      <queryTableField id="3" name="Date de pilonnage" tableColumnId="3"/>
      <queryTableField id="4" name="Date analyse 2_x000a_(dépilonnage)" tableColumnId="4"/>
      <queryTableField id="5" name="Date de_x000a_dépilonnage" tableColumnId="5"/>
      <queryTableField id="6" name="Age du stock en mois" tableColumnId="6"/>
      <queryTableField id="7" name="Poids  (Kg) " tableColumnId="7"/>
      <queryTableField id="8" name="N°LOT " tableColumnId="8"/>
      <queryTableField id="9" name="Attribut" tableColumnId="9"/>
      <queryTableField id="10" name="Valeur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1003761-A0B6-4C3B-A393-6C4B82635FBA}" name="Tableau4__2" displayName="Tableau4__2" ref="A1:J3859" tableType="queryTable" totalsRowShown="0">
  <autoFilter ref="A1:J3859" xr:uid="{91003761-A0B6-4C3B-A393-6C4B82635FBA}"/>
  <tableColumns count="10">
    <tableColumn id="1" xr3:uid="{B0181781-E154-4792-BC85-42721CEC660F}" uniqueName="1" name="N° de pile" queryTableFieldId="1"/>
    <tableColumn id="2" xr3:uid="{AC885746-284D-4932-B733-E5FEDE1A092E}" uniqueName="2" name="achat" queryTableFieldId="2"/>
    <tableColumn id="3" xr3:uid="{CE77D48B-4D5E-4993-81C0-A6001216A100}" uniqueName="3" name="Date de pilonnage" queryTableFieldId="3" dataDxfId="3"/>
    <tableColumn id="4" xr3:uid="{8A299237-BD2B-466C-B6A5-FD8763B69E58}" uniqueName="4" name="Date analyse 2_x000a_(dépilonnage)" queryTableFieldId="4" dataDxfId="2"/>
    <tableColumn id="5" xr3:uid="{1BB25B2C-E3D4-485A-9F0D-FEDDE09AD69C}" uniqueName="5" name="Date de_x000a_dépilonnage" queryTableFieldId="5" dataDxfId="1"/>
    <tableColumn id="6" xr3:uid="{40F1CB8E-AC4F-457B-8CD1-30214B847E57}" uniqueName="6" name="Age du stock en mois" queryTableFieldId="6"/>
    <tableColumn id="7" xr3:uid="{68AC3832-3E9A-464E-A006-D1DA43CFB459}" uniqueName="7" name="Poids  (Kg) " queryTableFieldId="7"/>
    <tableColumn id="8" xr3:uid="{0FE2D960-AFF6-4D4F-A645-FB470322A381}" uniqueName="8" name="N°LOT " queryTableFieldId="8"/>
    <tableColumn id="9" xr3:uid="{18545EC3-BF7C-4C78-97C8-6EA87EFFC39D}" uniqueName="9" name="Attribut" queryTableFieldId="9" dataDxfId="0"/>
    <tableColumn id="10" xr3:uid="{3F2F3189-C1A0-4BFC-88F4-2675444272AE}" uniqueName="10" name="Valeur" queryTableField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F88BD6F-D199-4DAD-A24A-B8CA4BA6FAD3}" name="Tableau4" displayName="Tableau4" ref="A7:AJ145" totalsRowShown="0" tableBorderDxfId="40">
  <autoFilter ref="A7:AJ145" xr:uid="{8F88BD6F-D199-4DAD-A24A-B8CA4BA6FAD3}"/>
  <tableColumns count="36">
    <tableColumn id="1" xr3:uid="{18A0D76A-0979-44EB-A20E-93C9B97CD936}" name="N° de pile" dataDxfId="39"/>
    <tableColumn id="3" xr3:uid="{72C51B7A-B524-4159-B162-A810D775EA0A}" name="achat" dataDxfId="38"/>
    <tableColumn id="4" xr3:uid="{3326EA55-1D2C-4622-9FFD-2D90E6DA3413}" name="Date de pilonnage" dataDxfId="37"/>
    <tableColumn id="5" xr3:uid="{BAFE6348-F918-4855-839A-6C5ABD129BCE}" name="Date analyse 2_x000a_(dépilonnage)" dataDxfId="36"/>
    <tableColumn id="6" xr3:uid="{9149DFE3-C3CD-48F7-B4A5-7B91FF600A6A}" name="Date de_x000a_dépilonnage" dataDxfId="35"/>
    <tableColumn id="57" xr3:uid="{792A44B9-AE81-4B8E-B949-2037CC36C42E}" name="Age du stock en mois" dataDxfId="4">
      <calculatedColumnFormula>+(Tableau4[[#This Row],[Date de
dépilonnage]]-Tableau4[[#This Row],[Date de pilonnage]])/30</calculatedColumnFormula>
    </tableColumn>
    <tableColumn id="7" xr3:uid="{10A0AA75-92A7-4EA3-A494-E91EF3AD3736}" name="Poids  (Kg) " dataDxfId="34"/>
    <tableColumn id="8" xr3:uid="{A761E9FD-AED2-486B-86DC-261B25F7DDBE}" name="N°LOT " dataDxfId="33"/>
    <tableColumn id="9" xr3:uid="{07B6F6E8-F6E2-4925-8A36-9F33CFBD86FD}" name="M/G anal.1" dataDxfId="32"/>
    <tableColumn id="10" xr3:uid="{B1C0FDD6-318E-49CE-9641-61DB8D0DD035}" name="M/G anal.2" dataDxfId="31"/>
    <tableColumn id="12" xr3:uid="{8E630190-FC21-4AFD-A99D-0FFF2B4ABC0E}" name="H° anal.1" dataDxfId="30"/>
    <tableColumn id="13" xr3:uid="{8037375A-9AB8-472B-993A-DD1A03F077C4}" name="H° anal.2" dataDxfId="29"/>
    <tableColumn id="15" xr3:uid="{E2C76C02-D510-4128-A567-E974C2A0DD94}" name="FFA anal.1" dataDxfId="28"/>
    <tableColumn id="16" xr3:uid="{FDD9925F-CCF8-4CD1-A75A-18CED433907B}" name="FFA anal.2" dataDxfId="27"/>
    <tableColumn id="18" xr3:uid="{E2B2FFB3-4410-4BCE-8508-AA95B2BB6900}" name="Viol. anal.1" dataDxfId="26"/>
    <tableColumn id="19" xr3:uid="{4B595781-F7BC-4E08-AF59-6816A2D10FDD}" name="Viol. anal.2" dataDxfId="25"/>
    <tableColumn id="21" xr3:uid="{0ACF716E-C637-4226-9995-C8E611D1F9BB}" name="Mois. anal.1" dataDxfId="24"/>
    <tableColumn id="22" xr3:uid="{260D1929-CCD1-4332-9219-58D3F86E90FA}" name="Mois. anal.2" dataDxfId="23"/>
    <tableColumn id="24" xr3:uid="{86C355EB-04C0-4779-A592-CE8C18132A0B}" name="Ard. anal.1" dataDxfId="22"/>
    <tableColumn id="25" xr3:uid="{54D101D4-BDD8-4D4E-B3AC-21870512A40C}" name="Ard. anal.2" dataDxfId="21"/>
    <tableColumn id="27" xr3:uid="{6CCC64B6-8C5B-4B39-B80F-3B651911568C}" name="Gr. anal.1" dataDxfId="20"/>
    <tableColumn id="28" xr3:uid="{BD6499F3-9CD3-43CF-9538-838A2873748E}" name="Gr. anal.2" dataDxfId="19"/>
    <tableColumn id="30" xr3:uid="{A6CB155E-96AE-4594-B796-6A28790541FC}" name="M.E anal.1" dataDxfId="18"/>
    <tableColumn id="31" xr3:uid="{3EE7B073-E96B-4D21-8EB9-B83327090119}" name="M.E anal.2" dataDxfId="17"/>
    <tableColumn id="33" xr3:uid="{D96ECED1-447C-49E4-96D4-36610D9CABFF}" name="Bris. anal.1" dataDxfId="16"/>
    <tableColumn id="34" xr3:uid="{FC0AAA89-689F-4FCA-B131-12EDFD6A5ACE}" name="Bris. anal.2" dataDxfId="15"/>
    <tableColumn id="36" xr3:uid="{A4A8E2CF-79D3-4672-9D27-0AE2EB9E07C3}" name="Dech anal.1" dataDxfId="14"/>
    <tableColumn id="37" xr3:uid="{90CB2B69-4708-4B53-BC51-7683037AE8FE}" name="Dech anal.2" dataDxfId="13"/>
    <tableColumn id="39" xr3:uid="{47C814B4-AE93-479F-8DE2-72818144E0A6}" name="Mit anal.1" dataDxfId="12"/>
    <tableColumn id="40" xr3:uid="{ADC7940E-6461-4A1E-A08B-AB5071AA95DB}" name="Mit anal.2" dataDxfId="11"/>
    <tableColumn id="42" xr3:uid="{D5A08493-1422-4EFC-9C6B-DA62025C2738}" name="Plate anal.1" dataDxfId="10"/>
    <tableColumn id="43" xr3:uid="{A43DEBB8-8D5F-44CF-A3E6-F3F005901858}" name="Plate anal.2" dataDxfId="9"/>
    <tableColumn id="45" xr3:uid="{E399D769-5DD3-4FC5-8F12-2B99A5886B15}" name="Germ anal.1" dataDxfId="8"/>
    <tableColumn id="46" xr3:uid="{4F4FFB84-4AB4-42BF-9AAA-5520EB62D432}" name="Germ anal.2" dataDxfId="7"/>
    <tableColumn id="48" xr3:uid="{81880887-F841-4D17-B1D9-F6AA4F4DDF83}" name="Déf. anal.1" dataDxfId="6">
      <calculatedColumnFormula>AC8+AE8+AG8</calculatedColumnFormula>
    </tableColumn>
    <tableColumn id="49" xr3:uid="{10C09A49-1826-4076-9AC3-4774F5FE40E5}" name="Déf. anal.2" dataDxfId="5">
      <calculatedColumnFormula>AD8+AF8+AH8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2E15-4567-4BFE-B557-6827000FFD90}">
  <dimension ref="A1:J3859"/>
  <sheetViews>
    <sheetView tabSelected="1" workbookViewId="0">
      <selection activeCell="E9" sqref="E9"/>
    </sheetView>
  </sheetViews>
  <sheetFormatPr baseColWidth="10" defaultRowHeight="14.5" x14ac:dyDescent="0.35"/>
  <cols>
    <col min="1" max="1" width="11.08984375" bestFit="1" customWidth="1"/>
    <col min="2" max="2" width="9.6328125" bestFit="1" customWidth="1"/>
    <col min="3" max="3" width="18.36328125" bestFit="1" customWidth="1"/>
    <col min="4" max="4" width="27" bestFit="1" customWidth="1"/>
    <col min="5" max="5" width="20" bestFit="1" customWidth="1"/>
    <col min="6" max="6" width="20.81640625" bestFit="1" customWidth="1"/>
    <col min="7" max="7" width="12.26953125" bestFit="1" customWidth="1"/>
    <col min="8" max="8" width="9.81640625" bestFit="1" customWidth="1"/>
    <col min="9" max="9" width="11" bestFit="1" customWidth="1"/>
    <col min="10" max="10" width="8.54296875" bestFit="1" customWidth="1"/>
  </cols>
  <sheetData>
    <row r="1" spans="1:10" x14ac:dyDescent="0.35">
      <c r="A1" t="s">
        <v>39</v>
      </c>
      <c r="B1" t="s">
        <v>23</v>
      </c>
      <c r="C1" t="s">
        <v>31</v>
      </c>
      <c r="D1" t="s">
        <v>40</v>
      </c>
      <c r="E1" t="s">
        <v>41</v>
      </c>
      <c r="F1" t="s">
        <v>74</v>
      </c>
      <c r="G1" t="s">
        <v>42</v>
      </c>
      <c r="H1" t="s">
        <v>43</v>
      </c>
      <c r="I1" t="s">
        <v>72</v>
      </c>
      <c r="J1" t="s">
        <v>73</v>
      </c>
    </row>
    <row r="2" spans="1:10" x14ac:dyDescent="0.35">
      <c r="A2">
        <v>3</v>
      </c>
      <c r="B2">
        <v>46009</v>
      </c>
      <c r="C2" s="155">
        <v>45971</v>
      </c>
      <c r="D2" s="155">
        <v>46000</v>
      </c>
      <c r="E2" s="155">
        <v>46000</v>
      </c>
      <c r="F2">
        <v>0.96666666666666667</v>
      </c>
      <c r="G2">
        <v>35322</v>
      </c>
      <c r="H2">
        <v>1624691</v>
      </c>
      <c r="I2" s="154" t="s">
        <v>44</v>
      </c>
      <c r="J2">
        <v>56.94</v>
      </c>
    </row>
    <row r="3" spans="1:10" x14ac:dyDescent="0.35">
      <c r="A3">
        <v>3</v>
      </c>
      <c r="B3">
        <v>46009</v>
      </c>
      <c r="C3" s="155">
        <v>45971</v>
      </c>
      <c r="D3" s="155">
        <v>46000</v>
      </c>
      <c r="E3" s="155">
        <v>46000</v>
      </c>
      <c r="F3">
        <v>0.96666666666666667</v>
      </c>
      <c r="G3">
        <v>35322</v>
      </c>
      <c r="H3">
        <v>1624691</v>
      </c>
      <c r="I3" s="154" t="s">
        <v>45</v>
      </c>
      <c r="J3">
        <v>56.92</v>
      </c>
    </row>
    <row r="4" spans="1:10" x14ac:dyDescent="0.35">
      <c r="A4">
        <v>3</v>
      </c>
      <c r="B4">
        <v>46009</v>
      </c>
      <c r="C4" s="155">
        <v>45971</v>
      </c>
      <c r="D4" s="155">
        <v>46000</v>
      </c>
      <c r="E4" s="155">
        <v>46000</v>
      </c>
      <c r="F4">
        <v>0.96666666666666667</v>
      </c>
      <c r="G4">
        <v>35322</v>
      </c>
      <c r="H4">
        <v>1624691</v>
      </c>
      <c r="I4" s="154" t="s">
        <v>46</v>
      </c>
      <c r="J4">
        <v>9.1999999999999993</v>
      </c>
    </row>
    <row r="5" spans="1:10" x14ac:dyDescent="0.35">
      <c r="A5">
        <v>3</v>
      </c>
      <c r="B5">
        <v>46009</v>
      </c>
      <c r="C5" s="155">
        <v>45971</v>
      </c>
      <c r="D5" s="155">
        <v>46000</v>
      </c>
      <c r="E5" s="155">
        <v>46000</v>
      </c>
      <c r="F5">
        <v>0.96666666666666667</v>
      </c>
      <c r="G5">
        <v>35322</v>
      </c>
      <c r="H5">
        <v>1624691</v>
      </c>
      <c r="I5" s="154" t="s">
        <v>47</v>
      </c>
      <c r="J5">
        <v>7.7</v>
      </c>
    </row>
    <row r="6" spans="1:10" x14ac:dyDescent="0.35">
      <c r="A6">
        <v>3</v>
      </c>
      <c r="B6">
        <v>46009</v>
      </c>
      <c r="C6" s="155">
        <v>45971</v>
      </c>
      <c r="D6" s="155">
        <v>46000</v>
      </c>
      <c r="E6" s="155">
        <v>46000</v>
      </c>
      <c r="F6">
        <v>0.96666666666666667</v>
      </c>
      <c r="G6">
        <v>35322</v>
      </c>
      <c r="H6">
        <v>1624691</v>
      </c>
      <c r="I6" s="154" t="s">
        <v>48</v>
      </c>
      <c r="J6">
        <v>1.1599999999999999</v>
      </c>
    </row>
    <row r="7" spans="1:10" x14ac:dyDescent="0.35">
      <c r="A7">
        <v>3</v>
      </c>
      <c r="B7">
        <v>46009</v>
      </c>
      <c r="C7" s="155">
        <v>45971</v>
      </c>
      <c r="D7" s="155">
        <v>46000</v>
      </c>
      <c r="E7" s="155">
        <v>46000</v>
      </c>
      <c r="F7">
        <v>0.96666666666666667</v>
      </c>
      <c r="G7">
        <v>35322</v>
      </c>
      <c r="H7">
        <v>1624691</v>
      </c>
      <c r="I7" s="154" t="s">
        <v>49</v>
      </c>
      <c r="J7">
        <v>1.27</v>
      </c>
    </row>
    <row r="8" spans="1:10" x14ac:dyDescent="0.35">
      <c r="A8">
        <v>3</v>
      </c>
      <c r="B8">
        <v>46009</v>
      </c>
      <c r="C8" s="155">
        <v>45971</v>
      </c>
      <c r="D8" s="155">
        <v>46000</v>
      </c>
      <c r="E8" s="155">
        <v>46000</v>
      </c>
      <c r="F8">
        <v>0.96666666666666667</v>
      </c>
      <c r="G8">
        <v>35322</v>
      </c>
      <c r="H8">
        <v>1624691</v>
      </c>
      <c r="I8" s="154" t="s">
        <v>50</v>
      </c>
      <c r="J8">
        <v>12</v>
      </c>
    </row>
    <row r="9" spans="1:10" x14ac:dyDescent="0.35">
      <c r="A9">
        <v>3</v>
      </c>
      <c r="B9">
        <v>46009</v>
      </c>
      <c r="C9" s="155">
        <v>45971</v>
      </c>
      <c r="D9" s="155">
        <v>46000</v>
      </c>
      <c r="E9" s="155">
        <v>46000</v>
      </c>
      <c r="F9">
        <v>0.96666666666666667</v>
      </c>
      <c r="G9">
        <v>35322</v>
      </c>
      <c r="H9">
        <v>1624691</v>
      </c>
      <c r="I9" s="154" t="s">
        <v>51</v>
      </c>
      <c r="J9">
        <v>7.33</v>
      </c>
    </row>
    <row r="10" spans="1:10" x14ac:dyDescent="0.35">
      <c r="A10">
        <v>3</v>
      </c>
      <c r="B10">
        <v>46009</v>
      </c>
      <c r="C10" s="155">
        <v>45971</v>
      </c>
      <c r="D10" s="155">
        <v>46000</v>
      </c>
      <c r="E10" s="155">
        <v>46000</v>
      </c>
      <c r="F10">
        <v>0.96666666666666667</v>
      </c>
      <c r="G10">
        <v>35322</v>
      </c>
      <c r="H10">
        <v>1624691</v>
      </c>
      <c r="I10" s="154" t="s">
        <v>52</v>
      </c>
      <c r="J10">
        <v>2.33</v>
      </c>
    </row>
    <row r="11" spans="1:10" x14ac:dyDescent="0.35">
      <c r="A11">
        <v>3</v>
      </c>
      <c r="B11">
        <v>46009</v>
      </c>
      <c r="C11" s="155">
        <v>45971</v>
      </c>
      <c r="D11" s="155">
        <v>46000</v>
      </c>
      <c r="E11" s="155">
        <v>46000</v>
      </c>
      <c r="F11">
        <v>0.96666666666666667</v>
      </c>
      <c r="G11">
        <v>35322</v>
      </c>
      <c r="H11">
        <v>1624691</v>
      </c>
      <c r="I11" s="154" t="s">
        <v>53</v>
      </c>
      <c r="J11">
        <v>3.67</v>
      </c>
    </row>
    <row r="12" spans="1:10" x14ac:dyDescent="0.35">
      <c r="A12">
        <v>3</v>
      </c>
      <c r="B12">
        <v>46009</v>
      </c>
      <c r="C12" s="155">
        <v>45971</v>
      </c>
      <c r="D12" s="155">
        <v>46000</v>
      </c>
      <c r="E12" s="155">
        <v>46000</v>
      </c>
      <c r="F12">
        <v>0.96666666666666667</v>
      </c>
      <c r="G12">
        <v>35322</v>
      </c>
      <c r="H12">
        <v>1624691</v>
      </c>
      <c r="I12" s="154" t="s">
        <v>54</v>
      </c>
      <c r="J12">
        <v>5.67</v>
      </c>
    </row>
    <row r="13" spans="1:10" x14ac:dyDescent="0.35">
      <c r="A13">
        <v>3</v>
      </c>
      <c r="B13">
        <v>46009</v>
      </c>
      <c r="C13" s="155">
        <v>45971</v>
      </c>
      <c r="D13" s="155">
        <v>46000</v>
      </c>
      <c r="E13" s="155">
        <v>46000</v>
      </c>
      <c r="F13">
        <v>0.96666666666666667</v>
      </c>
      <c r="G13">
        <v>35322</v>
      </c>
      <c r="H13">
        <v>1624691</v>
      </c>
      <c r="I13" s="154" t="s">
        <v>55</v>
      </c>
      <c r="J13">
        <v>4</v>
      </c>
    </row>
    <row r="14" spans="1:10" x14ac:dyDescent="0.35">
      <c r="A14">
        <v>3</v>
      </c>
      <c r="B14">
        <v>46009</v>
      </c>
      <c r="C14" s="155">
        <v>45971</v>
      </c>
      <c r="D14" s="155">
        <v>46000</v>
      </c>
      <c r="E14" s="155">
        <v>46000</v>
      </c>
      <c r="F14">
        <v>0.96666666666666667</v>
      </c>
      <c r="G14">
        <v>35322</v>
      </c>
      <c r="H14">
        <v>1624691</v>
      </c>
      <c r="I14" s="154" t="s">
        <v>56</v>
      </c>
      <c r="J14">
        <v>117</v>
      </c>
    </row>
    <row r="15" spans="1:10" x14ac:dyDescent="0.35">
      <c r="A15">
        <v>3</v>
      </c>
      <c r="B15">
        <v>46009</v>
      </c>
      <c r="C15" s="155">
        <v>45971</v>
      </c>
      <c r="D15" s="155">
        <v>46000</v>
      </c>
      <c r="E15" s="155">
        <v>46000</v>
      </c>
      <c r="F15">
        <v>0.96666666666666667</v>
      </c>
      <c r="G15">
        <v>35322</v>
      </c>
      <c r="H15">
        <v>1624691</v>
      </c>
      <c r="I15" s="154" t="s">
        <v>57</v>
      </c>
      <c r="J15">
        <v>115</v>
      </c>
    </row>
    <row r="16" spans="1:10" x14ac:dyDescent="0.35">
      <c r="A16">
        <v>3</v>
      </c>
      <c r="B16">
        <v>46009</v>
      </c>
      <c r="C16" s="155">
        <v>45971</v>
      </c>
      <c r="D16" s="155">
        <v>46000</v>
      </c>
      <c r="E16" s="155">
        <v>46000</v>
      </c>
      <c r="F16">
        <v>0.96666666666666667</v>
      </c>
      <c r="G16">
        <v>35322</v>
      </c>
      <c r="H16">
        <v>1624691</v>
      </c>
      <c r="I16" s="154" t="s">
        <v>58</v>
      </c>
      <c r="J16">
        <v>0.9</v>
      </c>
    </row>
    <row r="17" spans="1:10" x14ac:dyDescent="0.35">
      <c r="A17">
        <v>3</v>
      </c>
      <c r="B17">
        <v>46009</v>
      </c>
      <c r="C17" s="155">
        <v>45971</v>
      </c>
      <c r="D17" s="155">
        <v>46000</v>
      </c>
      <c r="E17" s="155">
        <v>46000</v>
      </c>
      <c r="F17">
        <v>0.96666666666666667</v>
      </c>
      <c r="G17">
        <v>35322</v>
      </c>
      <c r="H17">
        <v>1624691</v>
      </c>
      <c r="I17" s="154" t="s">
        <v>59</v>
      </c>
      <c r="J17">
        <v>2.2000000000000002</v>
      </c>
    </row>
    <row r="18" spans="1:10" x14ac:dyDescent="0.35">
      <c r="A18">
        <v>3</v>
      </c>
      <c r="B18">
        <v>46009</v>
      </c>
      <c r="C18" s="155">
        <v>45971</v>
      </c>
      <c r="D18" s="155">
        <v>46000</v>
      </c>
      <c r="E18" s="155">
        <v>46000</v>
      </c>
      <c r="F18">
        <v>0.96666666666666667</v>
      </c>
      <c r="G18">
        <v>35322</v>
      </c>
      <c r="H18">
        <v>1624691</v>
      </c>
      <c r="I18" s="154" t="s">
        <v>60</v>
      </c>
      <c r="J18">
        <v>2</v>
      </c>
    </row>
    <row r="19" spans="1:10" x14ac:dyDescent="0.35">
      <c r="A19">
        <v>3</v>
      </c>
      <c r="B19">
        <v>46009</v>
      </c>
      <c r="C19" s="155">
        <v>45971</v>
      </c>
      <c r="D19" s="155">
        <v>46000</v>
      </c>
      <c r="E19" s="155">
        <v>46000</v>
      </c>
      <c r="F19">
        <v>0.96666666666666667</v>
      </c>
      <c r="G19">
        <v>35322</v>
      </c>
      <c r="H19">
        <v>1624691</v>
      </c>
      <c r="I19" s="154" t="s">
        <v>61</v>
      </c>
      <c r="J19">
        <v>2</v>
      </c>
    </row>
    <row r="20" spans="1:10" x14ac:dyDescent="0.35">
      <c r="A20">
        <v>3</v>
      </c>
      <c r="B20">
        <v>46009</v>
      </c>
      <c r="C20" s="155">
        <v>45971</v>
      </c>
      <c r="D20" s="155">
        <v>46000</v>
      </c>
      <c r="E20" s="155">
        <v>46000</v>
      </c>
      <c r="F20">
        <v>0.96666666666666667</v>
      </c>
      <c r="G20">
        <v>35322</v>
      </c>
      <c r="H20">
        <v>1624691</v>
      </c>
      <c r="I20" s="154" t="s">
        <v>62</v>
      </c>
      <c r="J20">
        <v>1</v>
      </c>
    </row>
    <row r="21" spans="1:10" x14ac:dyDescent="0.35">
      <c r="A21">
        <v>3</v>
      </c>
      <c r="B21">
        <v>46009</v>
      </c>
      <c r="C21" s="155">
        <v>45971</v>
      </c>
      <c r="D21" s="155">
        <v>46000</v>
      </c>
      <c r="E21" s="155">
        <v>46000</v>
      </c>
      <c r="F21">
        <v>0.96666666666666667</v>
      </c>
      <c r="G21">
        <v>35322</v>
      </c>
      <c r="H21">
        <v>1624691</v>
      </c>
      <c r="I21" s="154" t="s">
        <v>63</v>
      </c>
      <c r="J21">
        <v>0.7</v>
      </c>
    </row>
    <row r="22" spans="1:10" x14ac:dyDescent="0.35">
      <c r="A22">
        <v>3</v>
      </c>
      <c r="B22">
        <v>46009</v>
      </c>
      <c r="C22" s="155">
        <v>45971</v>
      </c>
      <c r="D22" s="155">
        <v>46000</v>
      </c>
      <c r="E22" s="155">
        <v>46000</v>
      </c>
      <c r="F22">
        <v>0.96666666666666667</v>
      </c>
      <c r="G22">
        <v>35322</v>
      </c>
      <c r="H22">
        <v>1624691</v>
      </c>
      <c r="I22" s="154" t="s">
        <v>64</v>
      </c>
      <c r="J22">
        <v>0.33</v>
      </c>
    </row>
    <row r="23" spans="1:10" x14ac:dyDescent="0.35">
      <c r="A23">
        <v>3</v>
      </c>
      <c r="B23">
        <v>46009</v>
      </c>
      <c r="C23" s="155">
        <v>45971</v>
      </c>
      <c r="D23" s="155">
        <v>46000</v>
      </c>
      <c r="E23" s="155">
        <v>46000</v>
      </c>
      <c r="F23">
        <v>0.96666666666666667</v>
      </c>
      <c r="G23">
        <v>35322</v>
      </c>
      <c r="H23">
        <v>1624691</v>
      </c>
      <c r="I23" s="154" t="s">
        <v>65</v>
      </c>
      <c r="J23">
        <v>0.33</v>
      </c>
    </row>
    <row r="24" spans="1:10" x14ac:dyDescent="0.35">
      <c r="A24">
        <v>3</v>
      </c>
      <c r="B24">
        <v>46009</v>
      </c>
      <c r="C24" s="155">
        <v>45971</v>
      </c>
      <c r="D24" s="155">
        <v>46000</v>
      </c>
      <c r="E24" s="155">
        <v>46000</v>
      </c>
      <c r="F24">
        <v>0.96666666666666667</v>
      </c>
      <c r="G24">
        <v>35322</v>
      </c>
      <c r="H24">
        <v>1624691</v>
      </c>
      <c r="I24" s="154" t="s">
        <v>66</v>
      </c>
      <c r="J24">
        <v>1.67</v>
      </c>
    </row>
    <row r="25" spans="1:10" x14ac:dyDescent="0.35">
      <c r="A25">
        <v>3</v>
      </c>
      <c r="B25">
        <v>46009</v>
      </c>
      <c r="C25" s="155">
        <v>45971</v>
      </c>
      <c r="D25" s="155">
        <v>46000</v>
      </c>
      <c r="E25" s="155">
        <v>46000</v>
      </c>
      <c r="F25">
        <v>0.96666666666666667</v>
      </c>
      <c r="G25">
        <v>35322</v>
      </c>
      <c r="H25">
        <v>1624691</v>
      </c>
      <c r="I25" s="154" t="s">
        <v>67</v>
      </c>
      <c r="J25">
        <v>3</v>
      </c>
    </row>
    <row r="26" spans="1:10" x14ac:dyDescent="0.35">
      <c r="A26">
        <v>3</v>
      </c>
      <c r="B26">
        <v>46009</v>
      </c>
      <c r="C26" s="155">
        <v>45971</v>
      </c>
      <c r="D26" s="155">
        <v>46000</v>
      </c>
      <c r="E26" s="155">
        <v>46000</v>
      </c>
      <c r="F26">
        <v>0.96666666666666667</v>
      </c>
      <c r="G26">
        <v>35322</v>
      </c>
      <c r="H26">
        <v>1624691</v>
      </c>
      <c r="I26" s="154" t="s">
        <v>68</v>
      </c>
      <c r="J26">
        <v>1</v>
      </c>
    </row>
    <row r="27" spans="1:10" x14ac:dyDescent="0.35">
      <c r="A27">
        <v>3</v>
      </c>
      <c r="B27">
        <v>46009</v>
      </c>
      <c r="C27" s="155">
        <v>45971</v>
      </c>
      <c r="D27" s="155">
        <v>46000</v>
      </c>
      <c r="E27" s="155">
        <v>46000</v>
      </c>
      <c r="F27">
        <v>0.96666666666666667</v>
      </c>
      <c r="G27">
        <v>35322</v>
      </c>
      <c r="H27">
        <v>1624691</v>
      </c>
      <c r="I27" s="154" t="s">
        <v>69</v>
      </c>
      <c r="J27">
        <v>2</v>
      </c>
    </row>
    <row r="28" spans="1:10" x14ac:dyDescent="0.35">
      <c r="A28">
        <v>3</v>
      </c>
      <c r="B28">
        <v>46009</v>
      </c>
      <c r="C28" s="155">
        <v>45971</v>
      </c>
      <c r="D28" s="155">
        <v>46000</v>
      </c>
      <c r="E28" s="155">
        <v>46000</v>
      </c>
      <c r="F28">
        <v>0.96666666666666667</v>
      </c>
      <c r="G28">
        <v>35322</v>
      </c>
      <c r="H28">
        <v>1624691</v>
      </c>
      <c r="I28" s="154" t="s">
        <v>70</v>
      </c>
      <c r="J28">
        <v>3</v>
      </c>
    </row>
    <row r="29" spans="1:10" x14ac:dyDescent="0.35">
      <c r="A29">
        <v>3</v>
      </c>
      <c r="B29">
        <v>46009</v>
      </c>
      <c r="C29" s="155">
        <v>45971</v>
      </c>
      <c r="D29" s="155">
        <v>46000</v>
      </c>
      <c r="E29" s="155">
        <v>46000</v>
      </c>
      <c r="F29">
        <v>0.96666666666666667</v>
      </c>
      <c r="G29">
        <v>35322</v>
      </c>
      <c r="H29">
        <v>1624691</v>
      </c>
      <c r="I29" s="154" t="s">
        <v>71</v>
      </c>
      <c r="J29">
        <v>5.33</v>
      </c>
    </row>
    <row r="30" spans="1:10" x14ac:dyDescent="0.35">
      <c r="A30">
        <v>3</v>
      </c>
      <c r="B30">
        <v>46008</v>
      </c>
      <c r="C30" s="155">
        <v>45971</v>
      </c>
      <c r="D30" s="155">
        <v>46000</v>
      </c>
      <c r="E30" s="155">
        <v>46000</v>
      </c>
      <c r="F30">
        <v>0.96666666666666667</v>
      </c>
      <c r="G30">
        <v>44328</v>
      </c>
      <c r="H30">
        <v>1624408</v>
      </c>
      <c r="I30" s="154" t="s">
        <v>44</v>
      </c>
      <c r="J30">
        <v>57.28</v>
      </c>
    </row>
    <row r="31" spans="1:10" x14ac:dyDescent="0.35">
      <c r="A31">
        <v>3</v>
      </c>
      <c r="B31">
        <v>46008</v>
      </c>
      <c r="C31" s="155">
        <v>45971</v>
      </c>
      <c r="D31" s="155">
        <v>46000</v>
      </c>
      <c r="E31" s="155">
        <v>46000</v>
      </c>
      <c r="F31">
        <v>0.96666666666666667</v>
      </c>
      <c r="G31">
        <v>44328</v>
      </c>
      <c r="H31">
        <v>1624408</v>
      </c>
      <c r="I31" s="154" t="s">
        <v>45</v>
      </c>
      <c r="J31">
        <v>56.74</v>
      </c>
    </row>
    <row r="32" spans="1:10" x14ac:dyDescent="0.35">
      <c r="A32">
        <v>3</v>
      </c>
      <c r="B32">
        <v>46008</v>
      </c>
      <c r="C32" s="155">
        <v>45971</v>
      </c>
      <c r="D32" s="155">
        <v>46000</v>
      </c>
      <c r="E32" s="155">
        <v>46000</v>
      </c>
      <c r="F32">
        <v>0.96666666666666667</v>
      </c>
      <c r="G32">
        <v>44328</v>
      </c>
      <c r="H32">
        <v>1624408</v>
      </c>
      <c r="I32" s="154" t="s">
        <v>46</v>
      </c>
      <c r="J32">
        <v>9.3000000000000007</v>
      </c>
    </row>
    <row r="33" spans="1:10" x14ac:dyDescent="0.35">
      <c r="A33">
        <v>3</v>
      </c>
      <c r="B33">
        <v>46008</v>
      </c>
      <c r="C33" s="155">
        <v>45971</v>
      </c>
      <c r="D33" s="155">
        <v>46000</v>
      </c>
      <c r="E33" s="155">
        <v>46000</v>
      </c>
      <c r="F33">
        <v>0.96666666666666667</v>
      </c>
      <c r="G33">
        <v>44328</v>
      </c>
      <c r="H33">
        <v>1624408</v>
      </c>
      <c r="I33" s="154" t="s">
        <v>47</v>
      </c>
      <c r="J33">
        <v>7.8</v>
      </c>
    </row>
    <row r="34" spans="1:10" x14ac:dyDescent="0.35">
      <c r="A34">
        <v>3</v>
      </c>
      <c r="B34">
        <v>46008</v>
      </c>
      <c r="C34" s="155">
        <v>45971</v>
      </c>
      <c r="D34" s="155">
        <v>46000</v>
      </c>
      <c r="E34" s="155">
        <v>46000</v>
      </c>
      <c r="F34">
        <v>0.96666666666666667</v>
      </c>
      <c r="G34">
        <v>44328</v>
      </c>
      <c r="H34">
        <v>1624408</v>
      </c>
      <c r="I34" s="154" t="s">
        <v>48</v>
      </c>
      <c r="J34">
        <v>0.84</v>
      </c>
    </row>
    <row r="35" spans="1:10" x14ac:dyDescent="0.35">
      <c r="A35">
        <v>3</v>
      </c>
      <c r="B35">
        <v>46008</v>
      </c>
      <c r="C35" s="155">
        <v>45971</v>
      </c>
      <c r="D35" s="155">
        <v>46000</v>
      </c>
      <c r="E35" s="155">
        <v>46000</v>
      </c>
      <c r="F35">
        <v>0.96666666666666667</v>
      </c>
      <c r="G35">
        <v>44328</v>
      </c>
      <c r="H35">
        <v>1624408</v>
      </c>
      <c r="I35" s="154" t="s">
        <v>49</v>
      </c>
      <c r="J35">
        <v>1.37</v>
      </c>
    </row>
    <row r="36" spans="1:10" x14ac:dyDescent="0.35">
      <c r="A36">
        <v>3</v>
      </c>
      <c r="B36">
        <v>46008</v>
      </c>
      <c r="C36" s="155">
        <v>45971</v>
      </c>
      <c r="D36" s="155">
        <v>46000</v>
      </c>
      <c r="E36" s="155">
        <v>46000</v>
      </c>
      <c r="F36">
        <v>0.96666666666666667</v>
      </c>
      <c r="G36">
        <v>44328</v>
      </c>
      <c r="H36">
        <v>1624408</v>
      </c>
      <c r="I36" s="154" t="s">
        <v>50</v>
      </c>
      <c r="J36">
        <v>10</v>
      </c>
    </row>
    <row r="37" spans="1:10" x14ac:dyDescent="0.35">
      <c r="A37">
        <v>3</v>
      </c>
      <c r="B37">
        <v>46008</v>
      </c>
      <c r="C37" s="155">
        <v>45971</v>
      </c>
      <c r="D37" s="155">
        <v>46000</v>
      </c>
      <c r="E37" s="155">
        <v>46000</v>
      </c>
      <c r="F37">
        <v>0.96666666666666667</v>
      </c>
      <c r="G37">
        <v>44328</v>
      </c>
      <c r="H37">
        <v>1624408</v>
      </c>
      <c r="I37" s="154" t="s">
        <v>51</v>
      </c>
      <c r="J37">
        <v>9.67</v>
      </c>
    </row>
    <row r="38" spans="1:10" x14ac:dyDescent="0.35">
      <c r="A38">
        <v>3</v>
      </c>
      <c r="B38">
        <v>46008</v>
      </c>
      <c r="C38" s="155">
        <v>45971</v>
      </c>
      <c r="D38" s="155">
        <v>46000</v>
      </c>
      <c r="E38" s="155">
        <v>46000</v>
      </c>
      <c r="F38">
        <v>0.96666666666666667</v>
      </c>
      <c r="G38">
        <v>44328</v>
      </c>
      <c r="H38">
        <v>1624408</v>
      </c>
      <c r="I38" s="154" t="s">
        <v>52</v>
      </c>
      <c r="J38">
        <v>2.33</v>
      </c>
    </row>
    <row r="39" spans="1:10" x14ac:dyDescent="0.35">
      <c r="A39">
        <v>3</v>
      </c>
      <c r="B39">
        <v>46008</v>
      </c>
      <c r="C39" s="155">
        <v>45971</v>
      </c>
      <c r="D39" s="155">
        <v>46000</v>
      </c>
      <c r="E39" s="155">
        <v>46000</v>
      </c>
      <c r="F39">
        <v>0.96666666666666667</v>
      </c>
      <c r="G39">
        <v>44328</v>
      </c>
      <c r="H39">
        <v>1624408</v>
      </c>
      <c r="I39" s="154" t="s">
        <v>53</v>
      </c>
      <c r="J39">
        <v>3.33</v>
      </c>
    </row>
    <row r="40" spans="1:10" x14ac:dyDescent="0.35">
      <c r="A40">
        <v>3</v>
      </c>
      <c r="B40">
        <v>46008</v>
      </c>
      <c r="C40" s="155">
        <v>45971</v>
      </c>
      <c r="D40" s="155">
        <v>46000</v>
      </c>
      <c r="E40" s="155">
        <v>46000</v>
      </c>
      <c r="F40">
        <v>0.96666666666666667</v>
      </c>
      <c r="G40">
        <v>44328</v>
      </c>
      <c r="H40">
        <v>1624408</v>
      </c>
      <c r="I40" s="154" t="s">
        <v>54</v>
      </c>
      <c r="J40">
        <v>4.33</v>
      </c>
    </row>
    <row r="41" spans="1:10" x14ac:dyDescent="0.35">
      <c r="A41">
        <v>3</v>
      </c>
      <c r="B41">
        <v>46008</v>
      </c>
      <c r="C41" s="155">
        <v>45971</v>
      </c>
      <c r="D41" s="155">
        <v>46000</v>
      </c>
      <c r="E41" s="155">
        <v>46000</v>
      </c>
      <c r="F41">
        <v>0.96666666666666667</v>
      </c>
      <c r="G41">
        <v>44328</v>
      </c>
      <c r="H41">
        <v>1624408</v>
      </c>
      <c r="I41" s="154" t="s">
        <v>55</v>
      </c>
      <c r="J41">
        <v>5</v>
      </c>
    </row>
    <row r="42" spans="1:10" x14ac:dyDescent="0.35">
      <c r="A42">
        <v>3</v>
      </c>
      <c r="B42">
        <v>46008</v>
      </c>
      <c r="C42" s="155">
        <v>45971</v>
      </c>
      <c r="D42" s="155">
        <v>46000</v>
      </c>
      <c r="E42" s="155">
        <v>46000</v>
      </c>
      <c r="F42">
        <v>0.96666666666666667</v>
      </c>
      <c r="G42">
        <v>44328</v>
      </c>
      <c r="H42">
        <v>1624408</v>
      </c>
      <c r="I42" s="154" t="s">
        <v>56</v>
      </c>
      <c r="J42">
        <v>113</v>
      </c>
    </row>
    <row r="43" spans="1:10" x14ac:dyDescent="0.35">
      <c r="A43">
        <v>3</v>
      </c>
      <c r="B43">
        <v>46008</v>
      </c>
      <c r="C43" s="155">
        <v>45971</v>
      </c>
      <c r="D43" s="155">
        <v>46000</v>
      </c>
      <c r="E43" s="155">
        <v>46000</v>
      </c>
      <c r="F43">
        <v>0.96666666666666667</v>
      </c>
      <c r="G43">
        <v>44328</v>
      </c>
      <c r="H43">
        <v>1624408</v>
      </c>
      <c r="I43" s="154" t="s">
        <v>57</v>
      </c>
      <c r="J43">
        <v>112</v>
      </c>
    </row>
    <row r="44" spans="1:10" x14ac:dyDescent="0.35">
      <c r="A44">
        <v>3</v>
      </c>
      <c r="B44">
        <v>46008</v>
      </c>
      <c r="C44" s="155">
        <v>45971</v>
      </c>
      <c r="D44" s="155">
        <v>46000</v>
      </c>
      <c r="E44" s="155">
        <v>46000</v>
      </c>
      <c r="F44">
        <v>0.96666666666666667</v>
      </c>
      <c r="G44">
        <v>44328</v>
      </c>
      <c r="H44">
        <v>1624408</v>
      </c>
      <c r="I44" s="154" t="s">
        <v>58</v>
      </c>
      <c r="J44">
        <v>1.2</v>
      </c>
    </row>
    <row r="45" spans="1:10" x14ac:dyDescent="0.35">
      <c r="A45">
        <v>3</v>
      </c>
      <c r="B45">
        <v>46008</v>
      </c>
      <c r="C45" s="155">
        <v>45971</v>
      </c>
      <c r="D45" s="155">
        <v>46000</v>
      </c>
      <c r="E45" s="155">
        <v>46000</v>
      </c>
      <c r="F45">
        <v>0.96666666666666667</v>
      </c>
      <c r="G45">
        <v>44328</v>
      </c>
      <c r="H45">
        <v>1624408</v>
      </c>
      <c r="I45" s="154" t="s">
        <v>59</v>
      </c>
      <c r="J45">
        <v>1.1000000000000001</v>
      </c>
    </row>
    <row r="46" spans="1:10" x14ac:dyDescent="0.35">
      <c r="A46">
        <v>3</v>
      </c>
      <c r="B46">
        <v>46008</v>
      </c>
      <c r="C46" s="155">
        <v>45971</v>
      </c>
      <c r="D46" s="155">
        <v>46000</v>
      </c>
      <c r="E46" s="155">
        <v>46000</v>
      </c>
      <c r="F46">
        <v>0.96666666666666667</v>
      </c>
      <c r="G46">
        <v>44328</v>
      </c>
      <c r="H46">
        <v>1624408</v>
      </c>
      <c r="I46" s="154" t="s">
        <v>60</v>
      </c>
      <c r="J46">
        <v>1.8</v>
      </c>
    </row>
    <row r="47" spans="1:10" x14ac:dyDescent="0.35">
      <c r="A47">
        <v>3</v>
      </c>
      <c r="B47">
        <v>46008</v>
      </c>
      <c r="C47" s="155">
        <v>45971</v>
      </c>
      <c r="D47" s="155">
        <v>46000</v>
      </c>
      <c r="E47" s="155">
        <v>46000</v>
      </c>
      <c r="F47">
        <v>0.96666666666666667</v>
      </c>
      <c r="G47">
        <v>44328</v>
      </c>
      <c r="H47">
        <v>1624408</v>
      </c>
      <c r="I47" s="154" t="s">
        <v>61</v>
      </c>
      <c r="J47">
        <v>2.2000000000000002</v>
      </c>
    </row>
    <row r="48" spans="1:10" x14ac:dyDescent="0.35">
      <c r="A48">
        <v>3</v>
      </c>
      <c r="B48">
        <v>46008</v>
      </c>
      <c r="C48" s="155">
        <v>45971</v>
      </c>
      <c r="D48" s="155">
        <v>46000</v>
      </c>
      <c r="E48" s="155">
        <v>46000</v>
      </c>
      <c r="F48">
        <v>0.96666666666666667</v>
      </c>
      <c r="G48">
        <v>44328</v>
      </c>
      <c r="H48">
        <v>1624408</v>
      </c>
      <c r="I48" s="154" t="s">
        <v>62</v>
      </c>
      <c r="J48">
        <v>1.2</v>
      </c>
    </row>
    <row r="49" spans="1:10" x14ac:dyDescent="0.35">
      <c r="A49">
        <v>3</v>
      </c>
      <c r="B49">
        <v>46008</v>
      </c>
      <c r="C49" s="155">
        <v>45971</v>
      </c>
      <c r="D49" s="155">
        <v>46000</v>
      </c>
      <c r="E49" s="155">
        <v>46000</v>
      </c>
      <c r="F49">
        <v>0.96666666666666667</v>
      </c>
      <c r="G49">
        <v>44328</v>
      </c>
      <c r="H49">
        <v>1624408</v>
      </c>
      <c r="I49" s="154" t="s">
        <v>63</v>
      </c>
      <c r="J49">
        <v>0.8</v>
      </c>
    </row>
    <row r="50" spans="1:10" x14ac:dyDescent="0.35">
      <c r="A50">
        <v>3</v>
      </c>
      <c r="B50">
        <v>46008</v>
      </c>
      <c r="C50" s="155">
        <v>45971</v>
      </c>
      <c r="D50" s="155">
        <v>46000</v>
      </c>
      <c r="E50" s="155">
        <v>46000</v>
      </c>
      <c r="F50">
        <v>0.96666666666666667</v>
      </c>
      <c r="G50">
        <v>44328</v>
      </c>
      <c r="H50">
        <v>1624408</v>
      </c>
      <c r="I50" s="154" t="s">
        <v>64</v>
      </c>
      <c r="J50">
        <v>0.33</v>
      </c>
    </row>
    <row r="51" spans="1:10" x14ac:dyDescent="0.35">
      <c r="A51">
        <v>3</v>
      </c>
      <c r="B51">
        <v>46008</v>
      </c>
      <c r="C51" s="155">
        <v>45971</v>
      </c>
      <c r="D51" s="155">
        <v>46000</v>
      </c>
      <c r="E51" s="155">
        <v>46000</v>
      </c>
      <c r="F51">
        <v>0.96666666666666667</v>
      </c>
      <c r="G51">
        <v>44328</v>
      </c>
      <c r="H51">
        <v>1624408</v>
      </c>
      <c r="I51" s="154" t="s">
        <v>65</v>
      </c>
      <c r="J51">
        <v>0.33</v>
      </c>
    </row>
    <row r="52" spans="1:10" x14ac:dyDescent="0.35">
      <c r="A52">
        <v>3</v>
      </c>
      <c r="B52">
        <v>46008</v>
      </c>
      <c r="C52" s="155">
        <v>45971</v>
      </c>
      <c r="D52" s="155">
        <v>46000</v>
      </c>
      <c r="E52" s="155">
        <v>46000</v>
      </c>
      <c r="F52">
        <v>0.96666666666666667</v>
      </c>
      <c r="G52">
        <v>44328</v>
      </c>
      <c r="H52">
        <v>1624408</v>
      </c>
      <c r="I52" s="154" t="s">
        <v>66</v>
      </c>
      <c r="J52">
        <v>2.33</v>
      </c>
    </row>
    <row r="53" spans="1:10" x14ac:dyDescent="0.35">
      <c r="A53">
        <v>3</v>
      </c>
      <c r="B53">
        <v>46008</v>
      </c>
      <c r="C53" s="155">
        <v>45971</v>
      </c>
      <c r="D53" s="155">
        <v>46000</v>
      </c>
      <c r="E53" s="155">
        <v>46000</v>
      </c>
      <c r="F53">
        <v>0.96666666666666667</v>
      </c>
      <c r="G53">
        <v>44328</v>
      </c>
      <c r="H53">
        <v>1624408</v>
      </c>
      <c r="I53" s="154" t="s">
        <v>67</v>
      </c>
      <c r="J53">
        <v>3</v>
      </c>
    </row>
    <row r="54" spans="1:10" x14ac:dyDescent="0.35">
      <c r="A54">
        <v>3</v>
      </c>
      <c r="B54">
        <v>46008</v>
      </c>
      <c r="C54" s="155">
        <v>45971</v>
      </c>
      <c r="D54" s="155">
        <v>46000</v>
      </c>
      <c r="E54" s="155">
        <v>46000</v>
      </c>
      <c r="F54">
        <v>0.96666666666666667</v>
      </c>
      <c r="G54">
        <v>44328</v>
      </c>
      <c r="H54">
        <v>1624408</v>
      </c>
      <c r="I54" s="154" t="s">
        <v>68</v>
      </c>
      <c r="J54">
        <v>2.67</v>
      </c>
    </row>
    <row r="55" spans="1:10" x14ac:dyDescent="0.35">
      <c r="A55">
        <v>3</v>
      </c>
      <c r="B55">
        <v>46008</v>
      </c>
      <c r="C55" s="155">
        <v>45971</v>
      </c>
      <c r="D55" s="155">
        <v>46000</v>
      </c>
      <c r="E55" s="155">
        <v>46000</v>
      </c>
      <c r="F55">
        <v>0.96666666666666667</v>
      </c>
      <c r="G55">
        <v>44328</v>
      </c>
      <c r="H55">
        <v>1624408</v>
      </c>
      <c r="I55" s="154" t="s">
        <v>69</v>
      </c>
      <c r="J55">
        <v>1.33</v>
      </c>
    </row>
    <row r="56" spans="1:10" x14ac:dyDescent="0.35">
      <c r="A56">
        <v>3</v>
      </c>
      <c r="B56">
        <v>46008</v>
      </c>
      <c r="C56" s="155">
        <v>45971</v>
      </c>
      <c r="D56" s="155">
        <v>46000</v>
      </c>
      <c r="E56" s="155">
        <v>46000</v>
      </c>
      <c r="F56">
        <v>0.96666666666666667</v>
      </c>
      <c r="G56">
        <v>44328</v>
      </c>
      <c r="H56">
        <v>1624408</v>
      </c>
      <c r="I56" s="154" t="s">
        <v>70</v>
      </c>
      <c r="J56">
        <v>5.33</v>
      </c>
    </row>
    <row r="57" spans="1:10" x14ac:dyDescent="0.35">
      <c r="A57">
        <v>3</v>
      </c>
      <c r="B57">
        <v>46008</v>
      </c>
      <c r="C57" s="155">
        <v>45971</v>
      </c>
      <c r="D57" s="155">
        <v>46000</v>
      </c>
      <c r="E57" s="155">
        <v>46000</v>
      </c>
      <c r="F57">
        <v>0.96666666666666667</v>
      </c>
      <c r="G57">
        <v>44328</v>
      </c>
      <c r="H57">
        <v>1624408</v>
      </c>
      <c r="I57" s="154" t="s">
        <v>71</v>
      </c>
      <c r="J57">
        <v>4.66</v>
      </c>
    </row>
    <row r="58" spans="1:10" x14ac:dyDescent="0.35">
      <c r="A58">
        <v>3</v>
      </c>
      <c r="B58">
        <v>45964</v>
      </c>
      <c r="C58" s="155">
        <v>45970</v>
      </c>
      <c r="D58" s="155">
        <v>46000</v>
      </c>
      <c r="E58" s="155">
        <v>46000</v>
      </c>
      <c r="F58">
        <v>1</v>
      </c>
      <c r="G58">
        <v>45718</v>
      </c>
      <c r="H58">
        <v>1631627</v>
      </c>
      <c r="I58" s="154" t="s">
        <v>44</v>
      </c>
      <c r="J58">
        <v>57.52</v>
      </c>
    </row>
    <row r="59" spans="1:10" x14ac:dyDescent="0.35">
      <c r="A59">
        <v>3</v>
      </c>
      <c r="B59">
        <v>45964</v>
      </c>
      <c r="C59" s="155">
        <v>45970</v>
      </c>
      <c r="D59" s="155">
        <v>46000</v>
      </c>
      <c r="E59" s="155">
        <v>46000</v>
      </c>
      <c r="F59">
        <v>1</v>
      </c>
      <c r="G59">
        <v>45718</v>
      </c>
      <c r="H59">
        <v>1631627</v>
      </c>
      <c r="I59" s="154" t="s">
        <v>45</v>
      </c>
      <c r="J59">
        <v>57.07</v>
      </c>
    </row>
    <row r="60" spans="1:10" x14ac:dyDescent="0.35">
      <c r="A60">
        <v>3</v>
      </c>
      <c r="B60">
        <v>45964</v>
      </c>
      <c r="C60" s="155">
        <v>45970</v>
      </c>
      <c r="D60" s="155">
        <v>46000</v>
      </c>
      <c r="E60" s="155">
        <v>46000</v>
      </c>
      <c r="F60">
        <v>1</v>
      </c>
      <c r="G60">
        <v>45718</v>
      </c>
      <c r="H60">
        <v>1631627</v>
      </c>
      <c r="I60" s="154" t="s">
        <v>46</v>
      </c>
      <c r="J60">
        <v>8.5</v>
      </c>
    </row>
    <row r="61" spans="1:10" x14ac:dyDescent="0.35">
      <c r="A61">
        <v>3</v>
      </c>
      <c r="B61">
        <v>45964</v>
      </c>
      <c r="C61" s="155">
        <v>45970</v>
      </c>
      <c r="D61" s="155">
        <v>46000</v>
      </c>
      <c r="E61" s="155">
        <v>46000</v>
      </c>
      <c r="F61">
        <v>1</v>
      </c>
      <c r="G61">
        <v>45718</v>
      </c>
      <c r="H61">
        <v>1631627</v>
      </c>
      <c r="I61" s="154" t="s">
        <v>47</v>
      </c>
      <c r="J61">
        <v>7.9</v>
      </c>
    </row>
    <row r="62" spans="1:10" x14ac:dyDescent="0.35">
      <c r="A62">
        <v>3</v>
      </c>
      <c r="B62">
        <v>45964</v>
      </c>
      <c r="C62" s="155">
        <v>45970</v>
      </c>
      <c r="D62" s="155">
        <v>46000</v>
      </c>
      <c r="E62" s="155">
        <v>46000</v>
      </c>
      <c r="F62">
        <v>1</v>
      </c>
      <c r="G62">
        <v>45718</v>
      </c>
      <c r="H62">
        <v>1631627</v>
      </c>
      <c r="I62" s="154" t="s">
        <v>48</v>
      </c>
      <c r="J62">
        <v>0.8</v>
      </c>
    </row>
    <row r="63" spans="1:10" x14ac:dyDescent="0.35">
      <c r="A63">
        <v>3</v>
      </c>
      <c r="B63">
        <v>45964</v>
      </c>
      <c r="C63" s="155">
        <v>45970</v>
      </c>
      <c r="D63" s="155">
        <v>46000</v>
      </c>
      <c r="E63" s="155">
        <v>46000</v>
      </c>
      <c r="F63">
        <v>1</v>
      </c>
      <c r="G63">
        <v>45718</v>
      </c>
      <c r="H63">
        <v>1631627</v>
      </c>
      <c r="I63" s="154" t="s">
        <v>49</v>
      </c>
      <c r="J63">
        <v>1.21</v>
      </c>
    </row>
    <row r="64" spans="1:10" x14ac:dyDescent="0.35">
      <c r="A64">
        <v>3</v>
      </c>
      <c r="B64">
        <v>45964</v>
      </c>
      <c r="C64" s="155">
        <v>45970</v>
      </c>
      <c r="D64" s="155">
        <v>46000</v>
      </c>
      <c r="E64" s="155">
        <v>46000</v>
      </c>
      <c r="F64">
        <v>1</v>
      </c>
      <c r="G64">
        <v>45718</v>
      </c>
      <c r="H64">
        <v>1631627</v>
      </c>
      <c r="I64" s="154" t="s">
        <v>50</v>
      </c>
      <c r="J64">
        <v>12</v>
      </c>
    </row>
    <row r="65" spans="1:10" x14ac:dyDescent="0.35">
      <c r="A65">
        <v>3</v>
      </c>
      <c r="B65">
        <v>45964</v>
      </c>
      <c r="C65" s="155">
        <v>45970</v>
      </c>
      <c r="D65" s="155">
        <v>46000</v>
      </c>
      <c r="E65" s="155">
        <v>46000</v>
      </c>
      <c r="F65">
        <v>1</v>
      </c>
      <c r="G65">
        <v>45718</v>
      </c>
      <c r="H65">
        <v>1631627</v>
      </c>
      <c r="I65" s="154" t="s">
        <v>51</v>
      </c>
      <c r="J65">
        <v>10</v>
      </c>
    </row>
    <row r="66" spans="1:10" x14ac:dyDescent="0.35">
      <c r="A66">
        <v>3</v>
      </c>
      <c r="B66">
        <v>45964</v>
      </c>
      <c r="C66" s="155">
        <v>45970</v>
      </c>
      <c r="D66" s="155">
        <v>46000</v>
      </c>
      <c r="E66" s="155">
        <v>46000</v>
      </c>
      <c r="F66">
        <v>1</v>
      </c>
      <c r="G66">
        <v>45718</v>
      </c>
      <c r="H66">
        <v>1631627</v>
      </c>
      <c r="I66" s="154" t="s">
        <v>52</v>
      </c>
      <c r="J66">
        <v>3</v>
      </c>
    </row>
    <row r="67" spans="1:10" x14ac:dyDescent="0.35">
      <c r="A67">
        <v>3</v>
      </c>
      <c r="B67">
        <v>45964</v>
      </c>
      <c r="C67" s="155">
        <v>45970</v>
      </c>
      <c r="D67" s="155">
        <v>46000</v>
      </c>
      <c r="E67" s="155">
        <v>46000</v>
      </c>
      <c r="F67">
        <v>1</v>
      </c>
      <c r="G67">
        <v>45718</v>
      </c>
      <c r="H67">
        <v>1631627</v>
      </c>
      <c r="I67" s="154" t="s">
        <v>53</v>
      </c>
      <c r="J67">
        <v>5</v>
      </c>
    </row>
    <row r="68" spans="1:10" x14ac:dyDescent="0.35">
      <c r="A68">
        <v>3</v>
      </c>
      <c r="B68">
        <v>45964</v>
      </c>
      <c r="C68" s="155">
        <v>45970</v>
      </c>
      <c r="D68" s="155">
        <v>46000</v>
      </c>
      <c r="E68" s="155">
        <v>46000</v>
      </c>
      <c r="F68">
        <v>1</v>
      </c>
      <c r="G68">
        <v>45718</v>
      </c>
      <c r="H68">
        <v>1631627</v>
      </c>
      <c r="I68" s="154" t="s">
        <v>54</v>
      </c>
      <c r="J68">
        <v>3.33</v>
      </c>
    </row>
    <row r="69" spans="1:10" x14ac:dyDescent="0.35">
      <c r="A69">
        <v>3</v>
      </c>
      <c r="B69">
        <v>45964</v>
      </c>
      <c r="C69" s="155">
        <v>45970</v>
      </c>
      <c r="D69" s="155">
        <v>46000</v>
      </c>
      <c r="E69" s="155">
        <v>46000</v>
      </c>
      <c r="F69">
        <v>1</v>
      </c>
      <c r="G69">
        <v>45718</v>
      </c>
      <c r="H69">
        <v>1631627</v>
      </c>
      <c r="I69" s="154" t="s">
        <v>55</v>
      </c>
      <c r="J69">
        <v>4.67</v>
      </c>
    </row>
    <row r="70" spans="1:10" x14ac:dyDescent="0.35">
      <c r="A70">
        <v>3</v>
      </c>
      <c r="B70">
        <v>45964</v>
      </c>
      <c r="C70" s="155">
        <v>45970</v>
      </c>
      <c r="D70" s="155">
        <v>46000</v>
      </c>
      <c r="E70" s="155">
        <v>46000</v>
      </c>
      <c r="F70">
        <v>1</v>
      </c>
      <c r="G70">
        <v>45718</v>
      </c>
      <c r="H70">
        <v>1631627</v>
      </c>
      <c r="I70" s="154" t="s">
        <v>56</v>
      </c>
      <c r="J70">
        <v>112</v>
      </c>
    </row>
    <row r="71" spans="1:10" x14ac:dyDescent="0.35">
      <c r="A71">
        <v>3</v>
      </c>
      <c r="B71">
        <v>45964</v>
      </c>
      <c r="C71" s="155">
        <v>45970</v>
      </c>
      <c r="D71" s="155">
        <v>46000</v>
      </c>
      <c r="E71" s="155">
        <v>46000</v>
      </c>
      <c r="F71">
        <v>1</v>
      </c>
      <c r="G71">
        <v>45718</v>
      </c>
      <c r="H71">
        <v>1631627</v>
      </c>
      <c r="I71" s="154" t="s">
        <v>57</v>
      </c>
      <c r="J71">
        <v>113</v>
      </c>
    </row>
    <row r="72" spans="1:10" x14ac:dyDescent="0.35">
      <c r="A72">
        <v>3</v>
      </c>
      <c r="B72">
        <v>45964</v>
      </c>
      <c r="C72" s="155">
        <v>45970</v>
      </c>
      <c r="D72" s="155">
        <v>46000</v>
      </c>
      <c r="E72" s="155">
        <v>46000</v>
      </c>
      <c r="F72">
        <v>1</v>
      </c>
      <c r="G72">
        <v>45718</v>
      </c>
      <c r="H72">
        <v>1631627</v>
      </c>
      <c r="I72" s="154" t="s">
        <v>58</v>
      </c>
      <c r="J72">
        <v>0.5</v>
      </c>
    </row>
    <row r="73" spans="1:10" x14ac:dyDescent="0.35">
      <c r="A73">
        <v>3</v>
      </c>
      <c r="B73">
        <v>45964</v>
      </c>
      <c r="C73" s="155">
        <v>45970</v>
      </c>
      <c r="D73" s="155">
        <v>46000</v>
      </c>
      <c r="E73" s="155">
        <v>46000</v>
      </c>
      <c r="F73">
        <v>1</v>
      </c>
      <c r="G73">
        <v>45718</v>
      </c>
      <c r="H73">
        <v>1631627</v>
      </c>
      <c r="I73" s="154" t="s">
        <v>59</v>
      </c>
      <c r="J73">
        <v>0.8</v>
      </c>
    </row>
    <row r="74" spans="1:10" x14ac:dyDescent="0.35">
      <c r="A74">
        <v>3</v>
      </c>
      <c r="B74">
        <v>45964</v>
      </c>
      <c r="C74" s="155">
        <v>45970</v>
      </c>
      <c r="D74" s="155">
        <v>46000</v>
      </c>
      <c r="E74" s="155">
        <v>46000</v>
      </c>
      <c r="F74">
        <v>1</v>
      </c>
      <c r="G74">
        <v>45718</v>
      </c>
      <c r="H74">
        <v>1631627</v>
      </c>
      <c r="I74" s="154" t="s">
        <v>60</v>
      </c>
      <c r="J74">
        <v>1.4</v>
      </c>
    </row>
    <row r="75" spans="1:10" x14ac:dyDescent="0.35">
      <c r="A75">
        <v>3</v>
      </c>
      <c r="B75">
        <v>45964</v>
      </c>
      <c r="C75" s="155">
        <v>45970</v>
      </c>
      <c r="D75" s="155">
        <v>46000</v>
      </c>
      <c r="E75" s="155">
        <v>46000</v>
      </c>
      <c r="F75">
        <v>1</v>
      </c>
      <c r="G75">
        <v>45718</v>
      </c>
      <c r="H75">
        <v>1631627</v>
      </c>
      <c r="I75" s="154" t="s">
        <v>61</v>
      </c>
      <c r="J75">
        <v>1.3</v>
      </c>
    </row>
    <row r="76" spans="1:10" x14ac:dyDescent="0.35">
      <c r="A76">
        <v>3</v>
      </c>
      <c r="B76">
        <v>45964</v>
      </c>
      <c r="C76" s="155">
        <v>45970</v>
      </c>
      <c r="D76" s="155">
        <v>46000</v>
      </c>
      <c r="E76" s="155">
        <v>46000</v>
      </c>
      <c r="F76">
        <v>1</v>
      </c>
      <c r="G76">
        <v>45718</v>
      </c>
      <c r="H76">
        <v>1631627</v>
      </c>
      <c r="I76" s="154" t="s">
        <v>62</v>
      </c>
      <c r="J76">
        <v>0.6</v>
      </c>
    </row>
    <row r="77" spans="1:10" x14ac:dyDescent="0.35">
      <c r="A77">
        <v>3</v>
      </c>
      <c r="B77">
        <v>45964</v>
      </c>
      <c r="C77" s="155">
        <v>45970</v>
      </c>
      <c r="D77" s="155">
        <v>46000</v>
      </c>
      <c r="E77" s="155">
        <v>46000</v>
      </c>
      <c r="F77">
        <v>1</v>
      </c>
      <c r="G77">
        <v>45718</v>
      </c>
      <c r="H77">
        <v>1631627</v>
      </c>
      <c r="I77" s="154" t="s">
        <v>63</v>
      </c>
      <c r="J77">
        <v>0.5</v>
      </c>
    </row>
    <row r="78" spans="1:10" x14ac:dyDescent="0.35">
      <c r="A78">
        <v>3</v>
      </c>
      <c r="B78">
        <v>45964</v>
      </c>
      <c r="C78" s="155">
        <v>45970</v>
      </c>
      <c r="D78" s="155">
        <v>46000</v>
      </c>
      <c r="E78" s="155">
        <v>46000</v>
      </c>
      <c r="F78">
        <v>1</v>
      </c>
      <c r="G78">
        <v>45718</v>
      </c>
      <c r="H78">
        <v>1631627</v>
      </c>
      <c r="I78" s="154" t="s">
        <v>64</v>
      </c>
      <c r="J78">
        <v>0.33</v>
      </c>
    </row>
    <row r="79" spans="1:10" x14ac:dyDescent="0.35">
      <c r="A79">
        <v>3</v>
      </c>
      <c r="B79">
        <v>45964</v>
      </c>
      <c r="C79" s="155">
        <v>45970</v>
      </c>
      <c r="D79" s="155">
        <v>46000</v>
      </c>
      <c r="E79" s="155">
        <v>46000</v>
      </c>
      <c r="F79">
        <v>1</v>
      </c>
      <c r="G79">
        <v>45718</v>
      </c>
      <c r="H79">
        <v>1631627</v>
      </c>
      <c r="I79" s="154" t="s">
        <v>65</v>
      </c>
      <c r="J79">
        <v>0.67</v>
      </c>
    </row>
    <row r="80" spans="1:10" x14ac:dyDescent="0.35">
      <c r="A80">
        <v>3</v>
      </c>
      <c r="B80">
        <v>45964</v>
      </c>
      <c r="C80" s="155">
        <v>45970</v>
      </c>
      <c r="D80" s="155">
        <v>46000</v>
      </c>
      <c r="E80" s="155">
        <v>46000</v>
      </c>
      <c r="F80">
        <v>1</v>
      </c>
      <c r="G80">
        <v>45718</v>
      </c>
      <c r="H80">
        <v>1631627</v>
      </c>
      <c r="I80" s="154" t="s">
        <v>66</v>
      </c>
      <c r="J80">
        <v>2</v>
      </c>
    </row>
    <row r="81" spans="1:10" x14ac:dyDescent="0.35">
      <c r="A81">
        <v>3</v>
      </c>
      <c r="B81">
        <v>45964</v>
      </c>
      <c r="C81" s="155">
        <v>45970</v>
      </c>
      <c r="D81" s="155">
        <v>46000</v>
      </c>
      <c r="E81" s="155">
        <v>46000</v>
      </c>
      <c r="F81">
        <v>1</v>
      </c>
      <c r="G81">
        <v>45718</v>
      </c>
      <c r="H81">
        <v>1631627</v>
      </c>
      <c r="I81" s="154" t="s">
        <v>67</v>
      </c>
      <c r="J81">
        <v>2</v>
      </c>
    </row>
    <row r="82" spans="1:10" x14ac:dyDescent="0.35">
      <c r="A82">
        <v>3</v>
      </c>
      <c r="B82">
        <v>45964</v>
      </c>
      <c r="C82" s="155">
        <v>45970</v>
      </c>
      <c r="D82" s="155">
        <v>46000</v>
      </c>
      <c r="E82" s="155">
        <v>46000</v>
      </c>
      <c r="F82">
        <v>1</v>
      </c>
      <c r="G82">
        <v>45718</v>
      </c>
      <c r="H82">
        <v>1631627</v>
      </c>
      <c r="I82" s="154" t="s">
        <v>68</v>
      </c>
      <c r="J82">
        <v>2.33</v>
      </c>
    </row>
    <row r="83" spans="1:10" x14ac:dyDescent="0.35">
      <c r="A83">
        <v>3</v>
      </c>
      <c r="B83">
        <v>45964</v>
      </c>
      <c r="C83" s="155">
        <v>45970</v>
      </c>
      <c r="D83" s="155">
        <v>46000</v>
      </c>
      <c r="E83" s="155">
        <v>46000</v>
      </c>
      <c r="F83">
        <v>1</v>
      </c>
      <c r="G83">
        <v>45718</v>
      </c>
      <c r="H83">
        <v>1631627</v>
      </c>
      <c r="I83" s="154" t="s">
        <v>69</v>
      </c>
      <c r="J83">
        <v>2</v>
      </c>
    </row>
    <row r="84" spans="1:10" x14ac:dyDescent="0.35">
      <c r="A84">
        <v>3</v>
      </c>
      <c r="B84">
        <v>45964</v>
      </c>
      <c r="C84" s="155">
        <v>45970</v>
      </c>
      <c r="D84" s="155">
        <v>46000</v>
      </c>
      <c r="E84" s="155">
        <v>46000</v>
      </c>
      <c r="F84">
        <v>1</v>
      </c>
      <c r="G84">
        <v>45718</v>
      </c>
      <c r="H84">
        <v>1631627</v>
      </c>
      <c r="I84" s="154" t="s">
        <v>70</v>
      </c>
      <c r="J84">
        <v>4.66</v>
      </c>
    </row>
    <row r="85" spans="1:10" x14ac:dyDescent="0.35">
      <c r="A85">
        <v>3</v>
      </c>
      <c r="B85">
        <v>45964</v>
      </c>
      <c r="C85" s="155">
        <v>45970</v>
      </c>
      <c r="D85" s="155">
        <v>46000</v>
      </c>
      <c r="E85" s="155">
        <v>46000</v>
      </c>
      <c r="F85">
        <v>1</v>
      </c>
      <c r="G85">
        <v>45718</v>
      </c>
      <c r="H85">
        <v>1631627</v>
      </c>
      <c r="I85" s="154" t="s">
        <v>71</v>
      </c>
      <c r="J85">
        <v>4.67</v>
      </c>
    </row>
    <row r="86" spans="1:10" x14ac:dyDescent="0.35">
      <c r="A86">
        <v>3</v>
      </c>
      <c r="B86">
        <v>45958</v>
      </c>
      <c r="C86" s="155">
        <v>45971</v>
      </c>
      <c r="D86" s="155">
        <v>46000</v>
      </c>
      <c r="E86" s="155">
        <v>46000</v>
      </c>
      <c r="F86">
        <v>0.96666666666666667</v>
      </c>
      <c r="G86">
        <v>44379</v>
      </c>
      <c r="H86">
        <v>1629084</v>
      </c>
      <c r="I86" s="154" t="s">
        <v>44</v>
      </c>
      <c r="J86">
        <v>57.24</v>
      </c>
    </row>
    <row r="87" spans="1:10" x14ac:dyDescent="0.35">
      <c r="A87">
        <v>3</v>
      </c>
      <c r="B87">
        <v>45958</v>
      </c>
      <c r="C87" s="155">
        <v>45971</v>
      </c>
      <c r="D87" s="155">
        <v>46000</v>
      </c>
      <c r="E87" s="155">
        <v>46000</v>
      </c>
      <c r="F87">
        <v>0.96666666666666667</v>
      </c>
      <c r="G87">
        <v>44379</v>
      </c>
      <c r="H87">
        <v>1629084</v>
      </c>
      <c r="I87" s="154" t="s">
        <v>45</v>
      </c>
      <c r="J87">
        <v>56.89</v>
      </c>
    </row>
    <row r="88" spans="1:10" x14ac:dyDescent="0.35">
      <c r="A88">
        <v>3</v>
      </c>
      <c r="B88">
        <v>45958</v>
      </c>
      <c r="C88" s="155">
        <v>45971</v>
      </c>
      <c r="D88" s="155">
        <v>46000</v>
      </c>
      <c r="E88" s="155">
        <v>46000</v>
      </c>
      <c r="F88">
        <v>0.96666666666666667</v>
      </c>
      <c r="G88">
        <v>44379</v>
      </c>
      <c r="H88">
        <v>1629084</v>
      </c>
      <c r="I88" s="154" t="s">
        <v>46</v>
      </c>
      <c r="J88">
        <v>8.9</v>
      </c>
    </row>
    <row r="89" spans="1:10" x14ac:dyDescent="0.35">
      <c r="A89">
        <v>3</v>
      </c>
      <c r="B89">
        <v>45958</v>
      </c>
      <c r="C89" s="155">
        <v>45971</v>
      </c>
      <c r="D89" s="155">
        <v>46000</v>
      </c>
      <c r="E89" s="155">
        <v>46000</v>
      </c>
      <c r="F89">
        <v>0.96666666666666667</v>
      </c>
      <c r="G89">
        <v>44379</v>
      </c>
      <c r="H89">
        <v>1629084</v>
      </c>
      <c r="I89" s="154" t="s">
        <v>47</v>
      </c>
      <c r="J89">
        <v>7.6</v>
      </c>
    </row>
    <row r="90" spans="1:10" x14ac:dyDescent="0.35">
      <c r="A90">
        <v>3</v>
      </c>
      <c r="B90">
        <v>45958</v>
      </c>
      <c r="C90" s="155">
        <v>45971</v>
      </c>
      <c r="D90" s="155">
        <v>46000</v>
      </c>
      <c r="E90" s="155">
        <v>46000</v>
      </c>
      <c r="F90">
        <v>0.96666666666666667</v>
      </c>
      <c r="G90">
        <v>44379</v>
      </c>
      <c r="H90">
        <v>1629084</v>
      </c>
      <c r="I90" s="154" t="s">
        <v>48</v>
      </c>
      <c r="J90">
        <v>0.92</v>
      </c>
    </row>
    <row r="91" spans="1:10" x14ac:dyDescent="0.35">
      <c r="A91">
        <v>3</v>
      </c>
      <c r="B91">
        <v>45958</v>
      </c>
      <c r="C91" s="155">
        <v>45971</v>
      </c>
      <c r="D91" s="155">
        <v>46000</v>
      </c>
      <c r="E91" s="155">
        <v>46000</v>
      </c>
      <c r="F91">
        <v>0.96666666666666667</v>
      </c>
      <c r="G91">
        <v>44379</v>
      </c>
      <c r="H91">
        <v>1629084</v>
      </c>
      <c r="I91" s="154" t="s">
        <v>49</v>
      </c>
      <c r="J91">
        <v>1.48</v>
      </c>
    </row>
    <row r="92" spans="1:10" x14ac:dyDescent="0.35">
      <c r="A92">
        <v>3</v>
      </c>
      <c r="B92">
        <v>45958</v>
      </c>
      <c r="C92" s="155">
        <v>45971</v>
      </c>
      <c r="D92" s="155">
        <v>46000</v>
      </c>
      <c r="E92" s="155">
        <v>46000</v>
      </c>
      <c r="F92">
        <v>0.96666666666666667</v>
      </c>
      <c r="G92">
        <v>44379</v>
      </c>
      <c r="H92">
        <v>1629084</v>
      </c>
      <c r="I92" s="154" t="s">
        <v>50</v>
      </c>
      <c r="J92">
        <v>11</v>
      </c>
    </row>
    <row r="93" spans="1:10" x14ac:dyDescent="0.35">
      <c r="A93">
        <v>3</v>
      </c>
      <c r="B93">
        <v>45958</v>
      </c>
      <c r="C93" s="155">
        <v>45971</v>
      </c>
      <c r="D93" s="155">
        <v>46000</v>
      </c>
      <c r="E93" s="155">
        <v>46000</v>
      </c>
      <c r="F93">
        <v>0.96666666666666667</v>
      </c>
      <c r="G93">
        <v>44379</v>
      </c>
      <c r="H93">
        <v>1629084</v>
      </c>
      <c r="I93" s="154" t="s">
        <v>51</v>
      </c>
      <c r="J93">
        <v>7.33</v>
      </c>
    </row>
    <row r="94" spans="1:10" x14ac:dyDescent="0.35">
      <c r="A94">
        <v>3</v>
      </c>
      <c r="B94">
        <v>45958</v>
      </c>
      <c r="C94" s="155">
        <v>45971</v>
      </c>
      <c r="D94" s="155">
        <v>46000</v>
      </c>
      <c r="E94" s="155">
        <v>46000</v>
      </c>
      <c r="F94">
        <v>0.96666666666666667</v>
      </c>
      <c r="G94">
        <v>44379</v>
      </c>
      <c r="H94">
        <v>1629084</v>
      </c>
      <c r="I94" s="154" t="s">
        <v>52</v>
      </c>
      <c r="J94">
        <v>3</v>
      </c>
    </row>
    <row r="95" spans="1:10" x14ac:dyDescent="0.35">
      <c r="A95">
        <v>3</v>
      </c>
      <c r="B95">
        <v>45958</v>
      </c>
      <c r="C95" s="155">
        <v>45971</v>
      </c>
      <c r="D95" s="155">
        <v>46000</v>
      </c>
      <c r="E95" s="155">
        <v>46000</v>
      </c>
      <c r="F95">
        <v>0.96666666666666667</v>
      </c>
      <c r="G95">
        <v>44379</v>
      </c>
      <c r="H95">
        <v>1629084</v>
      </c>
      <c r="I95" s="154" t="s">
        <v>53</v>
      </c>
      <c r="J95">
        <v>4</v>
      </c>
    </row>
    <row r="96" spans="1:10" x14ac:dyDescent="0.35">
      <c r="A96">
        <v>3</v>
      </c>
      <c r="B96">
        <v>45958</v>
      </c>
      <c r="C96" s="155">
        <v>45971</v>
      </c>
      <c r="D96" s="155">
        <v>46000</v>
      </c>
      <c r="E96" s="155">
        <v>46000</v>
      </c>
      <c r="F96">
        <v>0.96666666666666667</v>
      </c>
      <c r="G96">
        <v>44379</v>
      </c>
      <c r="H96">
        <v>1629084</v>
      </c>
      <c r="I96" s="154" t="s">
        <v>54</v>
      </c>
      <c r="J96">
        <v>3.33</v>
      </c>
    </row>
    <row r="97" spans="1:10" x14ac:dyDescent="0.35">
      <c r="A97">
        <v>3</v>
      </c>
      <c r="B97">
        <v>45958</v>
      </c>
      <c r="C97" s="155">
        <v>45971</v>
      </c>
      <c r="D97" s="155">
        <v>46000</v>
      </c>
      <c r="E97" s="155">
        <v>46000</v>
      </c>
      <c r="F97">
        <v>0.96666666666666667</v>
      </c>
      <c r="G97">
        <v>44379</v>
      </c>
      <c r="H97">
        <v>1629084</v>
      </c>
      <c r="I97" s="154" t="s">
        <v>55</v>
      </c>
      <c r="J97">
        <v>5.33</v>
      </c>
    </row>
    <row r="98" spans="1:10" x14ac:dyDescent="0.35">
      <c r="A98">
        <v>3</v>
      </c>
      <c r="B98">
        <v>45958</v>
      </c>
      <c r="C98" s="155">
        <v>45971</v>
      </c>
      <c r="D98" s="155">
        <v>46000</v>
      </c>
      <c r="E98" s="155">
        <v>46000</v>
      </c>
      <c r="F98">
        <v>0.96666666666666667</v>
      </c>
      <c r="G98">
        <v>44379</v>
      </c>
      <c r="H98">
        <v>1629084</v>
      </c>
      <c r="I98" s="154" t="s">
        <v>56</v>
      </c>
      <c r="J98">
        <v>107</v>
      </c>
    </row>
    <row r="99" spans="1:10" x14ac:dyDescent="0.35">
      <c r="A99">
        <v>3</v>
      </c>
      <c r="B99">
        <v>45958</v>
      </c>
      <c r="C99" s="155">
        <v>45971</v>
      </c>
      <c r="D99" s="155">
        <v>46000</v>
      </c>
      <c r="E99" s="155">
        <v>46000</v>
      </c>
      <c r="F99">
        <v>0.96666666666666667</v>
      </c>
      <c r="G99">
        <v>44379</v>
      </c>
      <c r="H99">
        <v>1629084</v>
      </c>
      <c r="I99" s="154" t="s">
        <v>57</v>
      </c>
      <c r="J99">
        <v>113</v>
      </c>
    </row>
    <row r="100" spans="1:10" x14ac:dyDescent="0.35">
      <c r="A100">
        <v>3</v>
      </c>
      <c r="B100">
        <v>45958</v>
      </c>
      <c r="C100" s="155">
        <v>45971</v>
      </c>
      <c r="D100" s="155">
        <v>46000</v>
      </c>
      <c r="E100" s="155">
        <v>46000</v>
      </c>
      <c r="F100">
        <v>0.96666666666666667</v>
      </c>
      <c r="G100">
        <v>44379</v>
      </c>
      <c r="H100">
        <v>1629084</v>
      </c>
      <c r="I100" s="154" t="s">
        <v>58</v>
      </c>
      <c r="J100">
        <v>0.8</v>
      </c>
    </row>
    <row r="101" spans="1:10" x14ac:dyDescent="0.35">
      <c r="A101">
        <v>3</v>
      </c>
      <c r="B101">
        <v>45958</v>
      </c>
      <c r="C101" s="155">
        <v>45971</v>
      </c>
      <c r="D101" s="155">
        <v>46000</v>
      </c>
      <c r="E101" s="155">
        <v>46000</v>
      </c>
      <c r="F101">
        <v>0.96666666666666667</v>
      </c>
      <c r="G101">
        <v>44379</v>
      </c>
      <c r="H101">
        <v>1629084</v>
      </c>
      <c r="I101" s="154" t="s">
        <v>59</v>
      </c>
      <c r="J101">
        <v>1</v>
      </c>
    </row>
    <row r="102" spans="1:10" x14ac:dyDescent="0.35">
      <c r="A102">
        <v>3</v>
      </c>
      <c r="B102">
        <v>45958</v>
      </c>
      <c r="C102" s="155">
        <v>45971</v>
      </c>
      <c r="D102" s="155">
        <v>46000</v>
      </c>
      <c r="E102" s="155">
        <v>46000</v>
      </c>
      <c r="F102">
        <v>0.96666666666666667</v>
      </c>
      <c r="G102">
        <v>44379</v>
      </c>
      <c r="H102">
        <v>1629084</v>
      </c>
      <c r="I102" s="154" t="s">
        <v>60</v>
      </c>
      <c r="J102">
        <v>3</v>
      </c>
    </row>
    <row r="103" spans="1:10" x14ac:dyDescent="0.35">
      <c r="A103">
        <v>3</v>
      </c>
      <c r="B103">
        <v>45958</v>
      </c>
      <c r="C103" s="155">
        <v>45971</v>
      </c>
      <c r="D103" s="155">
        <v>46000</v>
      </c>
      <c r="E103" s="155">
        <v>46000</v>
      </c>
      <c r="F103">
        <v>0.96666666666666667</v>
      </c>
      <c r="G103">
        <v>44379</v>
      </c>
      <c r="H103">
        <v>1629084</v>
      </c>
      <c r="I103" s="154" t="s">
        <v>61</v>
      </c>
      <c r="J103">
        <v>1.2</v>
      </c>
    </row>
    <row r="104" spans="1:10" x14ac:dyDescent="0.35">
      <c r="A104">
        <v>3</v>
      </c>
      <c r="B104">
        <v>45958</v>
      </c>
      <c r="C104" s="155">
        <v>45971</v>
      </c>
      <c r="D104" s="155">
        <v>46000</v>
      </c>
      <c r="E104" s="155">
        <v>46000</v>
      </c>
      <c r="F104">
        <v>0.96666666666666667</v>
      </c>
      <c r="G104">
        <v>44379</v>
      </c>
      <c r="H104">
        <v>1629084</v>
      </c>
      <c r="I104" s="154" t="s">
        <v>62</v>
      </c>
      <c r="J104">
        <v>1</v>
      </c>
    </row>
    <row r="105" spans="1:10" x14ac:dyDescent="0.35">
      <c r="A105">
        <v>3</v>
      </c>
      <c r="B105">
        <v>45958</v>
      </c>
      <c r="C105" s="155">
        <v>45971</v>
      </c>
      <c r="D105" s="155">
        <v>46000</v>
      </c>
      <c r="E105" s="155">
        <v>46000</v>
      </c>
      <c r="F105">
        <v>0.96666666666666667</v>
      </c>
      <c r="G105">
        <v>44379</v>
      </c>
      <c r="H105">
        <v>1629084</v>
      </c>
      <c r="I105" s="154" t="s">
        <v>63</v>
      </c>
      <c r="J105">
        <v>1.1000000000000001</v>
      </c>
    </row>
    <row r="106" spans="1:10" x14ac:dyDescent="0.35">
      <c r="A106">
        <v>3</v>
      </c>
      <c r="B106">
        <v>45958</v>
      </c>
      <c r="C106" s="155">
        <v>45971</v>
      </c>
      <c r="D106" s="155">
        <v>46000</v>
      </c>
      <c r="E106" s="155">
        <v>46000</v>
      </c>
      <c r="F106">
        <v>0.96666666666666667</v>
      </c>
      <c r="G106">
        <v>44379</v>
      </c>
      <c r="H106">
        <v>1629084</v>
      </c>
      <c r="I106" s="154" t="s">
        <v>64</v>
      </c>
      <c r="J106">
        <v>0.33</v>
      </c>
    </row>
    <row r="107" spans="1:10" x14ac:dyDescent="0.35">
      <c r="A107">
        <v>3</v>
      </c>
      <c r="B107">
        <v>45958</v>
      </c>
      <c r="C107" s="155">
        <v>45971</v>
      </c>
      <c r="D107" s="155">
        <v>46000</v>
      </c>
      <c r="E107" s="155">
        <v>46000</v>
      </c>
      <c r="F107">
        <v>0.96666666666666667</v>
      </c>
      <c r="G107">
        <v>44379</v>
      </c>
      <c r="H107">
        <v>1629084</v>
      </c>
      <c r="I107" s="154" t="s">
        <v>65</v>
      </c>
      <c r="J107">
        <v>0.67</v>
      </c>
    </row>
    <row r="108" spans="1:10" x14ac:dyDescent="0.35">
      <c r="A108">
        <v>3</v>
      </c>
      <c r="B108">
        <v>45958</v>
      </c>
      <c r="C108" s="155">
        <v>45971</v>
      </c>
      <c r="D108" s="155">
        <v>46000</v>
      </c>
      <c r="E108" s="155">
        <v>46000</v>
      </c>
      <c r="F108">
        <v>0.96666666666666667</v>
      </c>
      <c r="G108">
        <v>44379</v>
      </c>
      <c r="H108">
        <v>1629084</v>
      </c>
      <c r="I108" s="154" t="s">
        <v>66</v>
      </c>
      <c r="J108">
        <v>2.33</v>
      </c>
    </row>
    <row r="109" spans="1:10" x14ac:dyDescent="0.35">
      <c r="A109">
        <v>3</v>
      </c>
      <c r="B109">
        <v>45958</v>
      </c>
      <c r="C109" s="155">
        <v>45971</v>
      </c>
      <c r="D109" s="155">
        <v>46000</v>
      </c>
      <c r="E109" s="155">
        <v>46000</v>
      </c>
      <c r="F109">
        <v>0.96666666666666667</v>
      </c>
      <c r="G109">
        <v>44379</v>
      </c>
      <c r="H109">
        <v>1629084</v>
      </c>
      <c r="I109" s="154" t="s">
        <v>67</v>
      </c>
      <c r="J109">
        <v>2.67</v>
      </c>
    </row>
    <row r="110" spans="1:10" x14ac:dyDescent="0.35">
      <c r="A110">
        <v>3</v>
      </c>
      <c r="B110">
        <v>45958</v>
      </c>
      <c r="C110" s="155">
        <v>45971</v>
      </c>
      <c r="D110" s="155">
        <v>46000</v>
      </c>
      <c r="E110" s="155">
        <v>46000</v>
      </c>
      <c r="F110">
        <v>0.96666666666666667</v>
      </c>
      <c r="G110">
        <v>44379</v>
      </c>
      <c r="H110">
        <v>1629084</v>
      </c>
      <c r="I110" s="154" t="s">
        <v>68</v>
      </c>
      <c r="J110">
        <v>2</v>
      </c>
    </row>
    <row r="111" spans="1:10" x14ac:dyDescent="0.35">
      <c r="A111">
        <v>3</v>
      </c>
      <c r="B111">
        <v>45958</v>
      </c>
      <c r="C111" s="155">
        <v>45971</v>
      </c>
      <c r="D111" s="155">
        <v>46000</v>
      </c>
      <c r="E111" s="155">
        <v>46000</v>
      </c>
      <c r="F111">
        <v>0.96666666666666667</v>
      </c>
      <c r="G111">
        <v>44379</v>
      </c>
      <c r="H111">
        <v>1629084</v>
      </c>
      <c r="I111" s="154" t="s">
        <v>69</v>
      </c>
      <c r="J111">
        <v>1.33</v>
      </c>
    </row>
    <row r="112" spans="1:10" x14ac:dyDescent="0.35">
      <c r="A112">
        <v>3</v>
      </c>
      <c r="B112">
        <v>45958</v>
      </c>
      <c r="C112" s="155">
        <v>45971</v>
      </c>
      <c r="D112" s="155">
        <v>46000</v>
      </c>
      <c r="E112" s="155">
        <v>46000</v>
      </c>
      <c r="F112">
        <v>0.96666666666666667</v>
      </c>
      <c r="G112">
        <v>44379</v>
      </c>
      <c r="H112">
        <v>1629084</v>
      </c>
      <c r="I112" s="154" t="s">
        <v>70</v>
      </c>
      <c r="J112">
        <v>4.66</v>
      </c>
    </row>
    <row r="113" spans="1:10" x14ac:dyDescent="0.35">
      <c r="A113">
        <v>3</v>
      </c>
      <c r="B113">
        <v>45958</v>
      </c>
      <c r="C113" s="155">
        <v>45971</v>
      </c>
      <c r="D113" s="155">
        <v>46000</v>
      </c>
      <c r="E113" s="155">
        <v>46000</v>
      </c>
      <c r="F113">
        <v>0.96666666666666667</v>
      </c>
      <c r="G113">
        <v>44379</v>
      </c>
      <c r="H113">
        <v>1629084</v>
      </c>
      <c r="I113" s="154" t="s">
        <v>71</v>
      </c>
      <c r="J113">
        <v>4.67</v>
      </c>
    </row>
    <row r="114" spans="1:10" x14ac:dyDescent="0.35">
      <c r="A114">
        <v>3</v>
      </c>
      <c r="B114">
        <v>45957</v>
      </c>
      <c r="C114" s="155">
        <v>45970</v>
      </c>
      <c r="D114" s="155">
        <v>46003</v>
      </c>
      <c r="E114" s="155">
        <v>46002</v>
      </c>
      <c r="F114">
        <v>1.0666666666666667</v>
      </c>
      <c r="G114">
        <v>44458</v>
      </c>
      <c r="H114">
        <v>1628341</v>
      </c>
      <c r="I114" s="154" t="s">
        <v>44</v>
      </c>
      <c r="J114">
        <v>57.72</v>
      </c>
    </row>
    <row r="115" spans="1:10" x14ac:dyDescent="0.35">
      <c r="A115">
        <v>3</v>
      </c>
      <c r="B115">
        <v>45957</v>
      </c>
      <c r="C115" s="155">
        <v>45970</v>
      </c>
      <c r="D115" s="155">
        <v>46003</v>
      </c>
      <c r="E115" s="155">
        <v>46002</v>
      </c>
      <c r="F115">
        <v>1.0666666666666667</v>
      </c>
      <c r="G115">
        <v>44458</v>
      </c>
      <c r="H115">
        <v>1628341</v>
      </c>
      <c r="I115" s="154" t="s">
        <v>45</v>
      </c>
      <c r="J115">
        <v>58.19</v>
      </c>
    </row>
    <row r="116" spans="1:10" x14ac:dyDescent="0.35">
      <c r="A116">
        <v>3</v>
      </c>
      <c r="B116">
        <v>45957</v>
      </c>
      <c r="C116" s="155">
        <v>45970</v>
      </c>
      <c r="D116" s="155">
        <v>46003</v>
      </c>
      <c r="E116" s="155">
        <v>46002</v>
      </c>
      <c r="F116">
        <v>1.0666666666666667</v>
      </c>
      <c r="G116">
        <v>44458</v>
      </c>
      <c r="H116">
        <v>1628341</v>
      </c>
      <c r="I116" s="154" t="s">
        <v>46</v>
      </c>
      <c r="J116">
        <v>8.8000000000000007</v>
      </c>
    </row>
    <row r="117" spans="1:10" x14ac:dyDescent="0.35">
      <c r="A117">
        <v>3</v>
      </c>
      <c r="B117">
        <v>45957</v>
      </c>
      <c r="C117" s="155">
        <v>45970</v>
      </c>
      <c r="D117" s="155">
        <v>46003</v>
      </c>
      <c r="E117" s="155">
        <v>46002</v>
      </c>
      <c r="F117">
        <v>1.0666666666666667</v>
      </c>
      <c r="G117">
        <v>44458</v>
      </c>
      <c r="H117">
        <v>1628341</v>
      </c>
      <c r="I117" s="154" t="s">
        <v>47</v>
      </c>
      <c r="J117">
        <v>7.6</v>
      </c>
    </row>
    <row r="118" spans="1:10" x14ac:dyDescent="0.35">
      <c r="A118">
        <v>3</v>
      </c>
      <c r="B118">
        <v>45957</v>
      </c>
      <c r="C118" s="155">
        <v>45970</v>
      </c>
      <c r="D118" s="155">
        <v>46003</v>
      </c>
      <c r="E118" s="155">
        <v>46002</v>
      </c>
      <c r="F118">
        <v>1.0666666666666667</v>
      </c>
      <c r="G118">
        <v>44458</v>
      </c>
      <c r="H118">
        <v>1628341</v>
      </c>
      <c r="I118" s="154" t="s">
        <v>48</v>
      </c>
      <c r="J118">
        <v>1.1599999999999999</v>
      </c>
    </row>
    <row r="119" spans="1:10" x14ac:dyDescent="0.35">
      <c r="A119">
        <v>3</v>
      </c>
      <c r="B119">
        <v>45957</v>
      </c>
      <c r="C119" s="155">
        <v>45970</v>
      </c>
      <c r="D119" s="155">
        <v>46003</v>
      </c>
      <c r="E119" s="155">
        <v>46002</v>
      </c>
      <c r="F119">
        <v>1.0666666666666667</v>
      </c>
      <c r="G119">
        <v>44458</v>
      </c>
      <c r="H119">
        <v>1628341</v>
      </c>
      <c r="I119" s="154" t="s">
        <v>49</v>
      </c>
      <c r="J119">
        <v>1.1200000000000001</v>
      </c>
    </row>
    <row r="120" spans="1:10" x14ac:dyDescent="0.35">
      <c r="A120">
        <v>3</v>
      </c>
      <c r="B120">
        <v>45957</v>
      </c>
      <c r="C120" s="155">
        <v>45970</v>
      </c>
      <c r="D120" s="155">
        <v>46003</v>
      </c>
      <c r="E120" s="155">
        <v>46002</v>
      </c>
      <c r="F120">
        <v>1.0666666666666667</v>
      </c>
      <c r="G120">
        <v>44458</v>
      </c>
      <c r="H120">
        <v>1628341</v>
      </c>
      <c r="I120" s="154" t="s">
        <v>50</v>
      </c>
      <c r="J120">
        <v>9</v>
      </c>
    </row>
    <row r="121" spans="1:10" x14ac:dyDescent="0.35">
      <c r="A121">
        <v>3</v>
      </c>
      <c r="B121">
        <v>45957</v>
      </c>
      <c r="C121" s="155">
        <v>45970</v>
      </c>
      <c r="D121" s="155">
        <v>46003</v>
      </c>
      <c r="E121" s="155">
        <v>46002</v>
      </c>
      <c r="F121">
        <v>1.0666666666666667</v>
      </c>
      <c r="G121">
        <v>44458</v>
      </c>
      <c r="H121">
        <v>1628341</v>
      </c>
      <c r="I121" s="154" t="s">
        <v>51</v>
      </c>
      <c r="J121">
        <v>9.33</v>
      </c>
    </row>
    <row r="122" spans="1:10" x14ac:dyDescent="0.35">
      <c r="A122">
        <v>3</v>
      </c>
      <c r="B122">
        <v>45957</v>
      </c>
      <c r="C122" s="155">
        <v>45970</v>
      </c>
      <c r="D122" s="155">
        <v>46003</v>
      </c>
      <c r="E122" s="155">
        <v>46002</v>
      </c>
      <c r="F122">
        <v>1.0666666666666667</v>
      </c>
      <c r="G122">
        <v>44458</v>
      </c>
      <c r="H122">
        <v>1628341</v>
      </c>
      <c r="I122" s="154" t="s">
        <v>52</v>
      </c>
      <c r="J122">
        <v>3</v>
      </c>
    </row>
    <row r="123" spans="1:10" x14ac:dyDescent="0.35">
      <c r="A123">
        <v>3</v>
      </c>
      <c r="B123">
        <v>45957</v>
      </c>
      <c r="C123" s="155">
        <v>45970</v>
      </c>
      <c r="D123" s="155">
        <v>46003</v>
      </c>
      <c r="E123" s="155">
        <v>46002</v>
      </c>
      <c r="F123">
        <v>1.0666666666666667</v>
      </c>
      <c r="G123">
        <v>44458</v>
      </c>
      <c r="H123">
        <v>1628341</v>
      </c>
      <c r="I123" s="154" t="s">
        <v>53</v>
      </c>
      <c r="J123">
        <v>4</v>
      </c>
    </row>
    <row r="124" spans="1:10" x14ac:dyDescent="0.35">
      <c r="A124">
        <v>3</v>
      </c>
      <c r="B124">
        <v>45957</v>
      </c>
      <c r="C124" s="155">
        <v>45970</v>
      </c>
      <c r="D124" s="155">
        <v>46003</v>
      </c>
      <c r="E124" s="155">
        <v>46002</v>
      </c>
      <c r="F124">
        <v>1.0666666666666667</v>
      </c>
      <c r="G124">
        <v>44458</v>
      </c>
      <c r="H124">
        <v>1628341</v>
      </c>
      <c r="I124" s="154" t="s">
        <v>54</v>
      </c>
      <c r="J124">
        <v>4.67</v>
      </c>
    </row>
    <row r="125" spans="1:10" x14ac:dyDescent="0.35">
      <c r="A125">
        <v>3</v>
      </c>
      <c r="B125">
        <v>45957</v>
      </c>
      <c r="C125" s="155">
        <v>45970</v>
      </c>
      <c r="D125" s="155">
        <v>46003</v>
      </c>
      <c r="E125" s="155">
        <v>46002</v>
      </c>
      <c r="F125">
        <v>1.0666666666666667</v>
      </c>
      <c r="G125">
        <v>44458</v>
      </c>
      <c r="H125">
        <v>1628341</v>
      </c>
      <c r="I125" s="154" t="s">
        <v>55</v>
      </c>
      <c r="J125">
        <v>9.33</v>
      </c>
    </row>
    <row r="126" spans="1:10" x14ac:dyDescent="0.35">
      <c r="A126">
        <v>3</v>
      </c>
      <c r="B126">
        <v>45957</v>
      </c>
      <c r="C126" s="155">
        <v>45970</v>
      </c>
      <c r="D126" s="155">
        <v>46003</v>
      </c>
      <c r="E126" s="155">
        <v>46002</v>
      </c>
      <c r="F126">
        <v>1.0666666666666667</v>
      </c>
      <c r="G126">
        <v>44458</v>
      </c>
      <c r="H126">
        <v>1628341</v>
      </c>
      <c r="I126" s="154" t="s">
        <v>56</v>
      </c>
      <c r="J126">
        <v>115</v>
      </c>
    </row>
    <row r="127" spans="1:10" x14ac:dyDescent="0.35">
      <c r="A127">
        <v>3</v>
      </c>
      <c r="B127">
        <v>45957</v>
      </c>
      <c r="C127" s="155">
        <v>45970</v>
      </c>
      <c r="D127" s="155">
        <v>46003</v>
      </c>
      <c r="E127" s="155">
        <v>46002</v>
      </c>
      <c r="F127">
        <v>1.0666666666666667</v>
      </c>
      <c r="G127">
        <v>44458</v>
      </c>
      <c r="H127">
        <v>1628341</v>
      </c>
      <c r="I127" s="154" t="s">
        <v>57</v>
      </c>
      <c r="J127">
        <v>112</v>
      </c>
    </row>
    <row r="128" spans="1:10" x14ac:dyDescent="0.35">
      <c r="A128">
        <v>3</v>
      </c>
      <c r="B128">
        <v>45957</v>
      </c>
      <c r="C128" s="155">
        <v>45970</v>
      </c>
      <c r="D128" s="155">
        <v>46003</v>
      </c>
      <c r="E128" s="155">
        <v>46002</v>
      </c>
      <c r="F128">
        <v>1.0666666666666667</v>
      </c>
      <c r="G128">
        <v>44458</v>
      </c>
      <c r="H128">
        <v>1628341</v>
      </c>
      <c r="I128" s="154" t="s">
        <v>58</v>
      </c>
      <c r="J128">
        <v>1.4</v>
      </c>
    </row>
    <row r="129" spans="1:10" x14ac:dyDescent="0.35">
      <c r="A129">
        <v>3</v>
      </c>
      <c r="B129">
        <v>45957</v>
      </c>
      <c r="C129" s="155">
        <v>45970</v>
      </c>
      <c r="D129" s="155">
        <v>46003</v>
      </c>
      <c r="E129" s="155">
        <v>46002</v>
      </c>
      <c r="F129">
        <v>1.0666666666666667</v>
      </c>
      <c r="G129">
        <v>44458</v>
      </c>
      <c r="H129">
        <v>1628341</v>
      </c>
      <c r="I129" s="154" t="s">
        <v>59</v>
      </c>
      <c r="J129">
        <v>2</v>
      </c>
    </row>
    <row r="130" spans="1:10" x14ac:dyDescent="0.35">
      <c r="A130">
        <v>3</v>
      </c>
      <c r="B130">
        <v>45957</v>
      </c>
      <c r="C130" s="155">
        <v>45970</v>
      </c>
      <c r="D130" s="155">
        <v>46003</v>
      </c>
      <c r="E130" s="155">
        <v>46002</v>
      </c>
      <c r="F130">
        <v>1.0666666666666667</v>
      </c>
      <c r="G130">
        <v>44458</v>
      </c>
      <c r="H130">
        <v>1628341</v>
      </c>
      <c r="I130" s="154" t="s">
        <v>60</v>
      </c>
      <c r="J130">
        <v>2.5</v>
      </c>
    </row>
    <row r="131" spans="1:10" x14ac:dyDescent="0.35">
      <c r="A131">
        <v>3</v>
      </c>
      <c r="B131">
        <v>45957</v>
      </c>
      <c r="C131" s="155">
        <v>45970</v>
      </c>
      <c r="D131" s="155">
        <v>46003</v>
      </c>
      <c r="E131" s="155">
        <v>46002</v>
      </c>
      <c r="F131">
        <v>1.0666666666666667</v>
      </c>
      <c r="G131">
        <v>44458</v>
      </c>
      <c r="H131">
        <v>1628341</v>
      </c>
      <c r="I131" s="154" t="s">
        <v>61</v>
      </c>
      <c r="J131">
        <v>2.1</v>
      </c>
    </row>
    <row r="132" spans="1:10" x14ac:dyDescent="0.35">
      <c r="A132">
        <v>3</v>
      </c>
      <c r="B132">
        <v>45957</v>
      </c>
      <c r="C132" s="155">
        <v>45970</v>
      </c>
      <c r="D132" s="155">
        <v>46003</v>
      </c>
      <c r="E132" s="155">
        <v>46002</v>
      </c>
      <c r="F132">
        <v>1.0666666666666667</v>
      </c>
      <c r="G132">
        <v>44458</v>
      </c>
      <c r="H132">
        <v>1628341</v>
      </c>
      <c r="I132" s="154" t="s">
        <v>62</v>
      </c>
      <c r="J132">
        <v>1.1000000000000001</v>
      </c>
    </row>
    <row r="133" spans="1:10" x14ac:dyDescent="0.35">
      <c r="A133">
        <v>3</v>
      </c>
      <c r="B133">
        <v>45957</v>
      </c>
      <c r="C133" s="155">
        <v>45970</v>
      </c>
      <c r="D133" s="155">
        <v>46003</v>
      </c>
      <c r="E133" s="155">
        <v>46002</v>
      </c>
      <c r="F133">
        <v>1.0666666666666667</v>
      </c>
      <c r="G133">
        <v>44458</v>
      </c>
      <c r="H133">
        <v>1628341</v>
      </c>
      <c r="I133" s="154" t="s">
        <v>63</v>
      </c>
      <c r="J133">
        <v>1.3</v>
      </c>
    </row>
    <row r="134" spans="1:10" x14ac:dyDescent="0.35">
      <c r="A134">
        <v>3</v>
      </c>
      <c r="B134">
        <v>45957</v>
      </c>
      <c r="C134" s="155">
        <v>45970</v>
      </c>
      <c r="D134" s="155">
        <v>46003</v>
      </c>
      <c r="E134" s="155">
        <v>46002</v>
      </c>
      <c r="F134">
        <v>1.0666666666666667</v>
      </c>
      <c r="G134">
        <v>44458</v>
      </c>
      <c r="H134">
        <v>1628341</v>
      </c>
      <c r="I134" s="154" t="s">
        <v>64</v>
      </c>
      <c r="J134">
        <v>0.33</v>
      </c>
    </row>
    <row r="135" spans="1:10" x14ac:dyDescent="0.35">
      <c r="A135">
        <v>3</v>
      </c>
      <c r="B135">
        <v>45957</v>
      </c>
      <c r="C135" s="155">
        <v>45970</v>
      </c>
      <c r="D135" s="155">
        <v>46003</v>
      </c>
      <c r="E135" s="155">
        <v>46002</v>
      </c>
      <c r="F135">
        <v>1.0666666666666667</v>
      </c>
      <c r="G135">
        <v>44458</v>
      </c>
      <c r="H135">
        <v>1628341</v>
      </c>
      <c r="I135" s="154" t="s">
        <v>65</v>
      </c>
      <c r="J135">
        <v>0.33</v>
      </c>
    </row>
    <row r="136" spans="1:10" x14ac:dyDescent="0.35">
      <c r="A136">
        <v>3</v>
      </c>
      <c r="B136">
        <v>45957</v>
      </c>
      <c r="C136" s="155">
        <v>45970</v>
      </c>
      <c r="D136" s="155">
        <v>46003</v>
      </c>
      <c r="E136" s="155">
        <v>46002</v>
      </c>
      <c r="F136">
        <v>1.0666666666666667</v>
      </c>
      <c r="G136">
        <v>44458</v>
      </c>
      <c r="H136">
        <v>1628341</v>
      </c>
      <c r="I136" s="154" t="s">
        <v>66</v>
      </c>
      <c r="J136">
        <v>2.33</v>
      </c>
    </row>
    <row r="137" spans="1:10" x14ac:dyDescent="0.35">
      <c r="A137">
        <v>3</v>
      </c>
      <c r="B137">
        <v>45957</v>
      </c>
      <c r="C137" s="155">
        <v>45970</v>
      </c>
      <c r="D137" s="155">
        <v>46003</v>
      </c>
      <c r="E137" s="155">
        <v>46002</v>
      </c>
      <c r="F137">
        <v>1.0666666666666667</v>
      </c>
      <c r="G137">
        <v>44458</v>
      </c>
      <c r="H137">
        <v>1628341</v>
      </c>
      <c r="I137" s="154" t="s">
        <v>67</v>
      </c>
      <c r="J137">
        <v>2</v>
      </c>
    </row>
    <row r="138" spans="1:10" x14ac:dyDescent="0.35">
      <c r="A138">
        <v>3</v>
      </c>
      <c r="B138">
        <v>45957</v>
      </c>
      <c r="C138" s="155">
        <v>45970</v>
      </c>
      <c r="D138" s="155">
        <v>46003</v>
      </c>
      <c r="E138" s="155">
        <v>46002</v>
      </c>
      <c r="F138">
        <v>1.0666666666666667</v>
      </c>
      <c r="G138">
        <v>44458</v>
      </c>
      <c r="H138">
        <v>1628341</v>
      </c>
      <c r="I138" s="154" t="s">
        <v>68</v>
      </c>
      <c r="J138">
        <v>2</v>
      </c>
    </row>
    <row r="139" spans="1:10" x14ac:dyDescent="0.35">
      <c r="A139">
        <v>3</v>
      </c>
      <c r="B139">
        <v>45957</v>
      </c>
      <c r="C139" s="155">
        <v>45970</v>
      </c>
      <c r="D139" s="155">
        <v>46003</v>
      </c>
      <c r="E139" s="155">
        <v>46002</v>
      </c>
      <c r="F139">
        <v>1.0666666666666667</v>
      </c>
      <c r="G139">
        <v>44458</v>
      </c>
      <c r="H139">
        <v>1628341</v>
      </c>
      <c r="I139" s="154" t="s">
        <v>69</v>
      </c>
      <c r="J139">
        <v>2.67</v>
      </c>
    </row>
    <row r="140" spans="1:10" x14ac:dyDescent="0.35">
      <c r="A140">
        <v>3</v>
      </c>
      <c r="B140">
        <v>45957</v>
      </c>
      <c r="C140" s="155">
        <v>45970</v>
      </c>
      <c r="D140" s="155">
        <v>46003</v>
      </c>
      <c r="E140" s="155">
        <v>46002</v>
      </c>
      <c r="F140">
        <v>1.0666666666666667</v>
      </c>
      <c r="G140">
        <v>44458</v>
      </c>
      <c r="H140">
        <v>1628341</v>
      </c>
      <c r="I140" s="154" t="s">
        <v>70</v>
      </c>
      <c r="J140">
        <v>4.66</v>
      </c>
    </row>
    <row r="141" spans="1:10" x14ac:dyDescent="0.35">
      <c r="A141">
        <v>3</v>
      </c>
      <c r="B141">
        <v>45957</v>
      </c>
      <c r="C141" s="155">
        <v>45970</v>
      </c>
      <c r="D141" s="155">
        <v>46003</v>
      </c>
      <c r="E141" s="155">
        <v>46002</v>
      </c>
      <c r="F141">
        <v>1.0666666666666667</v>
      </c>
      <c r="G141">
        <v>44458</v>
      </c>
      <c r="H141">
        <v>1628341</v>
      </c>
      <c r="I141" s="154" t="s">
        <v>71</v>
      </c>
      <c r="J141">
        <v>5</v>
      </c>
    </row>
    <row r="142" spans="1:10" x14ac:dyDescent="0.35">
      <c r="A142">
        <v>3</v>
      </c>
      <c r="B142">
        <v>45958</v>
      </c>
      <c r="C142" s="155">
        <v>45970</v>
      </c>
      <c r="D142" s="155">
        <v>46003</v>
      </c>
      <c r="E142" s="155">
        <v>46002</v>
      </c>
      <c r="F142">
        <v>1.0666666666666667</v>
      </c>
      <c r="G142">
        <v>39529</v>
      </c>
      <c r="H142">
        <v>1628806</v>
      </c>
      <c r="I142" s="154" t="s">
        <v>44</v>
      </c>
      <c r="J142">
        <v>57.81</v>
      </c>
    </row>
    <row r="143" spans="1:10" x14ac:dyDescent="0.35">
      <c r="A143">
        <v>3</v>
      </c>
      <c r="B143">
        <v>45958</v>
      </c>
      <c r="C143" s="155">
        <v>45970</v>
      </c>
      <c r="D143" s="155">
        <v>46003</v>
      </c>
      <c r="E143" s="155">
        <v>46002</v>
      </c>
      <c r="F143">
        <v>1.0666666666666667</v>
      </c>
      <c r="G143">
        <v>39529</v>
      </c>
      <c r="H143">
        <v>1628806</v>
      </c>
      <c r="I143" s="154" t="s">
        <v>45</v>
      </c>
      <c r="J143">
        <v>57.35</v>
      </c>
    </row>
    <row r="144" spans="1:10" x14ac:dyDescent="0.35">
      <c r="A144">
        <v>3</v>
      </c>
      <c r="B144">
        <v>45958</v>
      </c>
      <c r="C144" s="155">
        <v>45970</v>
      </c>
      <c r="D144" s="155">
        <v>46003</v>
      </c>
      <c r="E144" s="155">
        <v>46002</v>
      </c>
      <c r="F144">
        <v>1.0666666666666667</v>
      </c>
      <c r="G144">
        <v>39529</v>
      </c>
      <c r="H144">
        <v>1628806</v>
      </c>
      <c r="I144" s="154" t="s">
        <v>46</v>
      </c>
      <c r="J144">
        <v>9</v>
      </c>
    </row>
    <row r="145" spans="1:10" x14ac:dyDescent="0.35">
      <c r="A145">
        <v>3</v>
      </c>
      <c r="B145">
        <v>45958</v>
      </c>
      <c r="C145" s="155">
        <v>45970</v>
      </c>
      <c r="D145" s="155">
        <v>46003</v>
      </c>
      <c r="E145" s="155">
        <v>46002</v>
      </c>
      <c r="F145">
        <v>1.0666666666666667</v>
      </c>
      <c r="G145">
        <v>39529</v>
      </c>
      <c r="H145">
        <v>1628806</v>
      </c>
      <c r="I145" s="154" t="s">
        <v>47</v>
      </c>
      <c r="J145">
        <v>7.8</v>
      </c>
    </row>
    <row r="146" spans="1:10" x14ac:dyDescent="0.35">
      <c r="A146">
        <v>3</v>
      </c>
      <c r="B146">
        <v>45958</v>
      </c>
      <c r="C146" s="155">
        <v>45970</v>
      </c>
      <c r="D146" s="155">
        <v>46003</v>
      </c>
      <c r="E146" s="155">
        <v>46002</v>
      </c>
      <c r="F146">
        <v>1.0666666666666667</v>
      </c>
      <c r="G146">
        <v>39529</v>
      </c>
      <c r="H146">
        <v>1628806</v>
      </c>
      <c r="I146" s="154" t="s">
        <v>48</v>
      </c>
      <c r="J146">
        <v>0.88</v>
      </c>
    </row>
    <row r="147" spans="1:10" x14ac:dyDescent="0.35">
      <c r="A147">
        <v>3</v>
      </c>
      <c r="B147">
        <v>45958</v>
      </c>
      <c r="C147" s="155">
        <v>45970</v>
      </c>
      <c r="D147" s="155">
        <v>46003</v>
      </c>
      <c r="E147" s="155">
        <v>46002</v>
      </c>
      <c r="F147">
        <v>1.0666666666666667</v>
      </c>
      <c r="G147">
        <v>39529</v>
      </c>
      <c r="H147">
        <v>1628806</v>
      </c>
      <c r="I147" s="154" t="s">
        <v>49</v>
      </c>
      <c r="J147">
        <v>1.64</v>
      </c>
    </row>
    <row r="148" spans="1:10" x14ac:dyDescent="0.35">
      <c r="A148">
        <v>3</v>
      </c>
      <c r="B148">
        <v>45958</v>
      </c>
      <c r="C148" s="155">
        <v>45970</v>
      </c>
      <c r="D148" s="155">
        <v>46003</v>
      </c>
      <c r="E148" s="155">
        <v>46002</v>
      </c>
      <c r="F148">
        <v>1.0666666666666667</v>
      </c>
      <c r="G148">
        <v>39529</v>
      </c>
      <c r="H148">
        <v>1628806</v>
      </c>
      <c r="I148" s="154" t="s">
        <v>50</v>
      </c>
      <c r="J148">
        <v>11</v>
      </c>
    </row>
    <row r="149" spans="1:10" x14ac:dyDescent="0.35">
      <c r="A149">
        <v>3</v>
      </c>
      <c r="B149">
        <v>45958</v>
      </c>
      <c r="C149" s="155">
        <v>45970</v>
      </c>
      <c r="D149" s="155">
        <v>46003</v>
      </c>
      <c r="E149" s="155">
        <v>46002</v>
      </c>
      <c r="F149">
        <v>1.0666666666666667</v>
      </c>
      <c r="G149">
        <v>39529</v>
      </c>
      <c r="H149">
        <v>1628806</v>
      </c>
      <c r="I149" s="154" t="s">
        <v>51</v>
      </c>
      <c r="J149">
        <v>8</v>
      </c>
    </row>
    <row r="150" spans="1:10" x14ac:dyDescent="0.35">
      <c r="A150">
        <v>3</v>
      </c>
      <c r="B150">
        <v>45958</v>
      </c>
      <c r="C150" s="155">
        <v>45970</v>
      </c>
      <c r="D150" s="155">
        <v>46003</v>
      </c>
      <c r="E150" s="155">
        <v>46002</v>
      </c>
      <c r="F150">
        <v>1.0666666666666667</v>
      </c>
      <c r="G150">
        <v>39529</v>
      </c>
      <c r="H150">
        <v>1628806</v>
      </c>
      <c r="I150" s="154" t="s">
        <v>52</v>
      </c>
      <c r="J150">
        <v>3.33</v>
      </c>
    </row>
    <row r="151" spans="1:10" x14ac:dyDescent="0.35">
      <c r="A151">
        <v>3</v>
      </c>
      <c r="B151">
        <v>45958</v>
      </c>
      <c r="C151" s="155">
        <v>45970</v>
      </c>
      <c r="D151" s="155">
        <v>46003</v>
      </c>
      <c r="E151" s="155">
        <v>46002</v>
      </c>
      <c r="F151">
        <v>1.0666666666666667</v>
      </c>
      <c r="G151">
        <v>39529</v>
      </c>
      <c r="H151">
        <v>1628806</v>
      </c>
      <c r="I151" s="154" t="s">
        <v>53</v>
      </c>
      <c r="J151">
        <v>3.67</v>
      </c>
    </row>
    <row r="152" spans="1:10" x14ac:dyDescent="0.35">
      <c r="A152">
        <v>3</v>
      </c>
      <c r="B152">
        <v>45958</v>
      </c>
      <c r="C152" s="155">
        <v>45970</v>
      </c>
      <c r="D152" s="155">
        <v>46003</v>
      </c>
      <c r="E152" s="155">
        <v>46002</v>
      </c>
      <c r="F152">
        <v>1.0666666666666667</v>
      </c>
      <c r="G152">
        <v>39529</v>
      </c>
      <c r="H152">
        <v>1628806</v>
      </c>
      <c r="I152" s="154" t="s">
        <v>54</v>
      </c>
      <c r="J152">
        <v>5</v>
      </c>
    </row>
    <row r="153" spans="1:10" x14ac:dyDescent="0.35">
      <c r="A153">
        <v>3</v>
      </c>
      <c r="B153">
        <v>45958</v>
      </c>
      <c r="C153" s="155">
        <v>45970</v>
      </c>
      <c r="D153" s="155">
        <v>46003</v>
      </c>
      <c r="E153" s="155">
        <v>46002</v>
      </c>
      <c r="F153">
        <v>1.0666666666666667</v>
      </c>
      <c r="G153">
        <v>39529</v>
      </c>
      <c r="H153">
        <v>1628806</v>
      </c>
      <c r="I153" s="154" t="s">
        <v>55</v>
      </c>
      <c r="J153">
        <v>6</v>
      </c>
    </row>
    <row r="154" spans="1:10" x14ac:dyDescent="0.35">
      <c r="A154">
        <v>3</v>
      </c>
      <c r="B154">
        <v>45958</v>
      </c>
      <c r="C154" s="155">
        <v>45970</v>
      </c>
      <c r="D154" s="155">
        <v>46003</v>
      </c>
      <c r="E154" s="155">
        <v>46002</v>
      </c>
      <c r="F154">
        <v>1.0666666666666667</v>
      </c>
      <c r="G154">
        <v>39529</v>
      </c>
      <c r="H154">
        <v>1628806</v>
      </c>
      <c r="I154" s="154" t="s">
        <v>56</v>
      </c>
      <c r="J154">
        <v>112</v>
      </c>
    </row>
    <row r="155" spans="1:10" x14ac:dyDescent="0.35">
      <c r="A155">
        <v>3</v>
      </c>
      <c r="B155">
        <v>45958</v>
      </c>
      <c r="C155" s="155">
        <v>45970</v>
      </c>
      <c r="D155" s="155">
        <v>46003</v>
      </c>
      <c r="E155" s="155">
        <v>46002</v>
      </c>
      <c r="F155">
        <v>1.0666666666666667</v>
      </c>
      <c r="G155">
        <v>39529</v>
      </c>
      <c r="H155">
        <v>1628806</v>
      </c>
      <c r="I155" s="154" t="s">
        <v>57</v>
      </c>
      <c r="J155">
        <v>111</v>
      </c>
    </row>
    <row r="156" spans="1:10" x14ac:dyDescent="0.35">
      <c r="A156">
        <v>3</v>
      </c>
      <c r="B156">
        <v>45958</v>
      </c>
      <c r="C156" s="155">
        <v>45970</v>
      </c>
      <c r="D156" s="155">
        <v>46003</v>
      </c>
      <c r="E156" s="155">
        <v>46002</v>
      </c>
      <c r="F156">
        <v>1.0666666666666667</v>
      </c>
      <c r="G156">
        <v>39529</v>
      </c>
      <c r="H156">
        <v>1628806</v>
      </c>
      <c r="I156" s="154" t="s">
        <v>58</v>
      </c>
      <c r="J156">
        <v>1.5</v>
      </c>
    </row>
    <row r="157" spans="1:10" x14ac:dyDescent="0.35">
      <c r="A157">
        <v>3</v>
      </c>
      <c r="B157">
        <v>45958</v>
      </c>
      <c r="C157" s="155">
        <v>45970</v>
      </c>
      <c r="D157" s="155">
        <v>46003</v>
      </c>
      <c r="E157" s="155">
        <v>46002</v>
      </c>
      <c r="F157">
        <v>1.0666666666666667</v>
      </c>
      <c r="G157">
        <v>39529</v>
      </c>
      <c r="H157">
        <v>1628806</v>
      </c>
      <c r="I157" s="154" t="s">
        <v>59</v>
      </c>
      <c r="J157">
        <v>2</v>
      </c>
    </row>
    <row r="158" spans="1:10" x14ac:dyDescent="0.35">
      <c r="A158">
        <v>3</v>
      </c>
      <c r="B158">
        <v>45958</v>
      </c>
      <c r="C158" s="155">
        <v>45970</v>
      </c>
      <c r="D158" s="155">
        <v>46003</v>
      </c>
      <c r="E158" s="155">
        <v>46002</v>
      </c>
      <c r="F158">
        <v>1.0666666666666667</v>
      </c>
      <c r="G158">
        <v>39529</v>
      </c>
      <c r="H158">
        <v>1628806</v>
      </c>
      <c r="I158" s="154" t="s">
        <v>60</v>
      </c>
      <c r="J158">
        <v>1.4</v>
      </c>
    </row>
    <row r="159" spans="1:10" x14ac:dyDescent="0.35">
      <c r="A159">
        <v>3</v>
      </c>
      <c r="B159">
        <v>45958</v>
      </c>
      <c r="C159" s="155">
        <v>45970</v>
      </c>
      <c r="D159" s="155">
        <v>46003</v>
      </c>
      <c r="E159" s="155">
        <v>46002</v>
      </c>
      <c r="F159">
        <v>1.0666666666666667</v>
      </c>
      <c r="G159">
        <v>39529</v>
      </c>
      <c r="H159">
        <v>1628806</v>
      </c>
      <c r="I159" s="154" t="s">
        <v>61</v>
      </c>
      <c r="J159">
        <v>1.4</v>
      </c>
    </row>
    <row r="160" spans="1:10" x14ac:dyDescent="0.35">
      <c r="A160">
        <v>3</v>
      </c>
      <c r="B160">
        <v>45958</v>
      </c>
      <c r="C160" s="155">
        <v>45970</v>
      </c>
      <c r="D160" s="155">
        <v>46003</v>
      </c>
      <c r="E160" s="155">
        <v>46002</v>
      </c>
      <c r="F160">
        <v>1.0666666666666667</v>
      </c>
      <c r="G160">
        <v>39529</v>
      </c>
      <c r="H160">
        <v>1628806</v>
      </c>
      <c r="I160" s="154" t="s">
        <v>62</v>
      </c>
      <c r="J160">
        <v>0.6</v>
      </c>
    </row>
    <row r="161" spans="1:10" x14ac:dyDescent="0.35">
      <c r="A161">
        <v>3</v>
      </c>
      <c r="B161">
        <v>45958</v>
      </c>
      <c r="C161" s="155">
        <v>45970</v>
      </c>
      <c r="D161" s="155">
        <v>46003</v>
      </c>
      <c r="E161" s="155">
        <v>46002</v>
      </c>
      <c r="F161">
        <v>1.0666666666666667</v>
      </c>
      <c r="G161">
        <v>39529</v>
      </c>
      <c r="H161">
        <v>1628806</v>
      </c>
      <c r="I161" s="154" t="s">
        <v>63</v>
      </c>
      <c r="J161">
        <v>1.2</v>
      </c>
    </row>
    <row r="162" spans="1:10" x14ac:dyDescent="0.35">
      <c r="A162">
        <v>3</v>
      </c>
      <c r="B162">
        <v>45958</v>
      </c>
      <c r="C162" s="155">
        <v>45970</v>
      </c>
      <c r="D162" s="155">
        <v>46003</v>
      </c>
      <c r="E162" s="155">
        <v>46002</v>
      </c>
      <c r="F162">
        <v>1.0666666666666667</v>
      </c>
      <c r="G162">
        <v>39529</v>
      </c>
      <c r="H162">
        <v>1628806</v>
      </c>
      <c r="I162" s="154" t="s">
        <v>64</v>
      </c>
      <c r="J162">
        <v>0.33</v>
      </c>
    </row>
    <row r="163" spans="1:10" x14ac:dyDescent="0.35">
      <c r="A163">
        <v>3</v>
      </c>
      <c r="B163">
        <v>45958</v>
      </c>
      <c r="C163" s="155">
        <v>45970</v>
      </c>
      <c r="D163" s="155">
        <v>46003</v>
      </c>
      <c r="E163" s="155">
        <v>46002</v>
      </c>
      <c r="F163">
        <v>1.0666666666666667</v>
      </c>
      <c r="G163">
        <v>39529</v>
      </c>
      <c r="H163">
        <v>1628806</v>
      </c>
      <c r="I163" s="154" t="s">
        <v>65</v>
      </c>
      <c r="J163">
        <v>0.33</v>
      </c>
    </row>
    <row r="164" spans="1:10" x14ac:dyDescent="0.35">
      <c r="A164">
        <v>3</v>
      </c>
      <c r="B164">
        <v>45958</v>
      </c>
      <c r="C164" s="155">
        <v>45970</v>
      </c>
      <c r="D164" s="155">
        <v>46003</v>
      </c>
      <c r="E164" s="155">
        <v>46002</v>
      </c>
      <c r="F164">
        <v>1.0666666666666667</v>
      </c>
      <c r="G164">
        <v>39529</v>
      </c>
      <c r="H164">
        <v>1628806</v>
      </c>
      <c r="I164" s="154" t="s">
        <v>66</v>
      </c>
      <c r="J164">
        <v>2</v>
      </c>
    </row>
    <row r="165" spans="1:10" x14ac:dyDescent="0.35">
      <c r="A165">
        <v>3</v>
      </c>
      <c r="B165">
        <v>45958</v>
      </c>
      <c r="C165" s="155">
        <v>45970</v>
      </c>
      <c r="D165" s="155">
        <v>46003</v>
      </c>
      <c r="E165" s="155">
        <v>46002</v>
      </c>
      <c r="F165">
        <v>1.0666666666666667</v>
      </c>
      <c r="G165">
        <v>39529</v>
      </c>
      <c r="H165">
        <v>1628806</v>
      </c>
      <c r="I165" s="154" t="s">
        <v>67</v>
      </c>
      <c r="J165">
        <v>1.67</v>
      </c>
    </row>
    <row r="166" spans="1:10" x14ac:dyDescent="0.35">
      <c r="A166">
        <v>3</v>
      </c>
      <c r="B166">
        <v>45958</v>
      </c>
      <c r="C166" s="155">
        <v>45970</v>
      </c>
      <c r="D166" s="155">
        <v>46003</v>
      </c>
      <c r="E166" s="155">
        <v>46002</v>
      </c>
      <c r="F166">
        <v>1.0666666666666667</v>
      </c>
      <c r="G166">
        <v>39529</v>
      </c>
      <c r="H166">
        <v>1628806</v>
      </c>
      <c r="I166" s="154" t="s">
        <v>68</v>
      </c>
      <c r="J166">
        <v>2</v>
      </c>
    </row>
    <row r="167" spans="1:10" x14ac:dyDescent="0.35">
      <c r="A167">
        <v>3</v>
      </c>
      <c r="B167">
        <v>45958</v>
      </c>
      <c r="C167" s="155">
        <v>45970</v>
      </c>
      <c r="D167" s="155">
        <v>46003</v>
      </c>
      <c r="E167" s="155">
        <v>46002</v>
      </c>
      <c r="F167">
        <v>1.0666666666666667</v>
      </c>
      <c r="G167">
        <v>39529</v>
      </c>
      <c r="H167">
        <v>1628806</v>
      </c>
      <c r="I167" s="154" t="s">
        <v>69</v>
      </c>
      <c r="J167">
        <v>2</v>
      </c>
    </row>
    <row r="168" spans="1:10" x14ac:dyDescent="0.35">
      <c r="A168">
        <v>3</v>
      </c>
      <c r="B168">
        <v>45958</v>
      </c>
      <c r="C168" s="155">
        <v>45970</v>
      </c>
      <c r="D168" s="155">
        <v>46003</v>
      </c>
      <c r="E168" s="155">
        <v>46002</v>
      </c>
      <c r="F168">
        <v>1.0666666666666667</v>
      </c>
      <c r="G168">
        <v>39529</v>
      </c>
      <c r="H168">
        <v>1628806</v>
      </c>
      <c r="I168" s="154" t="s">
        <v>70</v>
      </c>
      <c r="J168">
        <v>4.33</v>
      </c>
    </row>
    <row r="169" spans="1:10" x14ac:dyDescent="0.35">
      <c r="A169">
        <v>3</v>
      </c>
      <c r="B169">
        <v>45958</v>
      </c>
      <c r="C169" s="155">
        <v>45970</v>
      </c>
      <c r="D169" s="155">
        <v>46003</v>
      </c>
      <c r="E169" s="155">
        <v>46002</v>
      </c>
      <c r="F169">
        <v>1.0666666666666667</v>
      </c>
      <c r="G169">
        <v>39529</v>
      </c>
      <c r="H169">
        <v>1628806</v>
      </c>
      <c r="I169" s="154" t="s">
        <v>71</v>
      </c>
      <c r="J169">
        <v>4</v>
      </c>
    </row>
    <row r="170" spans="1:10" x14ac:dyDescent="0.35">
      <c r="A170">
        <v>3</v>
      </c>
      <c r="B170">
        <v>45957</v>
      </c>
      <c r="C170" s="155">
        <v>45970</v>
      </c>
      <c r="D170" s="155">
        <v>46003</v>
      </c>
      <c r="E170" s="155">
        <v>46003</v>
      </c>
      <c r="F170">
        <v>1.1000000000000001</v>
      </c>
      <c r="G170">
        <v>39839</v>
      </c>
      <c r="H170">
        <v>1628216</v>
      </c>
      <c r="I170" s="154" t="s">
        <v>44</v>
      </c>
      <c r="J170">
        <v>57.23</v>
      </c>
    </row>
    <row r="171" spans="1:10" x14ac:dyDescent="0.35">
      <c r="A171">
        <v>3</v>
      </c>
      <c r="B171">
        <v>45957</v>
      </c>
      <c r="C171" s="155">
        <v>45970</v>
      </c>
      <c r="D171" s="155">
        <v>46003</v>
      </c>
      <c r="E171" s="155">
        <v>46003</v>
      </c>
      <c r="F171">
        <v>1.1000000000000001</v>
      </c>
      <c r="G171">
        <v>39839</v>
      </c>
      <c r="H171">
        <v>1628216</v>
      </c>
      <c r="I171" s="154" t="s">
        <v>45</v>
      </c>
      <c r="J171">
        <v>56.09</v>
      </c>
    </row>
    <row r="172" spans="1:10" x14ac:dyDescent="0.35">
      <c r="A172">
        <v>3</v>
      </c>
      <c r="B172">
        <v>45957</v>
      </c>
      <c r="C172" s="155">
        <v>45970</v>
      </c>
      <c r="D172" s="155">
        <v>46003</v>
      </c>
      <c r="E172" s="155">
        <v>46003</v>
      </c>
      <c r="F172">
        <v>1.1000000000000001</v>
      </c>
      <c r="G172">
        <v>39839</v>
      </c>
      <c r="H172">
        <v>1628216</v>
      </c>
      <c r="I172" s="154" t="s">
        <v>46</v>
      </c>
      <c r="J172">
        <v>9</v>
      </c>
    </row>
    <row r="173" spans="1:10" x14ac:dyDescent="0.35">
      <c r="A173">
        <v>3</v>
      </c>
      <c r="B173">
        <v>45957</v>
      </c>
      <c r="C173" s="155">
        <v>45970</v>
      </c>
      <c r="D173" s="155">
        <v>46003</v>
      </c>
      <c r="E173" s="155">
        <v>46003</v>
      </c>
      <c r="F173">
        <v>1.1000000000000001</v>
      </c>
      <c r="G173">
        <v>39839</v>
      </c>
      <c r="H173">
        <v>1628216</v>
      </c>
      <c r="I173" s="154" t="s">
        <v>47</v>
      </c>
      <c r="J173">
        <v>7.6</v>
      </c>
    </row>
    <row r="174" spans="1:10" x14ac:dyDescent="0.35">
      <c r="A174">
        <v>3</v>
      </c>
      <c r="B174">
        <v>45957</v>
      </c>
      <c r="C174" s="155">
        <v>45970</v>
      </c>
      <c r="D174" s="155">
        <v>46003</v>
      </c>
      <c r="E174" s="155">
        <v>46003</v>
      </c>
      <c r="F174">
        <v>1.1000000000000001</v>
      </c>
      <c r="G174">
        <v>39839</v>
      </c>
      <c r="H174">
        <v>1628216</v>
      </c>
      <c r="I174" s="154" t="s">
        <v>48</v>
      </c>
      <c r="J174">
        <v>1.04</v>
      </c>
    </row>
    <row r="175" spans="1:10" x14ac:dyDescent="0.35">
      <c r="A175">
        <v>3</v>
      </c>
      <c r="B175">
        <v>45957</v>
      </c>
      <c r="C175" s="155">
        <v>45970</v>
      </c>
      <c r="D175" s="155">
        <v>46003</v>
      </c>
      <c r="E175" s="155">
        <v>46003</v>
      </c>
      <c r="F175">
        <v>1.1000000000000001</v>
      </c>
      <c r="G175">
        <v>39839</v>
      </c>
      <c r="H175">
        <v>1628216</v>
      </c>
      <c r="I175" s="154" t="s">
        <v>49</v>
      </c>
      <c r="J175">
        <v>1.49</v>
      </c>
    </row>
    <row r="176" spans="1:10" x14ac:dyDescent="0.35">
      <c r="A176">
        <v>3</v>
      </c>
      <c r="B176">
        <v>45957</v>
      </c>
      <c r="C176" s="155">
        <v>45970</v>
      </c>
      <c r="D176" s="155">
        <v>46003</v>
      </c>
      <c r="E176" s="155">
        <v>46003</v>
      </c>
      <c r="F176">
        <v>1.1000000000000001</v>
      </c>
      <c r="G176">
        <v>39839</v>
      </c>
      <c r="H176">
        <v>1628216</v>
      </c>
      <c r="I176" s="154" t="s">
        <v>50</v>
      </c>
      <c r="J176">
        <v>14</v>
      </c>
    </row>
    <row r="177" spans="1:10" x14ac:dyDescent="0.35">
      <c r="A177">
        <v>3</v>
      </c>
      <c r="B177">
        <v>45957</v>
      </c>
      <c r="C177" s="155">
        <v>45970</v>
      </c>
      <c r="D177" s="155">
        <v>46003</v>
      </c>
      <c r="E177" s="155">
        <v>46003</v>
      </c>
      <c r="F177">
        <v>1.1000000000000001</v>
      </c>
      <c r="G177">
        <v>39839</v>
      </c>
      <c r="H177">
        <v>1628216</v>
      </c>
      <c r="I177" s="154" t="s">
        <v>51</v>
      </c>
      <c r="J177">
        <v>13.67</v>
      </c>
    </row>
    <row r="178" spans="1:10" x14ac:dyDescent="0.35">
      <c r="A178">
        <v>3</v>
      </c>
      <c r="B178">
        <v>45957</v>
      </c>
      <c r="C178" s="155">
        <v>45970</v>
      </c>
      <c r="D178" s="155">
        <v>46003</v>
      </c>
      <c r="E178" s="155">
        <v>46003</v>
      </c>
      <c r="F178">
        <v>1.1000000000000001</v>
      </c>
      <c r="G178">
        <v>39839</v>
      </c>
      <c r="H178">
        <v>1628216</v>
      </c>
      <c r="I178" s="154" t="s">
        <v>52</v>
      </c>
      <c r="J178">
        <v>3</v>
      </c>
    </row>
    <row r="179" spans="1:10" x14ac:dyDescent="0.35">
      <c r="A179">
        <v>3</v>
      </c>
      <c r="B179">
        <v>45957</v>
      </c>
      <c r="C179" s="155">
        <v>45970</v>
      </c>
      <c r="D179" s="155">
        <v>46003</v>
      </c>
      <c r="E179" s="155">
        <v>46003</v>
      </c>
      <c r="F179">
        <v>1.1000000000000001</v>
      </c>
      <c r="G179">
        <v>39839</v>
      </c>
      <c r="H179">
        <v>1628216</v>
      </c>
      <c r="I179" s="154" t="s">
        <v>53</v>
      </c>
      <c r="J179">
        <v>3</v>
      </c>
    </row>
    <row r="180" spans="1:10" x14ac:dyDescent="0.35">
      <c r="A180">
        <v>3</v>
      </c>
      <c r="B180">
        <v>45957</v>
      </c>
      <c r="C180" s="155">
        <v>45970</v>
      </c>
      <c r="D180" s="155">
        <v>46003</v>
      </c>
      <c r="E180" s="155">
        <v>46003</v>
      </c>
      <c r="F180">
        <v>1.1000000000000001</v>
      </c>
      <c r="G180">
        <v>39839</v>
      </c>
      <c r="H180">
        <v>1628216</v>
      </c>
      <c r="I180" s="154" t="s">
        <v>54</v>
      </c>
      <c r="J180">
        <v>4</v>
      </c>
    </row>
    <row r="181" spans="1:10" x14ac:dyDescent="0.35">
      <c r="A181">
        <v>3</v>
      </c>
      <c r="B181">
        <v>45957</v>
      </c>
      <c r="C181" s="155">
        <v>45970</v>
      </c>
      <c r="D181" s="155">
        <v>46003</v>
      </c>
      <c r="E181" s="155">
        <v>46003</v>
      </c>
      <c r="F181">
        <v>1.1000000000000001</v>
      </c>
      <c r="G181">
        <v>39839</v>
      </c>
      <c r="H181">
        <v>1628216</v>
      </c>
      <c r="I181" s="154" t="s">
        <v>55</v>
      </c>
      <c r="J181">
        <v>7</v>
      </c>
    </row>
    <row r="182" spans="1:10" x14ac:dyDescent="0.35">
      <c r="A182">
        <v>3</v>
      </c>
      <c r="B182">
        <v>45957</v>
      </c>
      <c r="C182" s="155">
        <v>45970</v>
      </c>
      <c r="D182" s="155">
        <v>46003</v>
      </c>
      <c r="E182" s="155">
        <v>46003</v>
      </c>
      <c r="F182">
        <v>1.1000000000000001</v>
      </c>
      <c r="G182">
        <v>39839</v>
      </c>
      <c r="H182">
        <v>1628216</v>
      </c>
      <c r="I182" s="154" t="s">
        <v>56</v>
      </c>
      <c r="J182">
        <v>109</v>
      </c>
    </row>
    <row r="183" spans="1:10" x14ac:dyDescent="0.35">
      <c r="A183">
        <v>3</v>
      </c>
      <c r="B183">
        <v>45957</v>
      </c>
      <c r="C183" s="155">
        <v>45970</v>
      </c>
      <c r="D183" s="155">
        <v>46003</v>
      </c>
      <c r="E183" s="155">
        <v>46003</v>
      </c>
      <c r="F183">
        <v>1.1000000000000001</v>
      </c>
      <c r="G183">
        <v>39839</v>
      </c>
      <c r="H183">
        <v>1628216</v>
      </c>
      <c r="I183" s="154" t="s">
        <v>57</v>
      </c>
      <c r="J183">
        <v>110</v>
      </c>
    </row>
    <row r="184" spans="1:10" x14ac:dyDescent="0.35">
      <c r="A184">
        <v>3</v>
      </c>
      <c r="B184">
        <v>45957</v>
      </c>
      <c r="C184" s="155">
        <v>45970</v>
      </c>
      <c r="D184" s="155">
        <v>46003</v>
      </c>
      <c r="E184" s="155">
        <v>46003</v>
      </c>
      <c r="F184">
        <v>1.1000000000000001</v>
      </c>
      <c r="G184">
        <v>39839</v>
      </c>
      <c r="H184">
        <v>1628216</v>
      </c>
      <c r="I184" s="154" t="s">
        <v>58</v>
      </c>
      <c r="J184">
        <v>1.3</v>
      </c>
    </row>
    <row r="185" spans="1:10" x14ac:dyDescent="0.35">
      <c r="A185">
        <v>3</v>
      </c>
      <c r="B185">
        <v>45957</v>
      </c>
      <c r="C185" s="155">
        <v>45970</v>
      </c>
      <c r="D185" s="155">
        <v>46003</v>
      </c>
      <c r="E185" s="155">
        <v>46003</v>
      </c>
      <c r="F185">
        <v>1.1000000000000001</v>
      </c>
      <c r="G185">
        <v>39839</v>
      </c>
      <c r="H185">
        <v>1628216</v>
      </c>
      <c r="I185" s="154" t="s">
        <v>59</v>
      </c>
      <c r="J185">
        <v>1.8</v>
      </c>
    </row>
    <row r="186" spans="1:10" x14ac:dyDescent="0.35">
      <c r="A186">
        <v>3</v>
      </c>
      <c r="B186">
        <v>45957</v>
      </c>
      <c r="C186" s="155">
        <v>45970</v>
      </c>
      <c r="D186" s="155">
        <v>46003</v>
      </c>
      <c r="E186" s="155">
        <v>46003</v>
      </c>
      <c r="F186">
        <v>1.1000000000000001</v>
      </c>
      <c r="G186">
        <v>39839</v>
      </c>
      <c r="H186">
        <v>1628216</v>
      </c>
      <c r="I186" s="154" t="s">
        <v>60</v>
      </c>
      <c r="J186">
        <v>2</v>
      </c>
    </row>
    <row r="187" spans="1:10" x14ac:dyDescent="0.35">
      <c r="A187">
        <v>3</v>
      </c>
      <c r="B187">
        <v>45957</v>
      </c>
      <c r="C187" s="155">
        <v>45970</v>
      </c>
      <c r="D187" s="155">
        <v>46003</v>
      </c>
      <c r="E187" s="155">
        <v>46003</v>
      </c>
      <c r="F187">
        <v>1.1000000000000001</v>
      </c>
      <c r="G187">
        <v>39839</v>
      </c>
      <c r="H187">
        <v>1628216</v>
      </c>
      <c r="I187" s="154" t="s">
        <v>61</v>
      </c>
      <c r="J187">
        <v>2.1</v>
      </c>
    </row>
    <row r="188" spans="1:10" x14ac:dyDescent="0.35">
      <c r="A188">
        <v>3</v>
      </c>
      <c r="B188">
        <v>45957</v>
      </c>
      <c r="C188" s="155">
        <v>45970</v>
      </c>
      <c r="D188" s="155">
        <v>46003</v>
      </c>
      <c r="E188" s="155">
        <v>46003</v>
      </c>
      <c r="F188">
        <v>1.1000000000000001</v>
      </c>
      <c r="G188">
        <v>39839</v>
      </c>
      <c r="H188">
        <v>1628216</v>
      </c>
      <c r="I188" s="154" t="s">
        <v>62</v>
      </c>
      <c r="J188">
        <v>0.8</v>
      </c>
    </row>
    <row r="189" spans="1:10" x14ac:dyDescent="0.35">
      <c r="A189">
        <v>3</v>
      </c>
      <c r="B189">
        <v>45957</v>
      </c>
      <c r="C189" s="155">
        <v>45970</v>
      </c>
      <c r="D189" s="155">
        <v>46003</v>
      </c>
      <c r="E189" s="155">
        <v>46003</v>
      </c>
      <c r="F189">
        <v>1.1000000000000001</v>
      </c>
      <c r="G189">
        <v>39839</v>
      </c>
      <c r="H189">
        <v>1628216</v>
      </c>
      <c r="I189" s="154" t="s">
        <v>63</v>
      </c>
      <c r="J189">
        <v>0.8</v>
      </c>
    </row>
    <row r="190" spans="1:10" x14ac:dyDescent="0.35">
      <c r="A190">
        <v>3</v>
      </c>
      <c r="B190">
        <v>45957</v>
      </c>
      <c r="C190" s="155">
        <v>45970</v>
      </c>
      <c r="D190" s="155">
        <v>46003</v>
      </c>
      <c r="E190" s="155">
        <v>46003</v>
      </c>
      <c r="F190">
        <v>1.1000000000000001</v>
      </c>
      <c r="G190">
        <v>39839</v>
      </c>
      <c r="H190">
        <v>1628216</v>
      </c>
      <c r="I190" s="154" t="s">
        <v>64</v>
      </c>
      <c r="J190">
        <v>0.33</v>
      </c>
    </row>
    <row r="191" spans="1:10" x14ac:dyDescent="0.35">
      <c r="A191">
        <v>3</v>
      </c>
      <c r="B191">
        <v>45957</v>
      </c>
      <c r="C191" s="155">
        <v>45970</v>
      </c>
      <c r="D191" s="155">
        <v>46003</v>
      </c>
      <c r="E191" s="155">
        <v>46003</v>
      </c>
      <c r="F191">
        <v>1.1000000000000001</v>
      </c>
      <c r="G191">
        <v>39839</v>
      </c>
      <c r="H191">
        <v>1628216</v>
      </c>
      <c r="I191" s="154" t="s">
        <v>65</v>
      </c>
      <c r="J191">
        <v>0.67</v>
      </c>
    </row>
    <row r="192" spans="1:10" x14ac:dyDescent="0.35">
      <c r="A192">
        <v>3</v>
      </c>
      <c r="B192">
        <v>45957</v>
      </c>
      <c r="C192" s="155">
        <v>45970</v>
      </c>
      <c r="D192" s="155">
        <v>46003</v>
      </c>
      <c r="E192" s="155">
        <v>46003</v>
      </c>
      <c r="F192">
        <v>1.1000000000000001</v>
      </c>
      <c r="G192">
        <v>39839</v>
      </c>
      <c r="H192">
        <v>1628216</v>
      </c>
      <c r="I192" s="154" t="s">
        <v>66</v>
      </c>
      <c r="J192">
        <v>2</v>
      </c>
    </row>
    <row r="193" spans="1:10" x14ac:dyDescent="0.35">
      <c r="A193">
        <v>3</v>
      </c>
      <c r="B193">
        <v>45957</v>
      </c>
      <c r="C193" s="155">
        <v>45970</v>
      </c>
      <c r="D193" s="155">
        <v>46003</v>
      </c>
      <c r="E193" s="155">
        <v>46003</v>
      </c>
      <c r="F193">
        <v>1.1000000000000001</v>
      </c>
      <c r="G193">
        <v>39839</v>
      </c>
      <c r="H193">
        <v>1628216</v>
      </c>
      <c r="I193" s="154" t="s">
        <v>67</v>
      </c>
      <c r="J193">
        <v>2.67</v>
      </c>
    </row>
    <row r="194" spans="1:10" x14ac:dyDescent="0.35">
      <c r="A194">
        <v>3</v>
      </c>
      <c r="B194">
        <v>45957</v>
      </c>
      <c r="C194" s="155">
        <v>45970</v>
      </c>
      <c r="D194" s="155">
        <v>46003</v>
      </c>
      <c r="E194" s="155">
        <v>46003</v>
      </c>
      <c r="F194">
        <v>1.1000000000000001</v>
      </c>
      <c r="G194">
        <v>39839</v>
      </c>
      <c r="H194">
        <v>1628216</v>
      </c>
      <c r="I194" s="154" t="s">
        <v>68</v>
      </c>
      <c r="J194">
        <v>2</v>
      </c>
    </row>
    <row r="195" spans="1:10" x14ac:dyDescent="0.35">
      <c r="A195">
        <v>3</v>
      </c>
      <c r="B195">
        <v>45957</v>
      </c>
      <c r="C195" s="155">
        <v>45970</v>
      </c>
      <c r="D195" s="155">
        <v>46003</v>
      </c>
      <c r="E195" s="155">
        <v>46003</v>
      </c>
      <c r="F195">
        <v>1.1000000000000001</v>
      </c>
      <c r="G195">
        <v>39839</v>
      </c>
      <c r="H195">
        <v>1628216</v>
      </c>
      <c r="I195" s="154" t="s">
        <v>69</v>
      </c>
      <c r="J195">
        <v>2.67</v>
      </c>
    </row>
    <row r="196" spans="1:10" x14ac:dyDescent="0.35">
      <c r="A196">
        <v>3</v>
      </c>
      <c r="B196">
        <v>45957</v>
      </c>
      <c r="C196" s="155">
        <v>45970</v>
      </c>
      <c r="D196" s="155">
        <v>46003</v>
      </c>
      <c r="E196" s="155">
        <v>46003</v>
      </c>
      <c r="F196">
        <v>1.1000000000000001</v>
      </c>
      <c r="G196">
        <v>39839</v>
      </c>
      <c r="H196">
        <v>1628216</v>
      </c>
      <c r="I196" s="154" t="s">
        <v>70</v>
      </c>
      <c r="J196">
        <v>4.33</v>
      </c>
    </row>
    <row r="197" spans="1:10" x14ac:dyDescent="0.35">
      <c r="A197">
        <v>3</v>
      </c>
      <c r="B197">
        <v>45957</v>
      </c>
      <c r="C197" s="155">
        <v>45970</v>
      </c>
      <c r="D197" s="155">
        <v>46003</v>
      </c>
      <c r="E197" s="155">
        <v>46003</v>
      </c>
      <c r="F197">
        <v>1.1000000000000001</v>
      </c>
      <c r="G197">
        <v>39839</v>
      </c>
      <c r="H197">
        <v>1628216</v>
      </c>
      <c r="I197" s="154" t="s">
        <v>71</v>
      </c>
      <c r="J197">
        <v>6.01</v>
      </c>
    </row>
    <row r="198" spans="1:10" x14ac:dyDescent="0.35">
      <c r="A198">
        <v>3</v>
      </c>
      <c r="B198">
        <v>45953</v>
      </c>
      <c r="C198" s="155">
        <v>45970</v>
      </c>
      <c r="D198" s="155">
        <v>46004</v>
      </c>
      <c r="E198" s="155">
        <v>46003</v>
      </c>
      <c r="F198">
        <v>1.1000000000000001</v>
      </c>
      <c r="G198">
        <v>39768</v>
      </c>
      <c r="H198">
        <v>1626868</v>
      </c>
      <c r="I198" s="154" t="s">
        <v>44</v>
      </c>
      <c r="J198">
        <v>57.92</v>
      </c>
    </row>
    <row r="199" spans="1:10" x14ac:dyDescent="0.35">
      <c r="A199">
        <v>3</v>
      </c>
      <c r="B199">
        <v>45953</v>
      </c>
      <c r="C199" s="155">
        <v>45970</v>
      </c>
      <c r="D199" s="155">
        <v>46004</v>
      </c>
      <c r="E199" s="155">
        <v>46003</v>
      </c>
      <c r="F199">
        <v>1.1000000000000001</v>
      </c>
      <c r="G199">
        <v>39768</v>
      </c>
      <c r="H199">
        <v>1626868</v>
      </c>
      <c r="I199" s="154" t="s">
        <v>45</v>
      </c>
      <c r="J199">
        <v>56.7</v>
      </c>
    </row>
    <row r="200" spans="1:10" x14ac:dyDescent="0.35">
      <c r="A200">
        <v>3</v>
      </c>
      <c r="B200">
        <v>45953</v>
      </c>
      <c r="C200" s="155">
        <v>45970</v>
      </c>
      <c r="D200" s="155">
        <v>46004</v>
      </c>
      <c r="E200" s="155">
        <v>46003</v>
      </c>
      <c r="F200">
        <v>1.1000000000000001</v>
      </c>
      <c r="G200">
        <v>39768</v>
      </c>
      <c r="H200">
        <v>1626868</v>
      </c>
      <c r="I200" s="154" t="s">
        <v>46</v>
      </c>
      <c r="J200">
        <v>9.3000000000000007</v>
      </c>
    </row>
    <row r="201" spans="1:10" x14ac:dyDescent="0.35">
      <c r="A201">
        <v>3</v>
      </c>
      <c r="B201">
        <v>45953</v>
      </c>
      <c r="C201" s="155">
        <v>45970</v>
      </c>
      <c r="D201" s="155">
        <v>46004</v>
      </c>
      <c r="E201" s="155">
        <v>46003</v>
      </c>
      <c r="F201">
        <v>1.1000000000000001</v>
      </c>
      <c r="G201">
        <v>39768</v>
      </c>
      <c r="H201">
        <v>1626868</v>
      </c>
      <c r="I201" s="154" t="s">
        <v>47</v>
      </c>
      <c r="J201">
        <v>7.6</v>
      </c>
    </row>
    <row r="202" spans="1:10" x14ac:dyDescent="0.35">
      <c r="A202">
        <v>3</v>
      </c>
      <c r="B202">
        <v>45953</v>
      </c>
      <c r="C202" s="155">
        <v>45970</v>
      </c>
      <c r="D202" s="155">
        <v>46004</v>
      </c>
      <c r="E202" s="155">
        <v>46003</v>
      </c>
      <c r="F202">
        <v>1.1000000000000001</v>
      </c>
      <c r="G202">
        <v>39768</v>
      </c>
      <c r="H202">
        <v>1626868</v>
      </c>
      <c r="I202" s="154" t="s">
        <v>48</v>
      </c>
      <c r="J202">
        <v>0.86</v>
      </c>
    </row>
    <row r="203" spans="1:10" x14ac:dyDescent="0.35">
      <c r="A203">
        <v>3</v>
      </c>
      <c r="B203">
        <v>45953</v>
      </c>
      <c r="C203" s="155">
        <v>45970</v>
      </c>
      <c r="D203" s="155">
        <v>46004</v>
      </c>
      <c r="E203" s="155">
        <v>46003</v>
      </c>
      <c r="F203">
        <v>1.1000000000000001</v>
      </c>
      <c r="G203">
        <v>39768</v>
      </c>
      <c r="H203">
        <v>1626868</v>
      </c>
      <c r="I203" s="154" t="s">
        <v>49</v>
      </c>
      <c r="J203">
        <v>1.07</v>
      </c>
    </row>
    <row r="204" spans="1:10" x14ac:dyDescent="0.35">
      <c r="A204">
        <v>3</v>
      </c>
      <c r="B204">
        <v>45953</v>
      </c>
      <c r="C204" s="155">
        <v>45970</v>
      </c>
      <c r="D204" s="155">
        <v>46004</v>
      </c>
      <c r="E204" s="155">
        <v>46003</v>
      </c>
      <c r="F204">
        <v>1.1000000000000001</v>
      </c>
      <c r="G204">
        <v>39768</v>
      </c>
      <c r="H204">
        <v>1626868</v>
      </c>
      <c r="I204" s="154" t="s">
        <v>50</v>
      </c>
      <c r="J204">
        <v>13</v>
      </c>
    </row>
    <row r="205" spans="1:10" x14ac:dyDescent="0.35">
      <c r="A205">
        <v>3</v>
      </c>
      <c r="B205">
        <v>45953</v>
      </c>
      <c r="C205" s="155">
        <v>45970</v>
      </c>
      <c r="D205" s="155">
        <v>46004</v>
      </c>
      <c r="E205" s="155">
        <v>46003</v>
      </c>
      <c r="F205">
        <v>1.1000000000000001</v>
      </c>
      <c r="G205">
        <v>39768</v>
      </c>
      <c r="H205">
        <v>1626868</v>
      </c>
      <c r="I205" s="154" t="s">
        <v>51</v>
      </c>
      <c r="J205">
        <v>10.67</v>
      </c>
    </row>
    <row r="206" spans="1:10" x14ac:dyDescent="0.35">
      <c r="A206">
        <v>3</v>
      </c>
      <c r="B206">
        <v>45953</v>
      </c>
      <c r="C206" s="155">
        <v>45970</v>
      </c>
      <c r="D206" s="155">
        <v>46004</v>
      </c>
      <c r="E206" s="155">
        <v>46003</v>
      </c>
      <c r="F206">
        <v>1.1000000000000001</v>
      </c>
      <c r="G206">
        <v>39768</v>
      </c>
      <c r="H206">
        <v>1626868</v>
      </c>
      <c r="I206" s="154" t="s">
        <v>52</v>
      </c>
      <c r="J206">
        <v>2.67</v>
      </c>
    </row>
    <row r="207" spans="1:10" x14ac:dyDescent="0.35">
      <c r="A207">
        <v>3</v>
      </c>
      <c r="B207">
        <v>45953</v>
      </c>
      <c r="C207" s="155">
        <v>45970</v>
      </c>
      <c r="D207" s="155">
        <v>46004</v>
      </c>
      <c r="E207" s="155">
        <v>46003</v>
      </c>
      <c r="F207">
        <v>1.1000000000000001</v>
      </c>
      <c r="G207">
        <v>39768</v>
      </c>
      <c r="H207">
        <v>1626868</v>
      </c>
      <c r="I207" s="154" t="s">
        <v>53</v>
      </c>
      <c r="J207">
        <v>4</v>
      </c>
    </row>
    <row r="208" spans="1:10" x14ac:dyDescent="0.35">
      <c r="A208">
        <v>3</v>
      </c>
      <c r="B208">
        <v>45953</v>
      </c>
      <c r="C208" s="155">
        <v>45970</v>
      </c>
      <c r="D208" s="155">
        <v>46004</v>
      </c>
      <c r="E208" s="155">
        <v>46003</v>
      </c>
      <c r="F208">
        <v>1.1000000000000001</v>
      </c>
      <c r="G208">
        <v>39768</v>
      </c>
      <c r="H208">
        <v>1626868</v>
      </c>
      <c r="I208" s="154" t="s">
        <v>54</v>
      </c>
      <c r="J208">
        <v>5</v>
      </c>
    </row>
    <row r="209" spans="1:10" x14ac:dyDescent="0.35">
      <c r="A209">
        <v>3</v>
      </c>
      <c r="B209">
        <v>45953</v>
      </c>
      <c r="C209" s="155">
        <v>45970</v>
      </c>
      <c r="D209" s="155">
        <v>46004</v>
      </c>
      <c r="E209" s="155">
        <v>46003</v>
      </c>
      <c r="F209">
        <v>1.1000000000000001</v>
      </c>
      <c r="G209">
        <v>39768</v>
      </c>
      <c r="H209">
        <v>1626868</v>
      </c>
      <c r="I209" s="154" t="s">
        <v>55</v>
      </c>
      <c r="J209">
        <v>5</v>
      </c>
    </row>
    <row r="210" spans="1:10" x14ac:dyDescent="0.35">
      <c r="A210">
        <v>3</v>
      </c>
      <c r="B210">
        <v>45953</v>
      </c>
      <c r="C210" s="155">
        <v>45970</v>
      </c>
      <c r="D210" s="155">
        <v>46004</v>
      </c>
      <c r="E210" s="155">
        <v>46003</v>
      </c>
      <c r="F210">
        <v>1.1000000000000001</v>
      </c>
      <c r="G210">
        <v>39768</v>
      </c>
      <c r="H210">
        <v>1626868</v>
      </c>
      <c r="I210" s="154" t="s">
        <v>56</v>
      </c>
      <c r="J210">
        <v>112</v>
      </c>
    </row>
    <row r="211" spans="1:10" x14ac:dyDescent="0.35">
      <c r="A211">
        <v>3</v>
      </c>
      <c r="B211">
        <v>45953</v>
      </c>
      <c r="C211" s="155">
        <v>45970</v>
      </c>
      <c r="D211" s="155">
        <v>46004</v>
      </c>
      <c r="E211" s="155">
        <v>46003</v>
      </c>
      <c r="F211">
        <v>1.1000000000000001</v>
      </c>
      <c r="G211">
        <v>39768</v>
      </c>
      <c r="H211">
        <v>1626868</v>
      </c>
      <c r="I211" s="154" t="s">
        <v>57</v>
      </c>
      <c r="J211">
        <v>111</v>
      </c>
    </row>
    <row r="212" spans="1:10" x14ac:dyDescent="0.35">
      <c r="A212">
        <v>3</v>
      </c>
      <c r="B212">
        <v>45953</v>
      </c>
      <c r="C212" s="155">
        <v>45970</v>
      </c>
      <c r="D212" s="155">
        <v>46004</v>
      </c>
      <c r="E212" s="155">
        <v>46003</v>
      </c>
      <c r="F212">
        <v>1.1000000000000001</v>
      </c>
      <c r="G212">
        <v>39768</v>
      </c>
      <c r="H212">
        <v>1626868</v>
      </c>
      <c r="I212" s="154" t="s">
        <v>58</v>
      </c>
      <c r="J212">
        <v>0.8</v>
      </c>
    </row>
    <row r="213" spans="1:10" x14ac:dyDescent="0.35">
      <c r="A213">
        <v>3</v>
      </c>
      <c r="B213">
        <v>45953</v>
      </c>
      <c r="C213" s="155">
        <v>45970</v>
      </c>
      <c r="D213" s="155">
        <v>46004</v>
      </c>
      <c r="E213" s="155">
        <v>46003</v>
      </c>
      <c r="F213">
        <v>1.1000000000000001</v>
      </c>
      <c r="G213">
        <v>39768</v>
      </c>
      <c r="H213">
        <v>1626868</v>
      </c>
      <c r="I213" s="154" t="s">
        <v>59</v>
      </c>
      <c r="J213">
        <v>0.8</v>
      </c>
    </row>
    <row r="214" spans="1:10" x14ac:dyDescent="0.35">
      <c r="A214">
        <v>3</v>
      </c>
      <c r="B214">
        <v>45953</v>
      </c>
      <c r="C214" s="155">
        <v>45970</v>
      </c>
      <c r="D214" s="155">
        <v>46004</v>
      </c>
      <c r="E214" s="155">
        <v>46003</v>
      </c>
      <c r="F214">
        <v>1.1000000000000001</v>
      </c>
      <c r="G214">
        <v>39768</v>
      </c>
      <c r="H214">
        <v>1626868</v>
      </c>
      <c r="I214" s="154" t="s">
        <v>60</v>
      </c>
      <c r="J214">
        <v>1.1000000000000001</v>
      </c>
    </row>
    <row r="215" spans="1:10" x14ac:dyDescent="0.35">
      <c r="A215">
        <v>3</v>
      </c>
      <c r="B215">
        <v>45953</v>
      </c>
      <c r="C215" s="155">
        <v>45970</v>
      </c>
      <c r="D215" s="155">
        <v>46004</v>
      </c>
      <c r="E215" s="155">
        <v>46003</v>
      </c>
      <c r="F215">
        <v>1.1000000000000001</v>
      </c>
      <c r="G215">
        <v>39768</v>
      </c>
      <c r="H215">
        <v>1626868</v>
      </c>
      <c r="I215" s="154" t="s">
        <v>61</v>
      </c>
      <c r="J215">
        <v>1.2</v>
      </c>
    </row>
    <row r="216" spans="1:10" x14ac:dyDescent="0.35">
      <c r="A216">
        <v>3</v>
      </c>
      <c r="B216">
        <v>45953</v>
      </c>
      <c r="C216" s="155">
        <v>45970</v>
      </c>
      <c r="D216" s="155">
        <v>46004</v>
      </c>
      <c r="E216" s="155">
        <v>46003</v>
      </c>
      <c r="F216">
        <v>1.1000000000000001</v>
      </c>
      <c r="G216">
        <v>39768</v>
      </c>
      <c r="H216">
        <v>1626868</v>
      </c>
      <c r="I216" s="154" t="s">
        <v>62</v>
      </c>
      <c r="J216">
        <v>0.5</v>
      </c>
    </row>
    <row r="217" spans="1:10" x14ac:dyDescent="0.35">
      <c r="A217">
        <v>3</v>
      </c>
      <c r="B217">
        <v>45953</v>
      </c>
      <c r="C217" s="155">
        <v>45970</v>
      </c>
      <c r="D217" s="155">
        <v>46004</v>
      </c>
      <c r="E217" s="155">
        <v>46003</v>
      </c>
      <c r="F217">
        <v>1.1000000000000001</v>
      </c>
      <c r="G217">
        <v>39768</v>
      </c>
      <c r="H217">
        <v>1626868</v>
      </c>
      <c r="I217" s="154" t="s">
        <v>63</v>
      </c>
      <c r="J217">
        <v>1</v>
      </c>
    </row>
    <row r="218" spans="1:10" x14ac:dyDescent="0.35">
      <c r="A218">
        <v>3</v>
      </c>
      <c r="B218">
        <v>45953</v>
      </c>
      <c r="C218" s="155">
        <v>45970</v>
      </c>
      <c r="D218" s="155">
        <v>46004</v>
      </c>
      <c r="E218" s="155">
        <v>46003</v>
      </c>
      <c r="F218">
        <v>1.1000000000000001</v>
      </c>
      <c r="G218">
        <v>39768</v>
      </c>
      <c r="H218">
        <v>1626868</v>
      </c>
      <c r="I218" s="154" t="s">
        <v>64</v>
      </c>
      <c r="J218">
        <v>0.33</v>
      </c>
    </row>
    <row r="219" spans="1:10" x14ac:dyDescent="0.35">
      <c r="A219">
        <v>3</v>
      </c>
      <c r="B219">
        <v>45953</v>
      </c>
      <c r="C219" s="155">
        <v>45970</v>
      </c>
      <c r="D219" s="155">
        <v>46004</v>
      </c>
      <c r="E219" s="155">
        <v>46003</v>
      </c>
      <c r="F219">
        <v>1.1000000000000001</v>
      </c>
      <c r="G219">
        <v>39768</v>
      </c>
      <c r="H219">
        <v>1626868</v>
      </c>
      <c r="I219" s="154" t="s">
        <v>65</v>
      </c>
      <c r="J219">
        <v>0.33</v>
      </c>
    </row>
    <row r="220" spans="1:10" x14ac:dyDescent="0.35">
      <c r="A220">
        <v>3</v>
      </c>
      <c r="B220">
        <v>45953</v>
      </c>
      <c r="C220" s="155">
        <v>45970</v>
      </c>
      <c r="D220" s="155">
        <v>46004</v>
      </c>
      <c r="E220" s="155">
        <v>46003</v>
      </c>
      <c r="F220">
        <v>1.1000000000000001</v>
      </c>
      <c r="G220">
        <v>39768</v>
      </c>
      <c r="H220">
        <v>1626868</v>
      </c>
      <c r="I220" s="154" t="s">
        <v>66</v>
      </c>
      <c r="J220">
        <v>2</v>
      </c>
    </row>
    <row r="221" spans="1:10" x14ac:dyDescent="0.35">
      <c r="A221">
        <v>3</v>
      </c>
      <c r="B221">
        <v>45953</v>
      </c>
      <c r="C221" s="155">
        <v>45970</v>
      </c>
      <c r="D221" s="155">
        <v>46004</v>
      </c>
      <c r="E221" s="155">
        <v>46003</v>
      </c>
      <c r="F221">
        <v>1.1000000000000001</v>
      </c>
      <c r="G221">
        <v>39768</v>
      </c>
      <c r="H221">
        <v>1626868</v>
      </c>
      <c r="I221" s="154" t="s">
        <v>67</v>
      </c>
      <c r="J221">
        <v>2.33</v>
      </c>
    </row>
    <row r="222" spans="1:10" x14ac:dyDescent="0.35">
      <c r="A222">
        <v>3</v>
      </c>
      <c r="B222">
        <v>45953</v>
      </c>
      <c r="C222" s="155">
        <v>45970</v>
      </c>
      <c r="D222" s="155">
        <v>46004</v>
      </c>
      <c r="E222" s="155">
        <v>46003</v>
      </c>
      <c r="F222">
        <v>1.1000000000000001</v>
      </c>
      <c r="G222">
        <v>39768</v>
      </c>
      <c r="H222">
        <v>1626868</v>
      </c>
      <c r="I222" s="154" t="s">
        <v>68</v>
      </c>
      <c r="J222">
        <v>2</v>
      </c>
    </row>
    <row r="223" spans="1:10" x14ac:dyDescent="0.35">
      <c r="A223">
        <v>3</v>
      </c>
      <c r="B223">
        <v>45953</v>
      </c>
      <c r="C223" s="155">
        <v>45970</v>
      </c>
      <c r="D223" s="155">
        <v>46004</v>
      </c>
      <c r="E223" s="155">
        <v>46003</v>
      </c>
      <c r="F223">
        <v>1.1000000000000001</v>
      </c>
      <c r="G223">
        <v>39768</v>
      </c>
      <c r="H223">
        <v>1626868</v>
      </c>
      <c r="I223" s="154" t="s">
        <v>69</v>
      </c>
      <c r="J223">
        <v>1.33</v>
      </c>
    </row>
    <row r="224" spans="1:10" x14ac:dyDescent="0.35">
      <c r="A224">
        <v>3</v>
      </c>
      <c r="B224">
        <v>45953</v>
      </c>
      <c r="C224" s="155">
        <v>45970</v>
      </c>
      <c r="D224" s="155">
        <v>46004</v>
      </c>
      <c r="E224" s="155">
        <v>46003</v>
      </c>
      <c r="F224">
        <v>1.1000000000000001</v>
      </c>
      <c r="G224">
        <v>39768</v>
      </c>
      <c r="H224">
        <v>1626868</v>
      </c>
      <c r="I224" s="154" t="s">
        <v>70</v>
      </c>
      <c r="J224">
        <v>4.33</v>
      </c>
    </row>
    <row r="225" spans="1:10" x14ac:dyDescent="0.35">
      <c r="A225">
        <v>3</v>
      </c>
      <c r="B225">
        <v>45953</v>
      </c>
      <c r="C225" s="155">
        <v>45970</v>
      </c>
      <c r="D225" s="155">
        <v>46004</v>
      </c>
      <c r="E225" s="155">
        <v>46003</v>
      </c>
      <c r="F225">
        <v>1.1000000000000001</v>
      </c>
      <c r="G225">
        <v>39768</v>
      </c>
      <c r="H225">
        <v>1626868</v>
      </c>
      <c r="I225" s="154" t="s">
        <v>71</v>
      </c>
      <c r="J225">
        <v>3.99</v>
      </c>
    </row>
    <row r="226" spans="1:10" x14ac:dyDescent="0.35">
      <c r="A226">
        <v>3</v>
      </c>
      <c r="B226">
        <v>45952</v>
      </c>
      <c r="C226" s="155">
        <v>45970</v>
      </c>
      <c r="D226" s="155">
        <v>46004</v>
      </c>
      <c r="E226" s="155">
        <v>46003</v>
      </c>
      <c r="F226">
        <v>1.1000000000000001</v>
      </c>
      <c r="G226">
        <v>41765</v>
      </c>
      <c r="H226">
        <v>1626338</v>
      </c>
      <c r="I226" s="154" t="s">
        <v>44</v>
      </c>
      <c r="J226">
        <v>56.81</v>
      </c>
    </row>
    <row r="227" spans="1:10" x14ac:dyDescent="0.35">
      <c r="A227">
        <v>3</v>
      </c>
      <c r="B227">
        <v>45952</v>
      </c>
      <c r="C227" s="155">
        <v>45970</v>
      </c>
      <c r="D227" s="155">
        <v>46004</v>
      </c>
      <c r="E227" s="155">
        <v>46003</v>
      </c>
      <c r="F227">
        <v>1.1000000000000001</v>
      </c>
      <c r="G227">
        <v>41765</v>
      </c>
      <c r="H227">
        <v>1626338</v>
      </c>
      <c r="I227" s="154" t="s">
        <v>45</v>
      </c>
      <c r="J227">
        <v>56.35</v>
      </c>
    </row>
    <row r="228" spans="1:10" x14ac:dyDescent="0.35">
      <c r="A228">
        <v>3</v>
      </c>
      <c r="B228">
        <v>45952</v>
      </c>
      <c r="C228" s="155">
        <v>45970</v>
      </c>
      <c r="D228" s="155">
        <v>46004</v>
      </c>
      <c r="E228" s="155">
        <v>46003</v>
      </c>
      <c r="F228">
        <v>1.1000000000000001</v>
      </c>
      <c r="G228">
        <v>41765</v>
      </c>
      <c r="H228">
        <v>1626338</v>
      </c>
      <c r="I228" s="154" t="s">
        <v>46</v>
      </c>
      <c r="J228">
        <v>9</v>
      </c>
    </row>
    <row r="229" spans="1:10" x14ac:dyDescent="0.35">
      <c r="A229">
        <v>3</v>
      </c>
      <c r="B229">
        <v>45952</v>
      </c>
      <c r="C229" s="155">
        <v>45970</v>
      </c>
      <c r="D229" s="155">
        <v>46004</v>
      </c>
      <c r="E229" s="155">
        <v>46003</v>
      </c>
      <c r="F229">
        <v>1.1000000000000001</v>
      </c>
      <c r="G229">
        <v>41765</v>
      </c>
      <c r="H229">
        <v>1626338</v>
      </c>
      <c r="I229" s="154" t="s">
        <v>47</v>
      </c>
      <c r="J229">
        <v>7.8</v>
      </c>
    </row>
    <row r="230" spans="1:10" x14ac:dyDescent="0.35">
      <c r="A230">
        <v>3</v>
      </c>
      <c r="B230">
        <v>45952</v>
      </c>
      <c r="C230" s="155">
        <v>45970</v>
      </c>
      <c r="D230" s="155">
        <v>46004</v>
      </c>
      <c r="E230" s="155">
        <v>46003</v>
      </c>
      <c r="F230">
        <v>1.1000000000000001</v>
      </c>
      <c r="G230">
        <v>41765</v>
      </c>
      <c r="H230">
        <v>1626338</v>
      </c>
      <c r="I230" s="154" t="s">
        <v>48</v>
      </c>
      <c r="J230">
        <v>0.92</v>
      </c>
    </row>
    <row r="231" spans="1:10" x14ac:dyDescent="0.35">
      <c r="A231">
        <v>3</v>
      </c>
      <c r="B231">
        <v>45952</v>
      </c>
      <c r="C231" s="155">
        <v>45970</v>
      </c>
      <c r="D231" s="155">
        <v>46004</v>
      </c>
      <c r="E231" s="155">
        <v>46003</v>
      </c>
      <c r="F231">
        <v>1.1000000000000001</v>
      </c>
      <c r="G231">
        <v>41765</v>
      </c>
      <c r="H231">
        <v>1626338</v>
      </c>
      <c r="I231" s="154" t="s">
        <v>49</v>
      </c>
      <c r="J231">
        <v>1.44</v>
      </c>
    </row>
    <row r="232" spans="1:10" x14ac:dyDescent="0.35">
      <c r="A232">
        <v>3</v>
      </c>
      <c r="B232">
        <v>45952</v>
      </c>
      <c r="C232" s="155">
        <v>45970</v>
      </c>
      <c r="D232" s="155">
        <v>46004</v>
      </c>
      <c r="E232" s="155">
        <v>46003</v>
      </c>
      <c r="F232">
        <v>1.1000000000000001</v>
      </c>
      <c r="G232">
        <v>41765</v>
      </c>
      <c r="H232">
        <v>1626338</v>
      </c>
      <c r="I232" s="154" t="s">
        <v>50</v>
      </c>
      <c r="J232">
        <v>8</v>
      </c>
    </row>
    <row r="233" spans="1:10" x14ac:dyDescent="0.35">
      <c r="A233">
        <v>3</v>
      </c>
      <c r="B233">
        <v>45952</v>
      </c>
      <c r="C233" s="155">
        <v>45970</v>
      </c>
      <c r="D233" s="155">
        <v>46004</v>
      </c>
      <c r="E233" s="155">
        <v>46003</v>
      </c>
      <c r="F233">
        <v>1.1000000000000001</v>
      </c>
      <c r="G233">
        <v>41765</v>
      </c>
      <c r="H233">
        <v>1626338</v>
      </c>
      <c r="I233" s="154" t="s">
        <v>51</v>
      </c>
      <c r="J233">
        <v>11</v>
      </c>
    </row>
    <row r="234" spans="1:10" x14ac:dyDescent="0.35">
      <c r="A234">
        <v>3</v>
      </c>
      <c r="B234">
        <v>45952</v>
      </c>
      <c r="C234" s="155">
        <v>45970</v>
      </c>
      <c r="D234" s="155">
        <v>46004</v>
      </c>
      <c r="E234" s="155">
        <v>46003</v>
      </c>
      <c r="F234">
        <v>1.1000000000000001</v>
      </c>
      <c r="G234">
        <v>41765</v>
      </c>
      <c r="H234">
        <v>1626338</v>
      </c>
      <c r="I234" s="154" t="s">
        <v>52</v>
      </c>
      <c r="J234">
        <v>3.33</v>
      </c>
    </row>
    <row r="235" spans="1:10" x14ac:dyDescent="0.35">
      <c r="A235">
        <v>3</v>
      </c>
      <c r="B235">
        <v>45952</v>
      </c>
      <c r="C235" s="155">
        <v>45970</v>
      </c>
      <c r="D235" s="155">
        <v>46004</v>
      </c>
      <c r="E235" s="155">
        <v>46003</v>
      </c>
      <c r="F235">
        <v>1.1000000000000001</v>
      </c>
      <c r="G235">
        <v>41765</v>
      </c>
      <c r="H235">
        <v>1626338</v>
      </c>
      <c r="I235" s="154" t="s">
        <v>53</v>
      </c>
      <c r="J235">
        <v>4</v>
      </c>
    </row>
    <row r="236" spans="1:10" x14ac:dyDescent="0.35">
      <c r="A236">
        <v>3</v>
      </c>
      <c r="B236">
        <v>45952</v>
      </c>
      <c r="C236" s="155">
        <v>45970</v>
      </c>
      <c r="D236" s="155">
        <v>46004</v>
      </c>
      <c r="E236" s="155">
        <v>46003</v>
      </c>
      <c r="F236">
        <v>1.1000000000000001</v>
      </c>
      <c r="G236">
        <v>41765</v>
      </c>
      <c r="H236">
        <v>1626338</v>
      </c>
      <c r="I236" s="154" t="s">
        <v>54</v>
      </c>
      <c r="J236">
        <v>6</v>
      </c>
    </row>
    <row r="237" spans="1:10" x14ac:dyDescent="0.35">
      <c r="A237">
        <v>3</v>
      </c>
      <c r="B237">
        <v>45952</v>
      </c>
      <c r="C237" s="155">
        <v>45970</v>
      </c>
      <c r="D237" s="155">
        <v>46004</v>
      </c>
      <c r="E237" s="155">
        <v>46003</v>
      </c>
      <c r="F237">
        <v>1.1000000000000001</v>
      </c>
      <c r="G237">
        <v>41765</v>
      </c>
      <c r="H237">
        <v>1626338</v>
      </c>
      <c r="I237" s="154" t="s">
        <v>55</v>
      </c>
      <c r="J237">
        <v>3.67</v>
      </c>
    </row>
    <row r="238" spans="1:10" x14ac:dyDescent="0.35">
      <c r="A238">
        <v>3</v>
      </c>
      <c r="B238">
        <v>45952</v>
      </c>
      <c r="C238" s="155">
        <v>45970</v>
      </c>
      <c r="D238" s="155">
        <v>46004</v>
      </c>
      <c r="E238" s="155">
        <v>46003</v>
      </c>
      <c r="F238">
        <v>1.1000000000000001</v>
      </c>
      <c r="G238">
        <v>41765</v>
      </c>
      <c r="H238">
        <v>1626338</v>
      </c>
      <c r="I238" s="154" t="s">
        <v>56</v>
      </c>
      <c r="J238">
        <v>111</v>
      </c>
    </row>
    <row r="239" spans="1:10" x14ac:dyDescent="0.35">
      <c r="A239">
        <v>3</v>
      </c>
      <c r="B239">
        <v>45952</v>
      </c>
      <c r="C239" s="155">
        <v>45970</v>
      </c>
      <c r="D239" s="155">
        <v>46004</v>
      </c>
      <c r="E239" s="155">
        <v>46003</v>
      </c>
      <c r="F239">
        <v>1.1000000000000001</v>
      </c>
      <c r="G239">
        <v>41765</v>
      </c>
      <c r="H239">
        <v>1626338</v>
      </c>
      <c r="I239" s="154" t="s">
        <v>57</v>
      </c>
      <c r="J239">
        <v>116</v>
      </c>
    </row>
    <row r="240" spans="1:10" x14ac:dyDescent="0.35">
      <c r="A240">
        <v>3</v>
      </c>
      <c r="B240">
        <v>45952</v>
      </c>
      <c r="C240" s="155">
        <v>45970</v>
      </c>
      <c r="D240" s="155">
        <v>46004</v>
      </c>
      <c r="E240" s="155">
        <v>46003</v>
      </c>
      <c r="F240">
        <v>1.1000000000000001</v>
      </c>
      <c r="G240">
        <v>41765</v>
      </c>
      <c r="H240">
        <v>1626338</v>
      </c>
      <c r="I240" s="154" t="s">
        <v>58</v>
      </c>
      <c r="J240">
        <v>1</v>
      </c>
    </row>
    <row r="241" spans="1:10" x14ac:dyDescent="0.35">
      <c r="A241">
        <v>3</v>
      </c>
      <c r="B241">
        <v>45952</v>
      </c>
      <c r="C241" s="155">
        <v>45970</v>
      </c>
      <c r="D241" s="155">
        <v>46004</v>
      </c>
      <c r="E241" s="155">
        <v>46003</v>
      </c>
      <c r="F241">
        <v>1.1000000000000001</v>
      </c>
      <c r="G241">
        <v>41765</v>
      </c>
      <c r="H241">
        <v>1626338</v>
      </c>
      <c r="I241" s="154" t="s">
        <v>59</v>
      </c>
      <c r="J241">
        <v>1.5</v>
      </c>
    </row>
    <row r="242" spans="1:10" x14ac:dyDescent="0.35">
      <c r="A242">
        <v>3</v>
      </c>
      <c r="B242">
        <v>45952</v>
      </c>
      <c r="C242" s="155">
        <v>45970</v>
      </c>
      <c r="D242" s="155">
        <v>46004</v>
      </c>
      <c r="E242" s="155">
        <v>46003</v>
      </c>
      <c r="F242">
        <v>1.1000000000000001</v>
      </c>
      <c r="G242">
        <v>41765</v>
      </c>
      <c r="H242">
        <v>1626338</v>
      </c>
      <c r="I242" s="154" t="s">
        <v>60</v>
      </c>
      <c r="J242">
        <v>2.2999999999999998</v>
      </c>
    </row>
    <row r="243" spans="1:10" x14ac:dyDescent="0.35">
      <c r="A243">
        <v>3</v>
      </c>
      <c r="B243">
        <v>45952</v>
      </c>
      <c r="C243" s="155">
        <v>45970</v>
      </c>
      <c r="D243" s="155">
        <v>46004</v>
      </c>
      <c r="E243" s="155">
        <v>46003</v>
      </c>
      <c r="F243">
        <v>1.1000000000000001</v>
      </c>
      <c r="G243">
        <v>41765</v>
      </c>
      <c r="H243">
        <v>1626338</v>
      </c>
      <c r="I243" s="154" t="s">
        <v>61</v>
      </c>
      <c r="J243">
        <v>1.2</v>
      </c>
    </row>
    <row r="244" spans="1:10" x14ac:dyDescent="0.35">
      <c r="A244">
        <v>3</v>
      </c>
      <c r="B244">
        <v>45952</v>
      </c>
      <c r="C244" s="155">
        <v>45970</v>
      </c>
      <c r="D244" s="155">
        <v>46004</v>
      </c>
      <c r="E244" s="155">
        <v>46003</v>
      </c>
      <c r="F244">
        <v>1.1000000000000001</v>
      </c>
      <c r="G244">
        <v>41765</v>
      </c>
      <c r="H244">
        <v>1626338</v>
      </c>
      <c r="I244" s="154" t="s">
        <v>62</v>
      </c>
      <c r="J244">
        <v>1.2</v>
      </c>
    </row>
    <row r="245" spans="1:10" x14ac:dyDescent="0.35">
      <c r="A245">
        <v>3</v>
      </c>
      <c r="B245">
        <v>45952</v>
      </c>
      <c r="C245" s="155">
        <v>45970</v>
      </c>
      <c r="D245" s="155">
        <v>46004</v>
      </c>
      <c r="E245" s="155">
        <v>46003</v>
      </c>
      <c r="F245">
        <v>1.1000000000000001</v>
      </c>
      <c r="G245">
        <v>41765</v>
      </c>
      <c r="H245">
        <v>1626338</v>
      </c>
      <c r="I245" s="154" t="s">
        <v>63</v>
      </c>
      <c r="J245">
        <v>1</v>
      </c>
    </row>
    <row r="246" spans="1:10" x14ac:dyDescent="0.35">
      <c r="A246">
        <v>3</v>
      </c>
      <c r="B246">
        <v>45952</v>
      </c>
      <c r="C246" s="155">
        <v>45970</v>
      </c>
      <c r="D246" s="155">
        <v>46004</v>
      </c>
      <c r="E246" s="155">
        <v>46003</v>
      </c>
      <c r="F246">
        <v>1.1000000000000001</v>
      </c>
      <c r="G246">
        <v>41765</v>
      </c>
      <c r="H246">
        <v>1626338</v>
      </c>
      <c r="I246" s="154" t="s">
        <v>64</v>
      </c>
      <c r="J246">
        <v>0.33</v>
      </c>
    </row>
    <row r="247" spans="1:10" x14ac:dyDescent="0.35">
      <c r="A247">
        <v>3</v>
      </c>
      <c r="B247">
        <v>45952</v>
      </c>
      <c r="C247" s="155">
        <v>45970</v>
      </c>
      <c r="D247" s="155">
        <v>46004</v>
      </c>
      <c r="E247" s="155">
        <v>46003</v>
      </c>
      <c r="F247">
        <v>1.1000000000000001</v>
      </c>
      <c r="G247">
        <v>41765</v>
      </c>
      <c r="H247">
        <v>1626338</v>
      </c>
      <c r="I247" s="154" t="s">
        <v>65</v>
      </c>
      <c r="J247">
        <v>0.33</v>
      </c>
    </row>
    <row r="248" spans="1:10" x14ac:dyDescent="0.35">
      <c r="A248">
        <v>3</v>
      </c>
      <c r="B248">
        <v>45952</v>
      </c>
      <c r="C248" s="155">
        <v>45970</v>
      </c>
      <c r="D248" s="155">
        <v>46004</v>
      </c>
      <c r="E248" s="155">
        <v>46003</v>
      </c>
      <c r="F248">
        <v>1.1000000000000001</v>
      </c>
      <c r="G248">
        <v>41765</v>
      </c>
      <c r="H248">
        <v>1626338</v>
      </c>
      <c r="I248" s="154" t="s">
        <v>66</v>
      </c>
      <c r="J248">
        <v>1.67</v>
      </c>
    </row>
    <row r="249" spans="1:10" x14ac:dyDescent="0.35">
      <c r="A249">
        <v>3</v>
      </c>
      <c r="B249">
        <v>45952</v>
      </c>
      <c r="C249" s="155">
        <v>45970</v>
      </c>
      <c r="D249" s="155">
        <v>46004</v>
      </c>
      <c r="E249" s="155">
        <v>46003</v>
      </c>
      <c r="F249">
        <v>1.1000000000000001</v>
      </c>
      <c r="G249">
        <v>41765</v>
      </c>
      <c r="H249">
        <v>1626338</v>
      </c>
      <c r="I249" s="154" t="s">
        <v>67</v>
      </c>
      <c r="J249">
        <v>0.67</v>
      </c>
    </row>
    <row r="250" spans="1:10" x14ac:dyDescent="0.35">
      <c r="A250">
        <v>3</v>
      </c>
      <c r="B250">
        <v>45952</v>
      </c>
      <c r="C250" s="155">
        <v>45970</v>
      </c>
      <c r="D250" s="155">
        <v>46004</v>
      </c>
      <c r="E250" s="155">
        <v>46003</v>
      </c>
      <c r="F250">
        <v>1.1000000000000001</v>
      </c>
      <c r="G250">
        <v>41765</v>
      </c>
      <c r="H250">
        <v>1626338</v>
      </c>
      <c r="I250" s="154" t="s">
        <v>68</v>
      </c>
      <c r="J250">
        <v>2.67</v>
      </c>
    </row>
    <row r="251" spans="1:10" x14ac:dyDescent="0.35">
      <c r="A251">
        <v>3</v>
      </c>
      <c r="B251">
        <v>45952</v>
      </c>
      <c r="C251" s="155">
        <v>45970</v>
      </c>
      <c r="D251" s="155">
        <v>46004</v>
      </c>
      <c r="E251" s="155">
        <v>46003</v>
      </c>
      <c r="F251">
        <v>1.1000000000000001</v>
      </c>
      <c r="G251">
        <v>41765</v>
      </c>
      <c r="H251">
        <v>1626338</v>
      </c>
      <c r="I251" s="154" t="s">
        <v>69</v>
      </c>
      <c r="J251">
        <v>1.67</v>
      </c>
    </row>
    <row r="252" spans="1:10" x14ac:dyDescent="0.35">
      <c r="A252">
        <v>3</v>
      </c>
      <c r="B252">
        <v>45952</v>
      </c>
      <c r="C252" s="155">
        <v>45970</v>
      </c>
      <c r="D252" s="155">
        <v>46004</v>
      </c>
      <c r="E252" s="155">
        <v>46003</v>
      </c>
      <c r="F252">
        <v>1.1000000000000001</v>
      </c>
      <c r="G252">
        <v>41765</v>
      </c>
      <c r="H252">
        <v>1626338</v>
      </c>
      <c r="I252" s="154" t="s">
        <v>70</v>
      </c>
      <c r="J252">
        <v>4.67</v>
      </c>
    </row>
    <row r="253" spans="1:10" x14ac:dyDescent="0.35">
      <c r="A253">
        <v>3</v>
      </c>
      <c r="B253">
        <v>45952</v>
      </c>
      <c r="C253" s="155">
        <v>45970</v>
      </c>
      <c r="D253" s="155">
        <v>46004</v>
      </c>
      <c r="E253" s="155">
        <v>46003</v>
      </c>
      <c r="F253">
        <v>1.1000000000000001</v>
      </c>
      <c r="G253">
        <v>41765</v>
      </c>
      <c r="H253">
        <v>1626338</v>
      </c>
      <c r="I253" s="154" t="s">
        <v>71</v>
      </c>
      <c r="J253">
        <v>2.67</v>
      </c>
    </row>
    <row r="254" spans="1:10" x14ac:dyDescent="0.35">
      <c r="A254">
        <v>3</v>
      </c>
      <c r="B254">
        <v>45953</v>
      </c>
      <c r="C254" s="155">
        <v>45970</v>
      </c>
      <c r="D254" s="155">
        <v>46004</v>
      </c>
      <c r="E254" s="155">
        <v>46003</v>
      </c>
      <c r="F254">
        <v>1.1000000000000001</v>
      </c>
      <c r="G254">
        <v>35752</v>
      </c>
      <c r="H254">
        <v>1626647</v>
      </c>
      <c r="I254" s="154" t="s">
        <v>44</v>
      </c>
      <c r="J254">
        <v>57.22</v>
      </c>
    </row>
    <row r="255" spans="1:10" x14ac:dyDescent="0.35">
      <c r="A255">
        <v>3</v>
      </c>
      <c r="B255">
        <v>45953</v>
      </c>
      <c r="C255" s="155">
        <v>45970</v>
      </c>
      <c r="D255" s="155">
        <v>46004</v>
      </c>
      <c r="E255" s="155">
        <v>46003</v>
      </c>
      <c r="F255">
        <v>1.1000000000000001</v>
      </c>
      <c r="G255">
        <v>35752</v>
      </c>
      <c r="H255">
        <v>1626647</v>
      </c>
      <c r="I255" s="154" t="s">
        <v>45</v>
      </c>
      <c r="J255">
        <v>57.6</v>
      </c>
    </row>
    <row r="256" spans="1:10" x14ac:dyDescent="0.35">
      <c r="A256">
        <v>3</v>
      </c>
      <c r="B256">
        <v>45953</v>
      </c>
      <c r="C256" s="155">
        <v>45970</v>
      </c>
      <c r="D256" s="155">
        <v>46004</v>
      </c>
      <c r="E256" s="155">
        <v>46003</v>
      </c>
      <c r="F256">
        <v>1.1000000000000001</v>
      </c>
      <c r="G256">
        <v>35752</v>
      </c>
      <c r="H256">
        <v>1626647</v>
      </c>
      <c r="I256" s="154" t="s">
        <v>46</v>
      </c>
      <c r="J256">
        <v>9.3000000000000007</v>
      </c>
    </row>
    <row r="257" spans="1:10" x14ac:dyDescent="0.35">
      <c r="A257">
        <v>3</v>
      </c>
      <c r="B257">
        <v>45953</v>
      </c>
      <c r="C257" s="155">
        <v>45970</v>
      </c>
      <c r="D257" s="155">
        <v>46004</v>
      </c>
      <c r="E257" s="155">
        <v>46003</v>
      </c>
      <c r="F257">
        <v>1.1000000000000001</v>
      </c>
      <c r="G257">
        <v>35752</v>
      </c>
      <c r="H257">
        <v>1626647</v>
      </c>
      <c r="I257" s="154" t="s">
        <v>47</v>
      </c>
      <c r="J257">
        <v>7.6</v>
      </c>
    </row>
    <row r="258" spans="1:10" x14ac:dyDescent="0.35">
      <c r="A258">
        <v>3</v>
      </c>
      <c r="B258">
        <v>45953</v>
      </c>
      <c r="C258" s="155">
        <v>45970</v>
      </c>
      <c r="D258" s="155">
        <v>46004</v>
      </c>
      <c r="E258" s="155">
        <v>46003</v>
      </c>
      <c r="F258">
        <v>1.1000000000000001</v>
      </c>
      <c r="G258">
        <v>35752</v>
      </c>
      <c r="H258">
        <v>1626647</v>
      </c>
      <c r="I258" s="154" t="s">
        <v>48</v>
      </c>
      <c r="J258">
        <v>0.97</v>
      </c>
    </row>
    <row r="259" spans="1:10" x14ac:dyDescent="0.35">
      <c r="A259">
        <v>3</v>
      </c>
      <c r="B259">
        <v>45953</v>
      </c>
      <c r="C259" s="155">
        <v>45970</v>
      </c>
      <c r="D259" s="155">
        <v>46004</v>
      </c>
      <c r="E259" s="155">
        <v>46003</v>
      </c>
      <c r="F259">
        <v>1.1000000000000001</v>
      </c>
      <c r="G259">
        <v>35752</v>
      </c>
      <c r="H259">
        <v>1626647</v>
      </c>
      <c r="I259" s="154" t="s">
        <v>49</v>
      </c>
      <c r="J259">
        <v>0.98</v>
      </c>
    </row>
    <row r="260" spans="1:10" x14ac:dyDescent="0.35">
      <c r="A260">
        <v>3</v>
      </c>
      <c r="B260">
        <v>45953</v>
      </c>
      <c r="C260" s="155">
        <v>45970</v>
      </c>
      <c r="D260" s="155">
        <v>46004</v>
      </c>
      <c r="E260" s="155">
        <v>46003</v>
      </c>
      <c r="F260">
        <v>1.1000000000000001</v>
      </c>
      <c r="G260">
        <v>35752</v>
      </c>
      <c r="H260">
        <v>1626647</v>
      </c>
      <c r="I260" s="154" t="s">
        <v>50</v>
      </c>
      <c r="J260">
        <v>8</v>
      </c>
    </row>
    <row r="261" spans="1:10" x14ac:dyDescent="0.35">
      <c r="A261">
        <v>3</v>
      </c>
      <c r="B261">
        <v>45953</v>
      </c>
      <c r="C261" s="155">
        <v>45970</v>
      </c>
      <c r="D261" s="155">
        <v>46004</v>
      </c>
      <c r="E261" s="155">
        <v>46003</v>
      </c>
      <c r="F261">
        <v>1.1000000000000001</v>
      </c>
      <c r="G261">
        <v>35752</v>
      </c>
      <c r="H261">
        <v>1626647</v>
      </c>
      <c r="I261" s="154" t="s">
        <v>51</v>
      </c>
      <c r="J261">
        <v>9</v>
      </c>
    </row>
    <row r="262" spans="1:10" x14ac:dyDescent="0.35">
      <c r="A262">
        <v>3</v>
      </c>
      <c r="B262">
        <v>45953</v>
      </c>
      <c r="C262" s="155">
        <v>45970</v>
      </c>
      <c r="D262" s="155">
        <v>46004</v>
      </c>
      <c r="E262" s="155">
        <v>46003</v>
      </c>
      <c r="F262">
        <v>1.1000000000000001</v>
      </c>
      <c r="G262">
        <v>35752</v>
      </c>
      <c r="H262">
        <v>1626647</v>
      </c>
      <c r="I262" s="154" t="s">
        <v>52</v>
      </c>
      <c r="J262">
        <v>4</v>
      </c>
    </row>
    <row r="263" spans="1:10" x14ac:dyDescent="0.35">
      <c r="A263">
        <v>3</v>
      </c>
      <c r="B263">
        <v>45953</v>
      </c>
      <c r="C263" s="155">
        <v>45970</v>
      </c>
      <c r="D263" s="155">
        <v>46004</v>
      </c>
      <c r="E263" s="155">
        <v>46003</v>
      </c>
      <c r="F263">
        <v>1.1000000000000001</v>
      </c>
      <c r="G263">
        <v>35752</v>
      </c>
      <c r="H263">
        <v>1626647</v>
      </c>
      <c r="I263" s="154" t="s">
        <v>53</v>
      </c>
      <c r="J263">
        <v>3</v>
      </c>
    </row>
    <row r="264" spans="1:10" x14ac:dyDescent="0.35">
      <c r="A264">
        <v>3</v>
      </c>
      <c r="B264">
        <v>45953</v>
      </c>
      <c r="C264" s="155">
        <v>45970</v>
      </c>
      <c r="D264" s="155">
        <v>46004</v>
      </c>
      <c r="E264" s="155">
        <v>46003</v>
      </c>
      <c r="F264">
        <v>1.1000000000000001</v>
      </c>
      <c r="G264">
        <v>35752</v>
      </c>
      <c r="H264">
        <v>1626647</v>
      </c>
      <c r="I264" s="154" t="s">
        <v>54</v>
      </c>
      <c r="J264">
        <v>6</v>
      </c>
    </row>
    <row r="265" spans="1:10" x14ac:dyDescent="0.35">
      <c r="A265">
        <v>3</v>
      </c>
      <c r="B265">
        <v>45953</v>
      </c>
      <c r="C265" s="155">
        <v>45970</v>
      </c>
      <c r="D265" s="155">
        <v>46004</v>
      </c>
      <c r="E265" s="155">
        <v>46003</v>
      </c>
      <c r="F265">
        <v>1.1000000000000001</v>
      </c>
      <c r="G265">
        <v>35752</v>
      </c>
      <c r="H265">
        <v>1626647</v>
      </c>
      <c r="I265" s="154" t="s">
        <v>55</v>
      </c>
      <c r="J265">
        <v>4</v>
      </c>
    </row>
    <row r="266" spans="1:10" x14ac:dyDescent="0.35">
      <c r="A266">
        <v>3</v>
      </c>
      <c r="B266">
        <v>45953</v>
      </c>
      <c r="C266" s="155">
        <v>45970</v>
      </c>
      <c r="D266" s="155">
        <v>46004</v>
      </c>
      <c r="E266" s="155">
        <v>46003</v>
      </c>
      <c r="F266">
        <v>1.1000000000000001</v>
      </c>
      <c r="G266">
        <v>35752</v>
      </c>
      <c r="H266">
        <v>1626647</v>
      </c>
      <c r="I266" s="154" t="s">
        <v>56</v>
      </c>
      <c r="J266">
        <v>107</v>
      </c>
    </row>
    <row r="267" spans="1:10" x14ac:dyDescent="0.35">
      <c r="A267">
        <v>3</v>
      </c>
      <c r="B267">
        <v>45953</v>
      </c>
      <c r="C267" s="155">
        <v>45970</v>
      </c>
      <c r="D267" s="155">
        <v>46004</v>
      </c>
      <c r="E267" s="155">
        <v>46003</v>
      </c>
      <c r="F267">
        <v>1.1000000000000001</v>
      </c>
      <c r="G267">
        <v>35752</v>
      </c>
      <c r="H267">
        <v>1626647</v>
      </c>
      <c r="I267" s="154" t="s">
        <v>57</v>
      </c>
      <c r="J267">
        <v>116</v>
      </c>
    </row>
    <row r="268" spans="1:10" x14ac:dyDescent="0.35">
      <c r="A268">
        <v>3</v>
      </c>
      <c r="B268">
        <v>45953</v>
      </c>
      <c r="C268" s="155">
        <v>45970</v>
      </c>
      <c r="D268" s="155">
        <v>46004</v>
      </c>
      <c r="E268" s="155">
        <v>46003</v>
      </c>
      <c r="F268">
        <v>1.1000000000000001</v>
      </c>
      <c r="G268">
        <v>35752</v>
      </c>
      <c r="H268">
        <v>1626647</v>
      </c>
      <c r="I268" s="154" t="s">
        <v>58</v>
      </c>
      <c r="J268">
        <v>1</v>
      </c>
    </row>
    <row r="269" spans="1:10" x14ac:dyDescent="0.35">
      <c r="A269">
        <v>3</v>
      </c>
      <c r="B269">
        <v>45953</v>
      </c>
      <c r="C269" s="155">
        <v>45970</v>
      </c>
      <c r="D269" s="155">
        <v>46004</v>
      </c>
      <c r="E269" s="155">
        <v>46003</v>
      </c>
      <c r="F269">
        <v>1.1000000000000001</v>
      </c>
      <c r="G269">
        <v>35752</v>
      </c>
      <c r="H269">
        <v>1626647</v>
      </c>
      <c r="I269" s="154" t="s">
        <v>59</v>
      </c>
      <c r="J269">
        <v>1</v>
      </c>
    </row>
    <row r="270" spans="1:10" x14ac:dyDescent="0.35">
      <c r="A270">
        <v>3</v>
      </c>
      <c r="B270">
        <v>45953</v>
      </c>
      <c r="C270" s="155">
        <v>45970</v>
      </c>
      <c r="D270" s="155">
        <v>46004</v>
      </c>
      <c r="E270" s="155">
        <v>46003</v>
      </c>
      <c r="F270">
        <v>1.1000000000000001</v>
      </c>
      <c r="G270">
        <v>35752</v>
      </c>
      <c r="H270">
        <v>1626647</v>
      </c>
      <c r="I270" s="154" t="s">
        <v>60</v>
      </c>
      <c r="J270">
        <v>1.5</v>
      </c>
    </row>
    <row r="271" spans="1:10" x14ac:dyDescent="0.35">
      <c r="A271">
        <v>3</v>
      </c>
      <c r="B271">
        <v>45953</v>
      </c>
      <c r="C271" s="155">
        <v>45970</v>
      </c>
      <c r="D271" s="155">
        <v>46004</v>
      </c>
      <c r="E271" s="155">
        <v>46003</v>
      </c>
      <c r="F271">
        <v>1.1000000000000001</v>
      </c>
      <c r="G271">
        <v>35752</v>
      </c>
      <c r="H271">
        <v>1626647</v>
      </c>
      <c r="I271" s="154" t="s">
        <v>61</v>
      </c>
      <c r="J271">
        <v>2.2000000000000002</v>
      </c>
    </row>
    <row r="272" spans="1:10" x14ac:dyDescent="0.35">
      <c r="A272">
        <v>3</v>
      </c>
      <c r="B272">
        <v>45953</v>
      </c>
      <c r="C272" s="155">
        <v>45970</v>
      </c>
      <c r="D272" s="155">
        <v>46004</v>
      </c>
      <c r="E272" s="155">
        <v>46003</v>
      </c>
      <c r="F272">
        <v>1.1000000000000001</v>
      </c>
      <c r="G272">
        <v>35752</v>
      </c>
      <c r="H272">
        <v>1626647</v>
      </c>
      <c r="I272" s="154" t="s">
        <v>62</v>
      </c>
      <c r="J272">
        <v>1.1000000000000001</v>
      </c>
    </row>
    <row r="273" spans="1:10" x14ac:dyDescent="0.35">
      <c r="A273">
        <v>3</v>
      </c>
      <c r="B273">
        <v>45953</v>
      </c>
      <c r="C273" s="155">
        <v>45970</v>
      </c>
      <c r="D273" s="155">
        <v>46004</v>
      </c>
      <c r="E273" s="155">
        <v>46003</v>
      </c>
      <c r="F273">
        <v>1.1000000000000001</v>
      </c>
      <c r="G273">
        <v>35752</v>
      </c>
      <c r="H273">
        <v>1626647</v>
      </c>
      <c r="I273" s="154" t="s">
        <v>63</v>
      </c>
      <c r="J273">
        <v>0.5</v>
      </c>
    </row>
    <row r="274" spans="1:10" x14ac:dyDescent="0.35">
      <c r="A274">
        <v>3</v>
      </c>
      <c r="B274">
        <v>45953</v>
      </c>
      <c r="C274" s="155">
        <v>45970</v>
      </c>
      <c r="D274" s="155">
        <v>46004</v>
      </c>
      <c r="E274" s="155">
        <v>46003</v>
      </c>
      <c r="F274">
        <v>1.1000000000000001</v>
      </c>
      <c r="G274">
        <v>35752</v>
      </c>
      <c r="H274">
        <v>1626647</v>
      </c>
      <c r="I274" s="154" t="s">
        <v>64</v>
      </c>
      <c r="J274">
        <v>0.67</v>
      </c>
    </row>
    <row r="275" spans="1:10" x14ac:dyDescent="0.35">
      <c r="A275">
        <v>3</v>
      </c>
      <c r="B275">
        <v>45953</v>
      </c>
      <c r="C275" s="155">
        <v>45970</v>
      </c>
      <c r="D275" s="155">
        <v>46004</v>
      </c>
      <c r="E275" s="155">
        <v>46003</v>
      </c>
      <c r="F275">
        <v>1.1000000000000001</v>
      </c>
      <c r="G275">
        <v>35752</v>
      </c>
      <c r="H275">
        <v>1626647</v>
      </c>
      <c r="I275" s="154" t="s">
        <v>65</v>
      </c>
      <c r="J275">
        <v>0.33</v>
      </c>
    </row>
    <row r="276" spans="1:10" x14ac:dyDescent="0.35">
      <c r="A276">
        <v>3</v>
      </c>
      <c r="B276">
        <v>45953</v>
      </c>
      <c r="C276" s="155">
        <v>45970</v>
      </c>
      <c r="D276" s="155">
        <v>46004</v>
      </c>
      <c r="E276" s="155">
        <v>46003</v>
      </c>
      <c r="F276">
        <v>1.1000000000000001</v>
      </c>
      <c r="G276">
        <v>35752</v>
      </c>
      <c r="H276">
        <v>1626647</v>
      </c>
      <c r="I276" s="154" t="s">
        <v>66</v>
      </c>
      <c r="J276">
        <v>2.33</v>
      </c>
    </row>
    <row r="277" spans="1:10" x14ac:dyDescent="0.35">
      <c r="A277">
        <v>3</v>
      </c>
      <c r="B277">
        <v>45953</v>
      </c>
      <c r="C277" s="155">
        <v>45970</v>
      </c>
      <c r="D277" s="155">
        <v>46004</v>
      </c>
      <c r="E277" s="155">
        <v>46003</v>
      </c>
      <c r="F277">
        <v>1.1000000000000001</v>
      </c>
      <c r="G277">
        <v>35752</v>
      </c>
      <c r="H277">
        <v>1626647</v>
      </c>
      <c r="I277" s="154" t="s">
        <v>67</v>
      </c>
      <c r="J277">
        <v>2</v>
      </c>
    </row>
    <row r="278" spans="1:10" x14ac:dyDescent="0.35">
      <c r="A278">
        <v>3</v>
      </c>
      <c r="B278">
        <v>45953</v>
      </c>
      <c r="C278" s="155">
        <v>45970</v>
      </c>
      <c r="D278" s="155">
        <v>46004</v>
      </c>
      <c r="E278" s="155">
        <v>46003</v>
      </c>
      <c r="F278">
        <v>1.1000000000000001</v>
      </c>
      <c r="G278">
        <v>35752</v>
      </c>
      <c r="H278">
        <v>1626647</v>
      </c>
      <c r="I278" s="154" t="s">
        <v>68</v>
      </c>
      <c r="J278">
        <v>1.67</v>
      </c>
    </row>
    <row r="279" spans="1:10" x14ac:dyDescent="0.35">
      <c r="A279">
        <v>3</v>
      </c>
      <c r="B279">
        <v>45953</v>
      </c>
      <c r="C279" s="155">
        <v>45970</v>
      </c>
      <c r="D279" s="155">
        <v>46004</v>
      </c>
      <c r="E279" s="155">
        <v>46003</v>
      </c>
      <c r="F279">
        <v>1.1000000000000001</v>
      </c>
      <c r="G279">
        <v>35752</v>
      </c>
      <c r="H279">
        <v>1626647</v>
      </c>
      <c r="I279" s="154" t="s">
        <v>69</v>
      </c>
      <c r="J279">
        <v>2</v>
      </c>
    </row>
    <row r="280" spans="1:10" x14ac:dyDescent="0.35">
      <c r="A280">
        <v>3</v>
      </c>
      <c r="B280">
        <v>45953</v>
      </c>
      <c r="C280" s="155">
        <v>45970</v>
      </c>
      <c r="D280" s="155">
        <v>46004</v>
      </c>
      <c r="E280" s="155">
        <v>46003</v>
      </c>
      <c r="F280">
        <v>1.1000000000000001</v>
      </c>
      <c r="G280">
        <v>35752</v>
      </c>
      <c r="H280">
        <v>1626647</v>
      </c>
      <c r="I280" s="154" t="s">
        <v>70</v>
      </c>
      <c r="J280">
        <v>4.67</v>
      </c>
    </row>
    <row r="281" spans="1:10" x14ac:dyDescent="0.35">
      <c r="A281">
        <v>3</v>
      </c>
      <c r="B281">
        <v>45953</v>
      </c>
      <c r="C281" s="155">
        <v>45970</v>
      </c>
      <c r="D281" s="155">
        <v>46004</v>
      </c>
      <c r="E281" s="155">
        <v>46003</v>
      </c>
      <c r="F281">
        <v>1.1000000000000001</v>
      </c>
      <c r="G281">
        <v>35752</v>
      </c>
      <c r="H281">
        <v>1626647</v>
      </c>
      <c r="I281" s="154" t="s">
        <v>71</v>
      </c>
      <c r="J281">
        <v>4.33</v>
      </c>
    </row>
    <row r="282" spans="1:10" x14ac:dyDescent="0.35">
      <c r="A282">
        <v>4</v>
      </c>
      <c r="B282">
        <v>45959</v>
      </c>
      <c r="C282" s="155">
        <v>45970</v>
      </c>
      <c r="D282" s="155">
        <v>45978</v>
      </c>
      <c r="E282" s="155">
        <v>45978</v>
      </c>
      <c r="F282">
        <v>0.26666666666666666</v>
      </c>
      <c r="G282">
        <v>40753</v>
      </c>
      <c r="H282">
        <v>1629310</v>
      </c>
      <c r="I282" s="154" t="s">
        <v>44</v>
      </c>
      <c r="J282">
        <v>57.22</v>
      </c>
    </row>
    <row r="283" spans="1:10" x14ac:dyDescent="0.35">
      <c r="A283">
        <v>4</v>
      </c>
      <c r="B283">
        <v>45959</v>
      </c>
      <c r="C283" s="155">
        <v>45970</v>
      </c>
      <c r="D283" s="155">
        <v>45978</v>
      </c>
      <c r="E283" s="155">
        <v>45978</v>
      </c>
      <c r="F283">
        <v>0.26666666666666666</v>
      </c>
      <c r="G283">
        <v>40753</v>
      </c>
      <c r="H283">
        <v>1629310</v>
      </c>
      <c r="I283" s="154" t="s">
        <v>45</v>
      </c>
      <c r="J283">
        <v>57.45</v>
      </c>
    </row>
    <row r="284" spans="1:10" x14ac:dyDescent="0.35">
      <c r="A284">
        <v>4</v>
      </c>
      <c r="B284">
        <v>45959</v>
      </c>
      <c r="C284" s="155">
        <v>45970</v>
      </c>
      <c r="D284" s="155">
        <v>45978</v>
      </c>
      <c r="E284" s="155">
        <v>45978</v>
      </c>
      <c r="F284">
        <v>0.26666666666666666</v>
      </c>
      <c r="G284">
        <v>40753</v>
      </c>
      <c r="H284">
        <v>1629310</v>
      </c>
      <c r="I284" s="154" t="s">
        <v>46</v>
      </c>
      <c r="J284">
        <v>8.5</v>
      </c>
    </row>
    <row r="285" spans="1:10" x14ac:dyDescent="0.35">
      <c r="A285">
        <v>4</v>
      </c>
      <c r="B285">
        <v>45959</v>
      </c>
      <c r="C285" s="155">
        <v>45970</v>
      </c>
      <c r="D285" s="155">
        <v>45978</v>
      </c>
      <c r="E285" s="155">
        <v>45978</v>
      </c>
      <c r="F285">
        <v>0.26666666666666666</v>
      </c>
      <c r="G285">
        <v>40753</v>
      </c>
      <c r="H285">
        <v>1629310</v>
      </c>
      <c r="I285" s="154" t="s">
        <v>47</v>
      </c>
      <c r="J285">
        <v>8.3000000000000007</v>
      </c>
    </row>
    <row r="286" spans="1:10" x14ac:dyDescent="0.35">
      <c r="A286">
        <v>4</v>
      </c>
      <c r="B286">
        <v>45959</v>
      </c>
      <c r="C286" s="155">
        <v>45970</v>
      </c>
      <c r="D286" s="155">
        <v>45978</v>
      </c>
      <c r="E286" s="155">
        <v>45978</v>
      </c>
      <c r="F286">
        <v>0.26666666666666666</v>
      </c>
      <c r="G286">
        <v>40753</v>
      </c>
      <c r="H286">
        <v>1629310</v>
      </c>
      <c r="I286" s="154" t="s">
        <v>48</v>
      </c>
      <c r="J286">
        <v>0.79</v>
      </c>
    </row>
    <row r="287" spans="1:10" x14ac:dyDescent="0.35">
      <c r="A287">
        <v>4</v>
      </c>
      <c r="B287">
        <v>45959</v>
      </c>
      <c r="C287" s="155">
        <v>45970</v>
      </c>
      <c r="D287" s="155">
        <v>45978</v>
      </c>
      <c r="E287" s="155">
        <v>45978</v>
      </c>
      <c r="F287">
        <v>0.26666666666666666</v>
      </c>
      <c r="G287">
        <v>40753</v>
      </c>
      <c r="H287">
        <v>1629310</v>
      </c>
      <c r="I287" s="154" t="s">
        <v>49</v>
      </c>
      <c r="J287">
        <v>0.82</v>
      </c>
    </row>
    <row r="288" spans="1:10" x14ac:dyDescent="0.35">
      <c r="A288">
        <v>4</v>
      </c>
      <c r="B288">
        <v>45959</v>
      </c>
      <c r="C288" s="155">
        <v>45970</v>
      </c>
      <c r="D288" s="155">
        <v>45978</v>
      </c>
      <c r="E288" s="155">
        <v>45978</v>
      </c>
      <c r="F288">
        <v>0.26666666666666666</v>
      </c>
      <c r="G288">
        <v>40753</v>
      </c>
      <c r="H288">
        <v>1629310</v>
      </c>
      <c r="I288" s="154" t="s">
        <v>50</v>
      </c>
      <c r="J288">
        <v>10</v>
      </c>
    </row>
    <row r="289" spans="1:10" x14ac:dyDescent="0.35">
      <c r="A289">
        <v>4</v>
      </c>
      <c r="B289">
        <v>45959</v>
      </c>
      <c r="C289" s="155">
        <v>45970</v>
      </c>
      <c r="D289" s="155">
        <v>45978</v>
      </c>
      <c r="E289" s="155">
        <v>45978</v>
      </c>
      <c r="F289">
        <v>0.26666666666666666</v>
      </c>
      <c r="G289">
        <v>40753</v>
      </c>
      <c r="H289">
        <v>1629310</v>
      </c>
      <c r="I289" s="154" t="s">
        <v>51</v>
      </c>
      <c r="J289">
        <v>8.33</v>
      </c>
    </row>
    <row r="290" spans="1:10" x14ac:dyDescent="0.35">
      <c r="A290">
        <v>4</v>
      </c>
      <c r="B290">
        <v>45959</v>
      </c>
      <c r="C290" s="155">
        <v>45970</v>
      </c>
      <c r="D290" s="155">
        <v>45978</v>
      </c>
      <c r="E290" s="155">
        <v>45978</v>
      </c>
      <c r="F290">
        <v>0.26666666666666666</v>
      </c>
      <c r="G290">
        <v>40753</v>
      </c>
      <c r="H290">
        <v>1629310</v>
      </c>
      <c r="I290" s="154" t="s">
        <v>52</v>
      </c>
      <c r="J290">
        <v>3</v>
      </c>
    </row>
    <row r="291" spans="1:10" x14ac:dyDescent="0.35">
      <c r="A291">
        <v>4</v>
      </c>
      <c r="B291">
        <v>45959</v>
      </c>
      <c r="C291" s="155">
        <v>45970</v>
      </c>
      <c r="D291" s="155">
        <v>45978</v>
      </c>
      <c r="E291" s="155">
        <v>45978</v>
      </c>
      <c r="F291">
        <v>0.26666666666666666</v>
      </c>
      <c r="G291">
        <v>40753</v>
      </c>
      <c r="H291">
        <v>1629310</v>
      </c>
      <c r="I291" s="154" t="s">
        <v>53</v>
      </c>
      <c r="J291">
        <v>3.33</v>
      </c>
    </row>
    <row r="292" spans="1:10" x14ac:dyDescent="0.35">
      <c r="A292">
        <v>4</v>
      </c>
      <c r="B292">
        <v>45959</v>
      </c>
      <c r="C292" s="155">
        <v>45970</v>
      </c>
      <c r="D292" s="155">
        <v>45978</v>
      </c>
      <c r="E292" s="155">
        <v>45978</v>
      </c>
      <c r="F292">
        <v>0.26666666666666666</v>
      </c>
      <c r="G292">
        <v>40753</v>
      </c>
      <c r="H292">
        <v>1629310</v>
      </c>
      <c r="I292" s="154" t="s">
        <v>54</v>
      </c>
      <c r="J292">
        <v>6</v>
      </c>
    </row>
    <row r="293" spans="1:10" x14ac:dyDescent="0.35">
      <c r="A293">
        <v>4</v>
      </c>
      <c r="B293">
        <v>45959</v>
      </c>
      <c r="C293" s="155">
        <v>45970</v>
      </c>
      <c r="D293" s="155">
        <v>45978</v>
      </c>
      <c r="E293" s="155">
        <v>45978</v>
      </c>
      <c r="F293">
        <v>0.26666666666666666</v>
      </c>
      <c r="G293">
        <v>40753</v>
      </c>
      <c r="H293">
        <v>1629310</v>
      </c>
      <c r="I293" s="154" t="s">
        <v>55</v>
      </c>
      <c r="J293">
        <v>4</v>
      </c>
    </row>
    <row r="294" spans="1:10" x14ac:dyDescent="0.35">
      <c r="A294">
        <v>4</v>
      </c>
      <c r="B294">
        <v>45959</v>
      </c>
      <c r="C294" s="155">
        <v>45970</v>
      </c>
      <c r="D294" s="155">
        <v>45978</v>
      </c>
      <c r="E294" s="155">
        <v>45978</v>
      </c>
      <c r="F294">
        <v>0.26666666666666666</v>
      </c>
      <c r="G294">
        <v>40753</v>
      </c>
      <c r="H294">
        <v>1629310</v>
      </c>
      <c r="I294" s="154" t="s">
        <v>56</v>
      </c>
      <c r="J294">
        <v>102</v>
      </c>
    </row>
    <row r="295" spans="1:10" x14ac:dyDescent="0.35">
      <c r="A295">
        <v>4</v>
      </c>
      <c r="B295">
        <v>45959</v>
      </c>
      <c r="C295" s="155">
        <v>45970</v>
      </c>
      <c r="D295" s="155">
        <v>45978</v>
      </c>
      <c r="E295" s="155">
        <v>45978</v>
      </c>
      <c r="F295">
        <v>0.26666666666666666</v>
      </c>
      <c r="G295">
        <v>40753</v>
      </c>
      <c r="H295">
        <v>1629310</v>
      </c>
      <c r="I295" s="154" t="s">
        <v>57</v>
      </c>
      <c r="J295">
        <v>111</v>
      </c>
    </row>
    <row r="296" spans="1:10" x14ac:dyDescent="0.35">
      <c r="A296">
        <v>4</v>
      </c>
      <c r="B296">
        <v>45959</v>
      </c>
      <c r="C296" s="155">
        <v>45970</v>
      </c>
      <c r="D296" s="155">
        <v>45978</v>
      </c>
      <c r="E296" s="155">
        <v>45978</v>
      </c>
      <c r="F296">
        <v>0.26666666666666666</v>
      </c>
      <c r="G296">
        <v>40753</v>
      </c>
      <c r="H296">
        <v>1629310</v>
      </c>
      <c r="I296" s="154" t="s">
        <v>58</v>
      </c>
      <c r="J296">
        <v>1</v>
      </c>
    </row>
    <row r="297" spans="1:10" x14ac:dyDescent="0.35">
      <c r="A297">
        <v>4</v>
      </c>
      <c r="B297">
        <v>45959</v>
      </c>
      <c r="C297" s="155">
        <v>45970</v>
      </c>
      <c r="D297" s="155">
        <v>45978</v>
      </c>
      <c r="E297" s="155">
        <v>45978</v>
      </c>
      <c r="F297">
        <v>0.26666666666666666</v>
      </c>
      <c r="G297">
        <v>40753</v>
      </c>
      <c r="H297">
        <v>1629310</v>
      </c>
      <c r="I297" s="154" t="s">
        <v>59</v>
      </c>
      <c r="J297">
        <v>0.9</v>
      </c>
    </row>
    <row r="298" spans="1:10" x14ac:dyDescent="0.35">
      <c r="A298">
        <v>4</v>
      </c>
      <c r="B298">
        <v>45959</v>
      </c>
      <c r="C298" s="155">
        <v>45970</v>
      </c>
      <c r="D298" s="155">
        <v>45978</v>
      </c>
      <c r="E298" s="155">
        <v>45978</v>
      </c>
      <c r="F298">
        <v>0.26666666666666666</v>
      </c>
      <c r="G298">
        <v>40753</v>
      </c>
      <c r="H298">
        <v>1629310</v>
      </c>
      <c r="I298" s="154" t="s">
        <v>60</v>
      </c>
      <c r="J298">
        <v>1.7</v>
      </c>
    </row>
    <row r="299" spans="1:10" x14ac:dyDescent="0.35">
      <c r="A299">
        <v>4</v>
      </c>
      <c r="B299">
        <v>45959</v>
      </c>
      <c r="C299" s="155">
        <v>45970</v>
      </c>
      <c r="D299" s="155">
        <v>45978</v>
      </c>
      <c r="E299" s="155">
        <v>45978</v>
      </c>
      <c r="F299">
        <v>0.26666666666666666</v>
      </c>
      <c r="G299">
        <v>40753</v>
      </c>
      <c r="H299">
        <v>1629310</v>
      </c>
      <c r="I299" s="154" t="s">
        <v>61</v>
      </c>
      <c r="J299">
        <v>2.4</v>
      </c>
    </row>
    <row r="300" spans="1:10" x14ac:dyDescent="0.35">
      <c r="A300">
        <v>4</v>
      </c>
      <c r="B300">
        <v>45959</v>
      </c>
      <c r="C300" s="155">
        <v>45970</v>
      </c>
      <c r="D300" s="155">
        <v>45978</v>
      </c>
      <c r="E300" s="155">
        <v>45978</v>
      </c>
      <c r="F300">
        <v>0.26666666666666666</v>
      </c>
      <c r="G300">
        <v>40753</v>
      </c>
      <c r="H300">
        <v>1629310</v>
      </c>
      <c r="I300" s="154" t="s">
        <v>62</v>
      </c>
      <c r="J300">
        <v>1.3</v>
      </c>
    </row>
    <row r="301" spans="1:10" x14ac:dyDescent="0.35">
      <c r="A301">
        <v>4</v>
      </c>
      <c r="B301">
        <v>45959</v>
      </c>
      <c r="C301" s="155">
        <v>45970</v>
      </c>
      <c r="D301" s="155">
        <v>45978</v>
      </c>
      <c r="E301" s="155">
        <v>45978</v>
      </c>
      <c r="F301">
        <v>0.26666666666666666</v>
      </c>
      <c r="G301">
        <v>40753</v>
      </c>
      <c r="H301">
        <v>1629310</v>
      </c>
      <c r="I301" s="154" t="s">
        <v>63</v>
      </c>
      <c r="J301">
        <v>1.2</v>
      </c>
    </row>
    <row r="302" spans="1:10" x14ac:dyDescent="0.35">
      <c r="A302">
        <v>4</v>
      </c>
      <c r="B302">
        <v>45959</v>
      </c>
      <c r="C302" s="155">
        <v>45970</v>
      </c>
      <c r="D302" s="155">
        <v>45978</v>
      </c>
      <c r="E302" s="155">
        <v>45978</v>
      </c>
      <c r="F302">
        <v>0.26666666666666666</v>
      </c>
      <c r="G302">
        <v>40753</v>
      </c>
      <c r="H302">
        <v>1629310</v>
      </c>
      <c r="I302" s="154" t="s">
        <v>64</v>
      </c>
      <c r="J302">
        <v>0.33</v>
      </c>
    </row>
    <row r="303" spans="1:10" x14ac:dyDescent="0.35">
      <c r="A303">
        <v>4</v>
      </c>
      <c r="B303">
        <v>45959</v>
      </c>
      <c r="C303" s="155">
        <v>45970</v>
      </c>
      <c r="D303" s="155">
        <v>45978</v>
      </c>
      <c r="E303" s="155">
        <v>45978</v>
      </c>
      <c r="F303">
        <v>0.26666666666666666</v>
      </c>
      <c r="G303">
        <v>40753</v>
      </c>
      <c r="H303">
        <v>1629310</v>
      </c>
      <c r="I303" s="154" t="s">
        <v>65</v>
      </c>
      <c r="J303">
        <v>0.33</v>
      </c>
    </row>
    <row r="304" spans="1:10" x14ac:dyDescent="0.35">
      <c r="A304">
        <v>4</v>
      </c>
      <c r="B304">
        <v>45959</v>
      </c>
      <c r="C304" s="155">
        <v>45970</v>
      </c>
      <c r="D304" s="155">
        <v>45978</v>
      </c>
      <c r="E304" s="155">
        <v>45978</v>
      </c>
      <c r="F304">
        <v>0.26666666666666666</v>
      </c>
      <c r="G304">
        <v>40753</v>
      </c>
      <c r="H304">
        <v>1629310</v>
      </c>
      <c r="I304" s="154" t="s">
        <v>66</v>
      </c>
      <c r="J304">
        <v>2.33</v>
      </c>
    </row>
    <row r="305" spans="1:10" x14ac:dyDescent="0.35">
      <c r="A305">
        <v>4</v>
      </c>
      <c r="B305">
        <v>45959</v>
      </c>
      <c r="C305" s="155">
        <v>45970</v>
      </c>
      <c r="D305" s="155">
        <v>45978</v>
      </c>
      <c r="E305" s="155">
        <v>45978</v>
      </c>
      <c r="F305">
        <v>0.26666666666666666</v>
      </c>
      <c r="G305">
        <v>40753</v>
      </c>
      <c r="H305">
        <v>1629310</v>
      </c>
      <c r="I305" s="154" t="s">
        <v>67</v>
      </c>
      <c r="J305">
        <v>2</v>
      </c>
    </row>
    <row r="306" spans="1:10" x14ac:dyDescent="0.35">
      <c r="A306">
        <v>4</v>
      </c>
      <c r="B306">
        <v>45959</v>
      </c>
      <c r="C306" s="155">
        <v>45970</v>
      </c>
      <c r="D306" s="155">
        <v>45978</v>
      </c>
      <c r="E306" s="155">
        <v>45978</v>
      </c>
      <c r="F306">
        <v>0.26666666666666666</v>
      </c>
      <c r="G306">
        <v>40753</v>
      </c>
      <c r="H306">
        <v>1629310</v>
      </c>
      <c r="I306" s="154" t="s">
        <v>68</v>
      </c>
      <c r="J306">
        <v>1.66</v>
      </c>
    </row>
    <row r="307" spans="1:10" x14ac:dyDescent="0.35">
      <c r="A307">
        <v>4</v>
      </c>
      <c r="B307">
        <v>45959</v>
      </c>
      <c r="C307" s="155">
        <v>45970</v>
      </c>
      <c r="D307" s="155">
        <v>45978</v>
      </c>
      <c r="E307" s="155">
        <v>45978</v>
      </c>
      <c r="F307">
        <v>0.26666666666666666</v>
      </c>
      <c r="G307">
        <v>40753</v>
      </c>
      <c r="H307">
        <v>1629310</v>
      </c>
      <c r="I307" s="154" t="s">
        <v>69</v>
      </c>
      <c r="J307">
        <v>1.66</v>
      </c>
    </row>
    <row r="308" spans="1:10" x14ac:dyDescent="0.35">
      <c r="A308">
        <v>4</v>
      </c>
      <c r="B308">
        <v>45959</v>
      </c>
      <c r="C308" s="155">
        <v>45970</v>
      </c>
      <c r="D308" s="155">
        <v>45978</v>
      </c>
      <c r="E308" s="155">
        <v>45978</v>
      </c>
      <c r="F308">
        <v>0.26666666666666666</v>
      </c>
      <c r="G308">
        <v>40753</v>
      </c>
      <c r="H308">
        <v>1629310</v>
      </c>
      <c r="I308" s="154" t="s">
        <v>70</v>
      </c>
      <c r="J308">
        <v>4.32</v>
      </c>
    </row>
    <row r="309" spans="1:10" x14ac:dyDescent="0.35">
      <c r="A309">
        <v>4</v>
      </c>
      <c r="B309">
        <v>45959</v>
      </c>
      <c r="C309" s="155">
        <v>45970</v>
      </c>
      <c r="D309" s="155">
        <v>45978</v>
      </c>
      <c r="E309" s="155">
        <v>45978</v>
      </c>
      <c r="F309">
        <v>0.26666666666666666</v>
      </c>
      <c r="G309">
        <v>40753</v>
      </c>
      <c r="H309">
        <v>1629310</v>
      </c>
      <c r="I309" s="154" t="s">
        <v>71</v>
      </c>
      <c r="J309">
        <v>3.99</v>
      </c>
    </row>
    <row r="310" spans="1:10" x14ac:dyDescent="0.35">
      <c r="A310">
        <v>4</v>
      </c>
      <c r="B310">
        <v>45960</v>
      </c>
      <c r="C310" s="155">
        <v>45970</v>
      </c>
      <c r="D310" s="155">
        <v>45978</v>
      </c>
      <c r="E310" s="155">
        <v>45978</v>
      </c>
      <c r="F310">
        <v>0.26666666666666666</v>
      </c>
      <c r="G310">
        <v>42645</v>
      </c>
      <c r="H310">
        <v>1629872</v>
      </c>
      <c r="I310" s="154" t="s">
        <v>44</v>
      </c>
      <c r="J310">
        <v>57.84</v>
      </c>
    </row>
    <row r="311" spans="1:10" x14ac:dyDescent="0.35">
      <c r="A311">
        <v>4</v>
      </c>
      <c r="B311">
        <v>45960</v>
      </c>
      <c r="C311" s="155">
        <v>45970</v>
      </c>
      <c r="D311" s="155">
        <v>45978</v>
      </c>
      <c r="E311" s="155">
        <v>45978</v>
      </c>
      <c r="F311">
        <v>0.26666666666666666</v>
      </c>
      <c r="G311">
        <v>42645</v>
      </c>
      <c r="H311">
        <v>1629872</v>
      </c>
      <c r="I311" s="154" t="s">
        <v>45</v>
      </c>
      <c r="J311">
        <v>57.51</v>
      </c>
    </row>
    <row r="312" spans="1:10" x14ac:dyDescent="0.35">
      <c r="A312">
        <v>4</v>
      </c>
      <c r="B312">
        <v>45960</v>
      </c>
      <c r="C312" s="155">
        <v>45970</v>
      </c>
      <c r="D312" s="155">
        <v>45978</v>
      </c>
      <c r="E312" s="155">
        <v>45978</v>
      </c>
      <c r="F312">
        <v>0.26666666666666666</v>
      </c>
      <c r="G312">
        <v>42645</v>
      </c>
      <c r="H312">
        <v>1629872</v>
      </c>
      <c r="I312" s="154" t="s">
        <v>46</v>
      </c>
      <c r="J312">
        <v>8.4</v>
      </c>
    </row>
    <row r="313" spans="1:10" x14ac:dyDescent="0.35">
      <c r="A313">
        <v>4</v>
      </c>
      <c r="B313">
        <v>45960</v>
      </c>
      <c r="C313" s="155">
        <v>45970</v>
      </c>
      <c r="D313" s="155">
        <v>45978</v>
      </c>
      <c r="E313" s="155">
        <v>45978</v>
      </c>
      <c r="F313">
        <v>0.26666666666666666</v>
      </c>
      <c r="G313">
        <v>42645</v>
      </c>
      <c r="H313">
        <v>1629872</v>
      </c>
      <c r="I313" s="154" t="s">
        <v>47</v>
      </c>
      <c r="J313">
        <v>8.3000000000000007</v>
      </c>
    </row>
    <row r="314" spans="1:10" x14ac:dyDescent="0.35">
      <c r="A314">
        <v>4</v>
      </c>
      <c r="B314">
        <v>45960</v>
      </c>
      <c r="C314" s="155">
        <v>45970</v>
      </c>
      <c r="D314" s="155">
        <v>45978</v>
      </c>
      <c r="E314" s="155">
        <v>45978</v>
      </c>
      <c r="F314">
        <v>0.26666666666666666</v>
      </c>
      <c r="G314">
        <v>42645</v>
      </c>
      <c r="H314">
        <v>1629872</v>
      </c>
      <c r="I314" s="154" t="s">
        <v>48</v>
      </c>
      <c r="J314">
        <v>0.65</v>
      </c>
    </row>
    <row r="315" spans="1:10" x14ac:dyDescent="0.35">
      <c r="A315">
        <v>4</v>
      </c>
      <c r="B315">
        <v>45960</v>
      </c>
      <c r="C315" s="155">
        <v>45970</v>
      </c>
      <c r="D315" s="155">
        <v>45978</v>
      </c>
      <c r="E315" s="155">
        <v>45978</v>
      </c>
      <c r="F315">
        <v>0.26666666666666666</v>
      </c>
      <c r="G315">
        <v>42645</v>
      </c>
      <c r="H315">
        <v>1629872</v>
      </c>
      <c r="I315" s="154" t="s">
        <v>49</v>
      </c>
      <c r="J315">
        <v>1.1000000000000001</v>
      </c>
    </row>
    <row r="316" spans="1:10" x14ac:dyDescent="0.35">
      <c r="A316">
        <v>4</v>
      </c>
      <c r="B316">
        <v>45960</v>
      </c>
      <c r="C316" s="155">
        <v>45970</v>
      </c>
      <c r="D316" s="155">
        <v>45978</v>
      </c>
      <c r="E316" s="155">
        <v>45978</v>
      </c>
      <c r="F316">
        <v>0.26666666666666666</v>
      </c>
      <c r="G316">
        <v>42645</v>
      </c>
      <c r="H316">
        <v>1629872</v>
      </c>
      <c r="I316" s="154" t="s">
        <v>50</v>
      </c>
      <c r="J316">
        <v>7.66</v>
      </c>
    </row>
    <row r="317" spans="1:10" x14ac:dyDescent="0.35">
      <c r="A317">
        <v>4</v>
      </c>
      <c r="B317">
        <v>45960</v>
      </c>
      <c r="C317" s="155">
        <v>45970</v>
      </c>
      <c r="D317" s="155">
        <v>45978</v>
      </c>
      <c r="E317" s="155">
        <v>45978</v>
      </c>
      <c r="F317">
        <v>0.26666666666666666</v>
      </c>
      <c r="G317">
        <v>42645</v>
      </c>
      <c r="H317">
        <v>1629872</v>
      </c>
      <c r="I317" s="154" t="s">
        <v>51</v>
      </c>
      <c r="J317">
        <v>9.67</v>
      </c>
    </row>
    <row r="318" spans="1:10" x14ac:dyDescent="0.35">
      <c r="A318">
        <v>4</v>
      </c>
      <c r="B318">
        <v>45960</v>
      </c>
      <c r="C318" s="155">
        <v>45970</v>
      </c>
      <c r="D318" s="155">
        <v>45978</v>
      </c>
      <c r="E318" s="155">
        <v>45978</v>
      </c>
      <c r="F318">
        <v>0.26666666666666666</v>
      </c>
      <c r="G318">
        <v>42645</v>
      </c>
      <c r="H318">
        <v>1629872</v>
      </c>
      <c r="I318" s="154" t="s">
        <v>52</v>
      </c>
      <c r="J318">
        <v>2.33</v>
      </c>
    </row>
    <row r="319" spans="1:10" x14ac:dyDescent="0.35">
      <c r="A319">
        <v>4</v>
      </c>
      <c r="B319">
        <v>45960</v>
      </c>
      <c r="C319" s="155">
        <v>45970</v>
      </c>
      <c r="D319" s="155">
        <v>45978</v>
      </c>
      <c r="E319" s="155">
        <v>45978</v>
      </c>
      <c r="F319">
        <v>0.26666666666666666</v>
      </c>
      <c r="G319">
        <v>42645</v>
      </c>
      <c r="H319">
        <v>1629872</v>
      </c>
      <c r="I319" s="154" t="s">
        <v>53</v>
      </c>
      <c r="J319">
        <v>3.67</v>
      </c>
    </row>
    <row r="320" spans="1:10" x14ac:dyDescent="0.35">
      <c r="A320">
        <v>4</v>
      </c>
      <c r="B320">
        <v>45960</v>
      </c>
      <c r="C320" s="155">
        <v>45970</v>
      </c>
      <c r="D320" s="155">
        <v>45978</v>
      </c>
      <c r="E320" s="155">
        <v>45978</v>
      </c>
      <c r="F320">
        <v>0.26666666666666666</v>
      </c>
      <c r="G320">
        <v>42645</v>
      </c>
      <c r="H320">
        <v>1629872</v>
      </c>
      <c r="I320" s="154" t="s">
        <v>54</v>
      </c>
      <c r="J320">
        <v>3.33</v>
      </c>
    </row>
    <row r="321" spans="1:10" x14ac:dyDescent="0.35">
      <c r="A321">
        <v>4</v>
      </c>
      <c r="B321">
        <v>45960</v>
      </c>
      <c r="C321" s="155">
        <v>45970</v>
      </c>
      <c r="D321" s="155">
        <v>45978</v>
      </c>
      <c r="E321" s="155">
        <v>45978</v>
      </c>
      <c r="F321">
        <v>0.26666666666666666</v>
      </c>
      <c r="G321">
        <v>42645</v>
      </c>
      <c r="H321">
        <v>1629872</v>
      </c>
      <c r="I321" s="154" t="s">
        <v>55</v>
      </c>
      <c r="J321">
        <v>4.67</v>
      </c>
    </row>
    <row r="322" spans="1:10" x14ac:dyDescent="0.35">
      <c r="A322">
        <v>4</v>
      </c>
      <c r="B322">
        <v>45960</v>
      </c>
      <c r="C322" s="155">
        <v>45970</v>
      </c>
      <c r="D322" s="155">
        <v>45978</v>
      </c>
      <c r="E322" s="155">
        <v>45978</v>
      </c>
      <c r="F322">
        <v>0.26666666666666666</v>
      </c>
      <c r="G322">
        <v>42645</v>
      </c>
      <c r="H322">
        <v>1629872</v>
      </c>
      <c r="I322" s="154" t="s">
        <v>56</v>
      </c>
      <c r="J322">
        <v>100</v>
      </c>
    </row>
    <row r="323" spans="1:10" x14ac:dyDescent="0.35">
      <c r="A323">
        <v>4</v>
      </c>
      <c r="B323">
        <v>45960</v>
      </c>
      <c r="C323" s="155">
        <v>45970</v>
      </c>
      <c r="D323" s="155">
        <v>45978</v>
      </c>
      <c r="E323" s="155">
        <v>45978</v>
      </c>
      <c r="F323">
        <v>0.26666666666666666</v>
      </c>
      <c r="G323">
        <v>42645</v>
      </c>
      <c r="H323">
        <v>1629872</v>
      </c>
      <c r="I323" s="154" t="s">
        <v>57</v>
      </c>
      <c r="J323">
        <v>112</v>
      </c>
    </row>
    <row r="324" spans="1:10" x14ac:dyDescent="0.35">
      <c r="A324">
        <v>4</v>
      </c>
      <c r="B324">
        <v>45960</v>
      </c>
      <c r="C324" s="155">
        <v>45970</v>
      </c>
      <c r="D324" s="155">
        <v>45978</v>
      </c>
      <c r="E324" s="155">
        <v>45978</v>
      </c>
      <c r="F324">
        <v>0.26666666666666666</v>
      </c>
      <c r="G324">
        <v>42645</v>
      </c>
      <c r="H324">
        <v>1629872</v>
      </c>
      <c r="I324" s="154" t="s">
        <v>58</v>
      </c>
      <c r="J324">
        <v>0.5</v>
      </c>
    </row>
    <row r="325" spans="1:10" x14ac:dyDescent="0.35">
      <c r="A325">
        <v>4</v>
      </c>
      <c r="B325">
        <v>45960</v>
      </c>
      <c r="C325" s="155">
        <v>45970</v>
      </c>
      <c r="D325" s="155">
        <v>45978</v>
      </c>
      <c r="E325" s="155">
        <v>45978</v>
      </c>
      <c r="F325">
        <v>0.26666666666666666</v>
      </c>
      <c r="G325">
        <v>42645</v>
      </c>
      <c r="H325">
        <v>1629872</v>
      </c>
      <c r="I325" s="154" t="s">
        <v>59</v>
      </c>
      <c r="J325">
        <v>0.7</v>
      </c>
    </row>
    <row r="326" spans="1:10" x14ac:dyDescent="0.35">
      <c r="A326">
        <v>4</v>
      </c>
      <c r="B326">
        <v>45960</v>
      </c>
      <c r="C326" s="155">
        <v>45970</v>
      </c>
      <c r="D326" s="155">
        <v>45978</v>
      </c>
      <c r="E326" s="155">
        <v>45978</v>
      </c>
      <c r="F326">
        <v>0.26666666666666666</v>
      </c>
      <c r="G326">
        <v>42645</v>
      </c>
      <c r="H326">
        <v>1629872</v>
      </c>
      <c r="I326" s="154" t="s">
        <v>60</v>
      </c>
      <c r="J326">
        <v>1.3</v>
      </c>
    </row>
    <row r="327" spans="1:10" x14ac:dyDescent="0.35">
      <c r="A327">
        <v>4</v>
      </c>
      <c r="B327">
        <v>45960</v>
      </c>
      <c r="C327" s="155">
        <v>45970</v>
      </c>
      <c r="D327" s="155">
        <v>45978</v>
      </c>
      <c r="E327" s="155">
        <v>45978</v>
      </c>
      <c r="F327">
        <v>0.26666666666666666</v>
      </c>
      <c r="G327">
        <v>42645</v>
      </c>
      <c r="H327">
        <v>1629872</v>
      </c>
      <c r="I327" s="154" t="s">
        <v>61</v>
      </c>
      <c r="J327">
        <v>1.2</v>
      </c>
    </row>
    <row r="328" spans="1:10" x14ac:dyDescent="0.35">
      <c r="A328">
        <v>4</v>
      </c>
      <c r="B328">
        <v>45960</v>
      </c>
      <c r="C328" s="155">
        <v>45970</v>
      </c>
      <c r="D328" s="155">
        <v>45978</v>
      </c>
      <c r="E328" s="155">
        <v>45978</v>
      </c>
      <c r="F328">
        <v>0.26666666666666666</v>
      </c>
      <c r="G328">
        <v>42645</v>
      </c>
      <c r="H328">
        <v>1629872</v>
      </c>
      <c r="I328" s="154" t="s">
        <v>62</v>
      </c>
      <c r="J328">
        <v>0.9</v>
      </c>
    </row>
    <row r="329" spans="1:10" x14ac:dyDescent="0.35">
      <c r="A329">
        <v>4</v>
      </c>
      <c r="B329">
        <v>45960</v>
      </c>
      <c r="C329" s="155">
        <v>45970</v>
      </c>
      <c r="D329" s="155">
        <v>45978</v>
      </c>
      <c r="E329" s="155">
        <v>45978</v>
      </c>
      <c r="F329">
        <v>0.26666666666666666</v>
      </c>
      <c r="G329">
        <v>42645</v>
      </c>
      <c r="H329">
        <v>1629872</v>
      </c>
      <c r="I329" s="154" t="s">
        <v>63</v>
      </c>
      <c r="J329">
        <v>1</v>
      </c>
    </row>
    <row r="330" spans="1:10" x14ac:dyDescent="0.35">
      <c r="A330">
        <v>4</v>
      </c>
      <c r="B330">
        <v>45960</v>
      </c>
      <c r="C330" s="155">
        <v>45970</v>
      </c>
      <c r="D330" s="155">
        <v>45978</v>
      </c>
      <c r="E330" s="155">
        <v>45978</v>
      </c>
      <c r="F330">
        <v>0.26666666666666666</v>
      </c>
      <c r="G330">
        <v>42645</v>
      </c>
      <c r="H330">
        <v>1629872</v>
      </c>
      <c r="I330" s="154" t="s">
        <v>64</v>
      </c>
      <c r="J330">
        <v>0.33</v>
      </c>
    </row>
    <row r="331" spans="1:10" x14ac:dyDescent="0.35">
      <c r="A331">
        <v>4</v>
      </c>
      <c r="B331">
        <v>45960</v>
      </c>
      <c r="C331" s="155">
        <v>45970</v>
      </c>
      <c r="D331" s="155">
        <v>45978</v>
      </c>
      <c r="E331" s="155">
        <v>45978</v>
      </c>
      <c r="F331">
        <v>0.26666666666666666</v>
      </c>
      <c r="G331">
        <v>42645</v>
      </c>
      <c r="H331">
        <v>1629872</v>
      </c>
      <c r="I331" s="154" t="s">
        <v>65</v>
      </c>
      <c r="J331">
        <v>0.33</v>
      </c>
    </row>
    <row r="332" spans="1:10" x14ac:dyDescent="0.35">
      <c r="A332">
        <v>4</v>
      </c>
      <c r="B332">
        <v>45960</v>
      </c>
      <c r="C332" s="155">
        <v>45970</v>
      </c>
      <c r="D332" s="155">
        <v>45978</v>
      </c>
      <c r="E332" s="155">
        <v>45978</v>
      </c>
      <c r="F332">
        <v>0.26666666666666666</v>
      </c>
      <c r="G332">
        <v>42645</v>
      </c>
      <c r="H332">
        <v>1629872</v>
      </c>
      <c r="I332" s="154" t="s">
        <v>66</v>
      </c>
      <c r="J332">
        <v>2</v>
      </c>
    </row>
    <row r="333" spans="1:10" x14ac:dyDescent="0.35">
      <c r="A333">
        <v>4</v>
      </c>
      <c r="B333">
        <v>45960</v>
      </c>
      <c r="C333" s="155">
        <v>45970</v>
      </c>
      <c r="D333" s="155">
        <v>45978</v>
      </c>
      <c r="E333" s="155">
        <v>45978</v>
      </c>
      <c r="F333">
        <v>0.26666666666666666</v>
      </c>
      <c r="G333">
        <v>42645</v>
      </c>
      <c r="H333">
        <v>1629872</v>
      </c>
      <c r="I333" s="154" t="s">
        <v>67</v>
      </c>
      <c r="J333">
        <v>1.66</v>
      </c>
    </row>
    <row r="334" spans="1:10" x14ac:dyDescent="0.35">
      <c r="A334">
        <v>4</v>
      </c>
      <c r="B334">
        <v>45960</v>
      </c>
      <c r="C334" s="155">
        <v>45970</v>
      </c>
      <c r="D334" s="155">
        <v>45978</v>
      </c>
      <c r="E334" s="155">
        <v>45978</v>
      </c>
      <c r="F334">
        <v>0.26666666666666666</v>
      </c>
      <c r="G334">
        <v>42645</v>
      </c>
      <c r="H334">
        <v>1629872</v>
      </c>
      <c r="I334" s="154" t="s">
        <v>68</v>
      </c>
      <c r="J334">
        <v>1.66</v>
      </c>
    </row>
    <row r="335" spans="1:10" x14ac:dyDescent="0.35">
      <c r="A335">
        <v>4</v>
      </c>
      <c r="B335">
        <v>45960</v>
      </c>
      <c r="C335" s="155">
        <v>45970</v>
      </c>
      <c r="D335" s="155">
        <v>45978</v>
      </c>
      <c r="E335" s="155">
        <v>45978</v>
      </c>
      <c r="F335">
        <v>0.26666666666666666</v>
      </c>
      <c r="G335">
        <v>42645</v>
      </c>
      <c r="H335">
        <v>1629872</v>
      </c>
      <c r="I335" s="154" t="s">
        <v>69</v>
      </c>
      <c r="J335">
        <v>2</v>
      </c>
    </row>
    <row r="336" spans="1:10" x14ac:dyDescent="0.35">
      <c r="A336">
        <v>4</v>
      </c>
      <c r="B336">
        <v>45960</v>
      </c>
      <c r="C336" s="155">
        <v>45970</v>
      </c>
      <c r="D336" s="155">
        <v>45978</v>
      </c>
      <c r="E336" s="155">
        <v>45978</v>
      </c>
      <c r="F336">
        <v>0.26666666666666666</v>
      </c>
      <c r="G336">
        <v>42645</v>
      </c>
      <c r="H336">
        <v>1629872</v>
      </c>
      <c r="I336" s="154" t="s">
        <v>70</v>
      </c>
      <c r="J336">
        <v>3.99</v>
      </c>
    </row>
    <row r="337" spans="1:10" x14ac:dyDescent="0.35">
      <c r="A337">
        <v>4</v>
      </c>
      <c r="B337">
        <v>45960</v>
      </c>
      <c r="C337" s="155">
        <v>45970</v>
      </c>
      <c r="D337" s="155">
        <v>45978</v>
      </c>
      <c r="E337" s="155">
        <v>45978</v>
      </c>
      <c r="F337">
        <v>0.26666666666666666</v>
      </c>
      <c r="G337">
        <v>42645</v>
      </c>
      <c r="H337">
        <v>1629872</v>
      </c>
      <c r="I337" s="154" t="s">
        <v>71</v>
      </c>
      <c r="J337">
        <v>3.99</v>
      </c>
    </row>
    <row r="338" spans="1:10" x14ac:dyDescent="0.35">
      <c r="A338">
        <v>4</v>
      </c>
      <c r="B338">
        <v>45966</v>
      </c>
      <c r="C338" s="155">
        <v>45970</v>
      </c>
      <c r="D338" s="155">
        <v>45978</v>
      </c>
      <c r="E338" s="155">
        <v>45978</v>
      </c>
      <c r="F338">
        <v>0.26666666666666666</v>
      </c>
      <c r="G338">
        <v>38365</v>
      </c>
      <c r="H338">
        <v>1632966</v>
      </c>
      <c r="I338" s="154" t="s">
        <v>44</v>
      </c>
      <c r="J338">
        <v>58.31</v>
      </c>
    </row>
    <row r="339" spans="1:10" x14ac:dyDescent="0.35">
      <c r="A339">
        <v>4</v>
      </c>
      <c r="B339">
        <v>45966</v>
      </c>
      <c r="C339" s="155">
        <v>45970</v>
      </c>
      <c r="D339" s="155">
        <v>45978</v>
      </c>
      <c r="E339" s="155">
        <v>45978</v>
      </c>
      <c r="F339">
        <v>0.26666666666666666</v>
      </c>
      <c r="G339">
        <v>38365</v>
      </c>
      <c r="H339">
        <v>1632966</v>
      </c>
      <c r="I339" s="154" t="s">
        <v>45</v>
      </c>
      <c r="J339">
        <v>57.11</v>
      </c>
    </row>
    <row r="340" spans="1:10" x14ac:dyDescent="0.35">
      <c r="A340">
        <v>4</v>
      </c>
      <c r="B340">
        <v>45966</v>
      </c>
      <c r="C340" s="155">
        <v>45970</v>
      </c>
      <c r="D340" s="155">
        <v>45978</v>
      </c>
      <c r="E340" s="155">
        <v>45978</v>
      </c>
      <c r="F340">
        <v>0.26666666666666666</v>
      </c>
      <c r="G340">
        <v>38365</v>
      </c>
      <c r="H340">
        <v>1632966</v>
      </c>
      <c r="I340" s="154" t="s">
        <v>46</v>
      </c>
      <c r="J340">
        <v>8.6</v>
      </c>
    </row>
    <row r="341" spans="1:10" x14ac:dyDescent="0.35">
      <c r="A341">
        <v>4</v>
      </c>
      <c r="B341">
        <v>45966</v>
      </c>
      <c r="C341" s="155">
        <v>45970</v>
      </c>
      <c r="D341" s="155">
        <v>45978</v>
      </c>
      <c r="E341" s="155">
        <v>45978</v>
      </c>
      <c r="F341">
        <v>0.26666666666666666</v>
      </c>
      <c r="G341">
        <v>38365</v>
      </c>
      <c r="H341">
        <v>1632966</v>
      </c>
      <c r="I341" s="154" t="s">
        <v>47</v>
      </c>
      <c r="J341">
        <v>8.3000000000000007</v>
      </c>
    </row>
    <row r="342" spans="1:10" x14ac:dyDescent="0.35">
      <c r="A342">
        <v>4</v>
      </c>
      <c r="B342">
        <v>45966</v>
      </c>
      <c r="C342" s="155">
        <v>45970</v>
      </c>
      <c r="D342" s="155">
        <v>45978</v>
      </c>
      <c r="E342" s="155">
        <v>45978</v>
      </c>
      <c r="F342">
        <v>0.26666666666666666</v>
      </c>
      <c r="G342">
        <v>38365</v>
      </c>
      <c r="H342">
        <v>1632966</v>
      </c>
      <c r="I342" s="154" t="s">
        <v>48</v>
      </c>
      <c r="J342">
        <v>0.9</v>
      </c>
    </row>
    <row r="343" spans="1:10" x14ac:dyDescent="0.35">
      <c r="A343">
        <v>4</v>
      </c>
      <c r="B343">
        <v>45966</v>
      </c>
      <c r="C343" s="155">
        <v>45970</v>
      </c>
      <c r="D343" s="155">
        <v>45978</v>
      </c>
      <c r="E343" s="155">
        <v>45978</v>
      </c>
      <c r="F343">
        <v>0.26666666666666666</v>
      </c>
      <c r="G343">
        <v>38365</v>
      </c>
      <c r="H343">
        <v>1632966</v>
      </c>
      <c r="I343" s="154" t="s">
        <v>49</v>
      </c>
      <c r="J343">
        <v>0.6</v>
      </c>
    </row>
    <row r="344" spans="1:10" x14ac:dyDescent="0.35">
      <c r="A344">
        <v>4</v>
      </c>
      <c r="B344">
        <v>45966</v>
      </c>
      <c r="C344" s="155">
        <v>45970</v>
      </c>
      <c r="D344" s="155">
        <v>45978</v>
      </c>
      <c r="E344" s="155">
        <v>45978</v>
      </c>
      <c r="F344">
        <v>0.26666666666666666</v>
      </c>
      <c r="G344">
        <v>38365</v>
      </c>
      <c r="H344">
        <v>1632966</v>
      </c>
      <c r="I344" s="154" t="s">
        <v>50</v>
      </c>
      <c r="J344">
        <v>14</v>
      </c>
    </row>
    <row r="345" spans="1:10" x14ac:dyDescent="0.35">
      <c r="A345">
        <v>4</v>
      </c>
      <c r="B345">
        <v>45966</v>
      </c>
      <c r="C345" s="155">
        <v>45970</v>
      </c>
      <c r="D345" s="155">
        <v>45978</v>
      </c>
      <c r="E345" s="155">
        <v>45978</v>
      </c>
      <c r="F345">
        <v>0.26666666666666666</v>
      </c>
      <c r="G345">
        <v>38365</v>
      </c>
      <c r="H345">
        <v>1632966</v>
      </c>
      <c r="I345" s="154" t="s">
        <v>51</v>
      </c>
      <c r="J345">
        <v>10</v>
      </c>
    </row>
    <row r="346" spans="1:10" x14ac:dyDescent="0.35">
      <c r="A346">
        <v>4</v>
      </c>
      <c r="B346">
        <v>45966</v>
      </c>
      <c r="C346" s="155">
        <v>45970</v>
      </c>
      <c r="D346" s="155">
        <v>45978</v>
      </c>
      <c r="E346" s="155">
        <v>45978</v>
      </c>
      <c r="F346">
        <v>0.26666666666666666</v>
      </c>
      <c r="G346">
        <v>38365</v>
      </c>
      <c r="H346">
        <v>1632966</v>
      </c>
      <c r="I346" s="154" t="s">
        <v>52</v>
      </c>
      <c r="J346">
        <v>3</v>
      </c>
    </row>
    <row r="347" spans="1:10" x14ac:dyDescent="0.35">
      <c r="A347">
        <v>4</v>
      </c>
      <c r="B347">
        <v>45966</v>
      </c>
      <c r="C347" s="155">
        <v>45970</v>
      </c>
      <c r="D347" s="155">
        <v>45978</v>
      </c>
      <c r="E347" s="155">
        <v>45978</v>
      </c>
      <c r="F347">
        <v>0.26666666666666666</v>
      </c>
      <c r="G347">
        <v>38365</v>
      </c>
      <c r="H347">
        <v>1632966</v>
      </c>
      <c r="I347" s="154" t="s">
        <v>53</v>
      </c>
      <c r="J347">
        <v>3</v>
      </c>
    </row>
    <row r="348" spans="1:10" x14ac:dyDescent="0.35">
      <c r="A348">
        <v>4</v>
      </c>
      <c r="B348">
        <v>45966</v>
      </c>
      <c r="C348" s="155">
        <v>45970</v>
      </c>
      <c r="D348" s="155">
        <v>45978</v>
      </c>
      <c r="E348" s="155">
        <v>45978</v>
      </c>
      <c r="F348">
        <v>0.26666666666666666</v>
      </c>
      <c r="G348">
        <v>38365</v>
      </c>
      <c r="H348">
        <v>1632966</v>
      </c>
      <c r="I348" s="154" t="s">
        <v>54</v>
      </c>
      <c r="J348">
        <v>5</v>
      </c>
    </row>
    <row r="349" spans="1:10" x14ac:dyDescent="0.35">
      <c r="A349">
        <v>4</v>
      </c>
      <c r="B349">
        <v>45966</v>
      </c>
      <c r="C349" s="155">
        <v>45970</v>
      </c>
      <c r="D349" s="155">
        <v>45978</v>
      </c>
      <c r="E349" s="155">
        <v>45978</v>
      </c>
      <c r="F349">
        <v>0.26666666666666666</v>
      </c>
      <c r="G349">
        <v>38365</v>
      </c>
      <c r="H349">
        <v>1632966</v>
      </c>
      <c r="I349" s="154" t="s">
        <v>55</v>
      </c>
      <c r="J349">
        <v>3.33</v>
      </c>
    </row>
    <row r="350" spans="1:10" x14ac:dyDescent="0.35">
      <c r="A350">
        <v>4</v>
      </c>
      <c r="B350">
        <v>45966</v>
      </c>
      <c r="C350" s="155">
        <v>45970</v>
      </c>
      <c r="D350" s="155">
        <v>45978</v>
      </c>
      <c r="E350" s="155">
        <v>45978</v>
      </c>
      <c r="F350">
        <v>0.26666666666666666</v>
      </c>
      <c r="G350">
        <v>38365</v>
      </c>
      <c r="H350">
        <v>1632966</v>
      </c>
      <c r="I350" s="154" t="s">
        <v>56</v>
      </c>
      <c r="J350">
        <v>99</v>
      </c>
    </row>
    <row r="351" spans="1:10" x14ac:dyDescent="0.35">
      <c r="A351">
        <v>4</v>
      </c>
      <c r="B351">
        <v>45966</v>
      </c>
      <c r="C351" s="155">
        <v>45970</v>
      </c>
      <c r="D351" s="155">
        <v>45978</v>
      </c>
      <c r="E351" s="155">
        <v>45978</v>
      </c>
      <c r="F351">
        <v>0.26666666666666666</v>
      </c>
      <c r="G351">
        <v>38365</v>
      </c>
      <c r="H351">
        <v>1632966</v>
      </c>
      <c r="I351" s="154" t="s">
        <v>57</v>
      </c>
      <c r="J351">
        <v>110</v>
      </c>
    </row>
    <row r="352" spans="1:10" x14ac:dyDescent="0.35">
      <c r="A352">
        <v>4</v>
      </c>
      <c r="B352">
        <v>45966</v>
      </c>
      <c r="C352" s="155">
        <v>45970</v>
      </c>
      <c r="D352" s="155">
        <v>45978</v>
      </c>
      <c r="E352" s="155">
        <v>45978</v>
      </c>
      <c r="F352">
        <v>0.26666666666666666</v>
      </c>
      <c r="G352">
        <v>38365</v>
      </c>
      <c r="H352">
        <v>1632966</v>
      </c>
      <c r="I352" s="154" t="s">
        <v>58</v>
      </c>
      <c r="J352">
        <v>1.4</v>
      </c>
    </row>
    <row r="353" spans="1:10" x14ac:dyDescent="0.35">
      <c r="A353">
        <v>4</v>
      </c>
      <c r="B353">
        <v>45966</v>
      </c>
      <c r="C353" s="155">
        <v>45970</v>
      </c>
      <c r="D353" s="155">
        <v>45978</v>
      </c>
      <c r="E353" s="155">
        <v>45978</v>
      </c>
      <c r="F353">
        <v>0.26666666666666666</v>
      </c>
      <c r="G353">
        <v>38365</v>
      </c>
      <c r="H353">
        <v>1632966</v>
      </c>
      <c r="I353" s="154" t="s">
        <v>59</v>
      </c>
      <c r="J353">
        <v>0.5</v>
      </c>
    </row>
    <row r="354" spans="1:10" x14ac:dyDescent="0.35">
      <c r="A354">
        <v>4</v>
      </c>
      <c r="B354">
        <v>45966</v>
      </c>
      <c r="C354" s="155">
        <v>45970</v>
      </c>
      <c r="D354" s="155">
        <v>45978</v>
      </c>
      <c r="E354" s="155">
        <v>45978</v>
      </c>
      <c r="F354">
        <v>0.26666666666666666</v>
      </c>
      <c r="G354">
        <v>38365</v>
      </c>
      <c r="H354">
        <v>1632966</v>
      </c>
      <c r="I354" s="154" t="s">
        <v>60</v>
      </c>
      <c r="J354">
        <v>1.2</v>
      </c>
    </row>
    <row r="355" spans="1:10" x14ac:dyDescent="0.35">
      <c r="A355">
        <v>4</v>
      </c>
      <c r="B355">
        <v>45966</v>
      </c>
      <c r="C355" s="155">
        <v>45970</v>
      </c>
      <c r="D355" s="155">
        <v>45978</v>
      </c>
      <c r="E355" s="155">
        <v>45978</v>
      </c>
      <c r="F355">
        <v>0.26666666666666666</v>
      </c>
      <c r="G355">
        <v>38365</v>
      </c>
      <c r="H355">
        <v>1632966</v>
      </c>
      <c r="I355" s="154" t="s">
        <v>61</v>
      </c>
      <c r="J355">
        <v>0.6</v>
      </c>
    </row>
    <row r="356" spans="1:10" x14ac:dyDescent="0.35">
      <c r="A356">
        <v>4</v>
      </c>
      <c r="B356">
        <v>45966</v>
      </c>
      <c r="C356" s="155">
        <v>45970</v>
      </c>
      <c r="D356" s="155">
        <v>45978</v>
      </c>
      <c r="E356" s="155">
        <v>45978</v>
      </c>
      <c r="F356">
        <v>0.26666666666666666</v>
      </c>
      <c r="G356">
        <v>38365</v>
      </c>
      <c r="H356">
        <v>1632966</v>
      </c>
      <c r="I356" s="154" t="s">
        <v>62</v>
      </c>
      <c r="J356">
        <v>0.7</v>
      </c>
    </row>
    <row r="357" spans="1:10" x14ac:dyDescent="0.35">
      <c r="A357">
        <v>4</v>
      </c>
      <c r="B357">
        <v>45966</v>
      </c>
      <c r="C357" s="155">
        <v>45970</v>
      </c>
      <c r="D357" s="155">
        <v>45978</v>
      </c>
      <c r="E357" s="155">
        <v>45978</v>
      </c>
      <c r="F357">
        <v>0.26666666666666666</v>
      </c>
      <c r="G357">
        <v>38365</v>
      </c>
      <c r="H357">
        <v>1632966</v>
      </c>
      <c r="I357" s="154" t="s">
        <v>63</v>
      </c>
      <c r="J357">
        <v>1</v>
      </c>
    </row>
    <row r="358" spans="1:10" x14ac:dyDescent="0.35">
      <c r="A358">
        <v>4</v>
      </c>
      <c r="B358">
        <v>45966</v>
      </c>
      <c r="C358" s="155">
        <v>45970</v>
      </c>
      <c r="D358" s="155">
        <v>45978</v>
      </c>
      <c r="E358" s="155">
        <v>45978</v>
      </c>
      <c r="F358">
        <v>0.26666666666666666</v>
      </c>
      <c r="G358">
        <v>38365</v>
      </c>
      <c r="H358">
        <v>1632966</v>
      </c>
      <c r="I358" s="154" t="s">
        <v>64</v>
      </c>
      <c r="J358">
        <v>0.33</v>
      </c>
    </row>
    <row r="359" spans="1:10" x14ac:dyDescent="0.35">
      <c r="A359">
        <v>4</v>
      </c>
      <c r="B359">
        <v>45966</v>
      </c>
      <c r="C359" s="155">
        <v>45970</v>
      </c>
      <c r="D359" s="155">
        <v>45978</v>
      </c>
      <c r="E359" s="155">
        <v>45978</v>
      </c>
      <c r="F359">
        <v>0.26666666666666666</v>
      </c>
      <c r="G359">
        <v>38365</v>
      </c>
      <c r="H359">
        <v>1632966</v>
      </c>
      <c r="I359" s="154" t="s">
        <v>65</v>
      </c>
      <c r="J359">
        <v>0.33</v>
      </c>
    </row>
    <row r="360" spans="1:10" x14ac:dyDescent="0.35">
      <c r="A360">
        <v>4</v>
      </c>
      <c r="B360">
        <v>45966</v>
      </c>
      <c r="C360" s="155">
        <v>45970</v>
      </c>
      <c r="D360" s="155">
        <v>45978</v>
      </c>
      <c r="E360" s="155">
        <v>45978</v>
      </c>
      <c r="F360">
        <v>0.26666666666666666</v>
      </c>
      <c r="G360">
        <v>38365</v>
      </c>
      <c r="H360">
        <v>1632966</v>
      </c>
      <c r="I360" s="154" t="s">
        <v>66</v>
      </c>
      <c r="J360">
        <v>1.33</v>
      </c>
    </row>
    <row r="361" spans="1:10" x14ac:dyDescent="0.35">
      <c r="A361">
        <v>4</v>
      </c>
      <c r="B361">
        <v>45966</v>
      </c>
      <c r="C361" s="155">
        <v>45970</v>
      </c>
      <c r="D361" s="155">
        <v>45978</v>
      </c>
      <c r="E361" s="155">
        <v>45978</v>
      </c>
      <c r="F361">
        <v>0.26666666666666666</v>
      </c>
      <c r="G361">
        <v>38365</v>
      </c>
      <c r="H361">
        <v>1632966</v>
      </c>
      <c r="I361" s="154" t="s">
        <v>67</v>
      </c>
      <c r="J361">
        <v>1.33</v>
      </c>
    </row>
    <row r="362" spans="1:10" x14ac:dyDescent="0.35">
      <c r="A362">
        <v>4</v>
      </c>
      <c r="B362">
        <v>45966</v>
      </c>
      <c r="C362" s="155">
        <v>45970</v>
      </c>
      <c r="D362" s="155">
        <v>45978</v>
      </c>
      <c r="E362" s="155">
        <v>45978</v>
      </c>
      <c r="F362">
        <v>0.26666666666666666</v>
      </c>
      <c r="G362">
        <v>38365</v>
      </c>
      <c r="H362">
        <v>1632966</v>
      </c>
      <c r="I362" s="154" t="s">
        <v>68</v>
      </c>
      <c r="J362">
        <v>2.33</v>
      </c>
    </row>
    <row r="363" spans="1:10" x14ac:dyDescent="0.35">
      <c r="A363">
        <v>4</v>
      </c>
      <c r="B363">
        <v>45966</v>
      </c>
      <c r="C363" s="155">
        <v>45970</v>
      </c>
      <c r="D363" s="155">
        <v>45978</v>
      </c>
      <c r="E363" s="155">
        <v>45978</v>
      </c>
      <c r="F363">
        <v>0.26666666666666666</v>
      </c>
      <c r="G363">
        <v>38365</v>
      </c>
      <c r="H363">
        <v>1632966</v>
      </c>
      <c r="I363" s="154" t="s">
        <v>69</v>
      </c>
      <c r="J363">
        <v>1.33</v>
      </c>
    </row>
    <row r="364" spans="1:10" x14ac:dyDescent="0.35">
      <c r="A364">
        <v>4</v>
      </c>
      <c r="B364">
        <v>45966</v>
      </c>
      <c r="C364" s="155">
        <v>45970</v>
      </c>
      <c r="D364" s="155">
        <v>45978</v>
      </c>
      <c r="E364" s="155">
        <v>45978</v>
      </c>
      <c r="F364">
        <v>0.26666666666666666</v>
      </c>
      <c r="G364">
        <v>38365</v>
      </c>
      <c r="H364">
        <v>1632966</v>
      </c>
      <c r="I364" s="154" t="s">
        <v>70</v>
      </c>
      <c r="J364">
        <v>3.99</v>
      </c>
    </row>
    <row r="365" spans="1:10" x14ac:dyDescent="0.35">
      <c r="A365">
        <v>4</v>
      </c>
      <c r="B365">
        <v>45966</v>
      </c>
      <c r="C365" s="155">
        <v>45970</v>
      </c>
      <c r="D365" s="155">
        <v>45978</v>
      </c>
      <c r="E365" s="155">
        <v>45978</v>
      </c>
      <c r="F365">
        <v>0.26666666666666666</v>
      </c>
      <c r="G365">
        <v>38365</v>
      </c>
      <c r="H365">
        <v>1632966</v>
      </c>
      <c r="I365" s="154" t="s">
        <v>71</v>
      </c>
      <c r="J365">
        <v>2.99</v>
      </c>
    </row>
    <row r="366" spans="1:10" x14ac:dyDescent="0.35">
      <c r="A366">
        <v>5</v>
      </c>
      <c r="B366">
        <v>45967</v>
      </c>
      <c r="C366" s="155">
        <v>45971</v>
      </c>
      <c r="D366" s="155">
        <v>45979</v>
      </c>
      <c r="E366" s="155">
        <v>45978</v>
      </c>
      <c r="F366">
        <v>0.23333333333333334</v>
      </c>
      <c r="G366">
        <v>46258</v>
      </c>
      <c r="H366">
        <v>1633367</v>
      </c>
      <c r="I366" s="154" t="s">
        <v>44</v>
      </c>
      <c r="J366">
        <v>57.71</v>
      </c>
    </row>
    <row r="367" spans="1:10" x14ac:dyDescent="0.35">
      <c r="A367">
        <v>5</v>
      </c>
      <c r="B367">
        <v>45967</v>
      </c>
      <c r="C367" s="155">
        <v>45971</v>
      </c>
      <c r="D367" s="155">
        <v>45979</v>
      </c>
      <c r="E367" s="155">
        <v>45978</v>
      </c>
      <c r="F367">
        <v>0.23333333333333334</v>
      </c>
      <c r="G367">
        <v>46258</v>
      </c>
      <c r="H367">
        <v>1633367</v>
      </c>
      <c r="I367" s="154" t="s">
        <v>45</v>
      </c>
      <c r="J367">
        <v>57.82</v>
      </c>
    </row>
    <row r="368" spans="1:10" x14ac:dyDescent="0.35">
      <c r="A368">
        <v>5</v>
      </c>
      <c r="B368">
        <v>45967</v>
      </c>
      <c r="C368" s="155">
        <v>45971</v>
      </c>
      <c r="D368" s="155">
        <v>45979</v>
      </c>
      <c r="E368" s="155">
        <v>45978</v>
      </c>
      <c r="F368">
        <v>0.23333333333333334</v>
      </c>
      <c r="G368">
        <v>46258</v>
      </c>
      <c r="H368">
        <v>1633367</v>
      </c>
      <c r="I368" s="154" t="s">
        <v>46</v>
      </c>
      <c r="J368">
        <v>8.6999999999999993</v>
      </c>
    </row>
    <row r="369" spans="1:10" x14ac:dyDescent="0.35">
      <c r="A369">
        <v>5</v>
      </c>
      <c r="B369">
        <v>45967</v>
      </c>
      <c r="C369" s="155">
        <v>45971</v>
      </c>
      <c r="D369" s="155">
        <v>45979</v>
      </c>
      <c r="E369" s="155">
        <v>45978</v>
      </c>
      <c r="F369">
        <v>0.23333333333333334</v>
      </c>
      <c r="G369">
        <v>46258</v>
      </c>
      <c r="H369">
        <v>1633367</v>
      </c>
      <c r="I369" s="154" t="s">
        <v>47</v>
      </c>
      <c r="J369">
        <v>8.4</v>
      </c>
    </row>
    <row r="370" spans="1:10" x14ac:dyDescent="0.35">
      <c r="A370">
        <v>5</v>
      </c>
      <c r="B370">
        <v>45967</v>
      </c>
      <c r="C370" s="155">
        <v>45971</v>
      </c>
      <c r="D370" s="155">
        <v>45979</v>
      </c>
      <c r="E370" s="155">
        <v>45978</v>
      </c>
      <c r="F370">
        <v>0.23333333333333334</v>
      </c>
      <c r="G370">
        <v>46258</v>
      </c>
      <c r="H370">
        <v>1633367</v>
      </c>
      <c r="I370" s="154" t="s">
        <v>48</v>
      </c>
      <c r="J370">
        <v>0.71</v>
      </c>
    </row>
    <row r="371" spans="1:10" x14ac:dyDescent="0.35">
      <c r="A371">
        <v>5</v>
      </c>
      <c r="B371">
        <v>45967</v>
      </c>
      <c r="C371" s="155">
        <v>45971</v>
      </c>
      <c r="D371" s="155">
        <v>45979</v>
      </c>
      <c r="E371" s="155">
        <v>45978</v>
      </c>
      <c r="F371">
        <v>0.23333333333333334</v>
      </c>
      <c r="G371">
        <v>46258</v>
      </c>
      <c r="H371">
        <v>1633367</v>
      </c>
      <c r="I371" s="154" t="s">
        <v>49</v>
      </c>
      <c r="J371">
        <v>0.84</v>
      </c>
    </row>
    <row r="372" spans="1:10" x14ac:dyDescent="0.35">
      <c r="A372">
        <v>5</v>
      </c>
      <c r="B372">
        <v>45967</v>
      </c>
      <c r="C372" s="155">
        <v>45971</v>
      </c>
      <c r="D372" s="155">
        <v>45979</v>
      </c>
      <c r="E372" s="155">
        <v>45978</v>
      </c>
      <c r="F372">
        <v>0.23333333333333334</v>
      </c>
      <c r="G372">
        <v>46258</v>
      </c>
      <c r="H372">
        <v>1633367</v>
      </c>
      <c r="I372" s="154" t="s">
        <v>50</v>
      </c>
      <c r="J372">
        <v>11</v>
      </c>
    </row>
    <row r="373" spans="1:10" x14ac:dyDescent="0.35">
      <c r="A373">
        <v>5</v>
      </c>
      <c r="B373">
        <v>45967</v>
      </c>
      <c r="C373" s="155">
        <v>45971</v>
      </c>
      <c r="D373" s="155">
        <v>45979</v>
      </c>
      <c r="E373" s="155">
        <v>45978</v>
      </c>
      <c r="F373">
        <v>0.23333333333333334</v>
      </c>
      <c r="G373">
        <v>46258</v>
      </c>
      <c r="H373">
        <v>1633367</v>
      </c>
      <c r="I373" s="154" t="s">
        <v>51</v>
      </c>
      <c r="J373">
        <v>6.67</v>
      </c>
    </row>
    <row r="374" spans="1:10" x14ac:dyDescent="0.35">
      <c r="A374">
        <v>5</v>
      </c>
      <c r="B374">
        <v>45967</v>
      </c>
      <c r="C374" s="155">
        <v>45971</v>
      </c>
      <c r="D374" s="155">
        <v>45979</v>
      </c>
      <c r="E374" s="155">
        <v>45978</v>
      </c>
      <c r="F374">
        <v>0.23333333333333334</v>
      </c>
      <c r="G374">
        <v>46258</v>
      </c>
      <c r="H374">
        <v>1633367</v>
      </c>
      <c r="I374" s="154" t="s">
        <v>52</v>
      </c>
      <c r="J374">
        <v>3</v>
      </c>
    </row>
    <row r="375" spans="1:10" x14ac:dyDescent="0.35">
      <c r="A375">
        <v>5</v>
      </c>
      <c r="B375">
        <v>45967</v>
      </c>
      <c r="C375" s="155">
        <v>45971</v>
      </c>
      <c r="D375" s="155">
        <v>45979</v>
      </c>
      <c r="E375" s="155">
        <v>45978</v>
      </c>
      <c r="F375">
        <v>0.23333333333333334</v>
      </c>
      <c r="G375">
        <v>46258</v>
      </c>
      <c r="H375">
        <v>1633367</v>
      </c>
      <c r="I375" s="154" t="s">
        <v>53</v>
      </c>
      <c r="J375">
        <v>3.67</v>
      </c>
    </row>
    <row r="376" spans="1:10" x14ac:dyDescent="0.35">
      <c r="A376">
        <v>5</v>
      </c>
      <c r="B376">
        <v>45967</v>
      </c>
      <c r="C376" s="155">
        <v>45971</v>
      </c>
      <c r="D376" s="155">
        <v>45979</v>
      </c>
      <c r="E376" s="155">
        <v>45978</v>
      </c>
      <c r="F376">
        <v>0.23333333333333334</v>
      </c>
      <c r="G376">
        <v>46258</v>
      </c>
      <c r="H376">
        <v>1633367</v>
      </c>
      <c r="I376" s="154" t="s">
        <v>54</v>
      </c>
      <c r="J376">
        <v>5</v>
      </c>
    </row>
    <row r="377" spans="1:10" x14ac:dyDescent="0.35">
      <c r="A377">
        <v>5</v>
      </c>
      <c r="B377">
        <v>45967</v>
      </c>
      <c r="C377" s="155">
        <v>45971</v>
      </c>
      <c r="D377" s="155">
        <v>45979</v>
      </c>
      <c r="E377" s="155">
        <v>45978</v>
      </c>
      <c r="F377">
        <v>0.23333333333333334</v>
      </c>
      <c r="G377">
        <v>46258</v>
      </c>
      <c r="H377">
        <v>1633367</v>
      </c>
      <c r="I377" s="154" t="s">
        <v>55</v>
      </c>
      <c r="J377">
        <v>7</v>
      </c>
    </row>
    <row r="378" spans="1:10" x14ac:dyDescent="0.35">
      <c r="A378">
        <v>5</v>
      </c>
      <c r="B378">
        <v>45967</v>
      </c>
      <c r="C378" s="155">
        <v>45971</v>
      </c>
      <c r="D378" s="155">
        <v>45979</v>
      </c>
      <c r="E378" s="155">
        <v>45978</v>
      </c>
      <c r="F378">
        <v>0.23333333333333334</v>
      </c>
      <c r="G378">
        <v>46258</v>
      </c>
      <c r="H378">
        <v>1633367</v>
      </c>
      <c r="I378" s="154" t="s">
        <v>56</v>
      </c>
      <c r="J378">
        <v>103</v>
      </c>
    </row>
    <row r="379" spans="1:10" x14ac:dyDescent="0.35">
      <c r="A379">
        <v>5</v>
      </c>
      <c r="B379">
        <v>45967</v>
      </c>
      <c r="C379" s="155">
        <v>45971</v>
      </c>
      <c r="D379" s="155">
        <v>45979</v>
      </c>
      <c r="E379" s="155">
        <v>45978</v>
      </c>
      <c r="F379">
        <v>0.23333333333333334</v>
      </c>
      <c r="G379">
        <v>46258</v>
      </c>
      <c r="H379">
        <v>1633367</v>
      </c>
      <c r="I379" s="154" t="s">
        <v>57</v>
      </c>
      <c r="J379">
        <v>101</v>
      </c>
    </row>
    <row r="380" spans="1:10" x14ac:dyDescent="0.35">
      <c r="A380">
        <v>5</v>
      </c>
      <c r="B380">
        <v>45967</v>
      </c>
      <c r="C380" s="155">
        <v>45971</v>
      </c>
      <c r="D380" s="155">
        <v>45979</v>
      </c>
      <c r="E380" s="155">
        <v>45978</v>
      </c>
      <c r="F380">
        <v>0.23333333333333334</v>
      </c>
      <c r="G380">
        <v>46258</v>
      </c>
      <c r="H380">
        <v>1633367</v>
      </c>
      <c r="I380" s="154" t="s">
        <v>58</v>
      </c>
      <c r="J380">
        <v>0.9</v>
      </c>
    </row>
    <row r="381" spans="1:10" x14ac:dyDescent="0.35">
      <c r="A381">
        <v>5</v>
      </c>
      <c r="B381">
        <v>45967</v>
      </c>
      <c r="C381" s="155">
        <v>45971</v>
      </c>
      <c r="D381" s="155">
        <v>45979</v>
      </c>
      <c r="E381" s="155">
        <v>45978</v>
      </c>
      <c r="F381">
        <v>0.23333333333333334</v>
      </c>
      <c r="G381">
        <v>46258</v>
      </c>
      <c r="H381">
        <v>1633367</v>
      </c>
      <c r="I381" s="154" t="s">
        <v>59</v>
      </c>
      <c r="J381">
        <v>1.2</v>
      </c>
    </row>
    <row r="382" spans="1:10" x14ac:dyDescent="0.35">
      <c r="A382">
        <v>5</v>
      </c>
      <c r="B382">
        <v>45967</v>
      </c>
      <c r="C382" s="155">
        <v>45971</v>
      </c>
      <c r="D382" s="155">
        <v>45979</v>
      </c>
      <c r="E382" s="155">
        <v>45978</v>
      </c>
      <c r="F382">
        <v>0.23333333333333334</v>
      </c>
      <c r="G382">
        <v>46258</v>
      </c>
      <c r="H382">
        <v>1633367</v>
      </c>
      <c r="I382" s="154" t="s">
        <v>60</v>
      </c>
      <c r="J382">
        <v>1.6</v>
      </c>
    </row>
    <row r="383" spans="1:10" x14ac:dyDescent="0.35">
      <c r="A383">
        <v>5</v>
      </c>
      <c r="B383">
        <v>45967</v>
      </c>
      <c r="C383" s="155">
        <v>45971</v>
      </c>
      <c r="D383" s="155">
        <v>45979</v>
      </c>
      <c r="E383" s="155">
        <v>45978</v>
      </c>
      <c r="F383">
        <v>0.23333333333333334</v>
      </c>
      <c r="G383">
        <v>46258</v>
      </c>
      <c r="H383">
        <v>1633367</v>
      </c>
      <c r="I383" s="154" t="s">
        <v>61</v>
      </c>
      <c r="J383">
        <v>2.1</v>
      </c>
    </row>
    <row r="384" spans="1:10" x14ac:dyDescent="0.35">
      <c r="A384">
        <v>5</v>
      </c>
      <c r="B384">
        <v>45967</v>
      </c>
      <c r="C384" s="155">
        <v>45971</v>
      </c>
      <c r="D384" s="155">
        <v>45979</v>
      </c>
      <c r="E384" s="155">
        <v>45978</v>
      </c>
      <c r="F384">
        <v>0.23333333333333334</v>
      </c>
      <c r="G384">
        <v>46258</v>
      </c>
      <c r="H384">
        <v>1633367</v>
      </c>
      <c r="I384" s="154" t="s">
        <v>62</v>
      </c>
      <c r="J384">
        <v>0.5</v>
      </c>
    </row>
    <row r="385" spans="1:10" x14ac:dyDescent="0.35">
      <c r="A385">
        <v>5</v>
      </c>
      <c r="B385">
        <v>45967</v>
      </c>
      <c r="C385" s="155">
        <v>45971</v>
      </c>
      <c r="D385" s="155">
        <v>45979</v>
      </c>
      <c r="E385" s="155">
        <v>45978</v>
      </c>
      <c r="F385">
        <v>0.23333333333333334</v>
      </c>
      <c r="G385">
        <v>46258</v>
      </c>
      <c r="H385">
        <v>1633367</v>
      </c>
      <c r="I385" s="154" t="s">
        <v>63</v>
      </c>
      <c r="J385">
        <v>0.6</v>
      </c>
    </row>
    <row r="386" spans="1:10" x14ac:dyDescent="0.35">
      <c r="A386">
        <v>5</v>
      </c>
      <c r="B386">
        <v>45967</v>
      </c>
      <c r="C386" s="155">
        <v>45971</v>
      </c>
      <c r="D386" s="155">
        <v>45979</v>
      </c>
      <c r="E386" s="155">
        <v>45978</v>
      </c>
      <c r="F386">
        <v>0.23333333333333334</v>
      </c>
      <c r="G386">
        <v>46258</v>
      </c>
      <c r="H386">
        <v>1633367</v>
      </c>
      <c r="I386" s="154" t="s">
        <v>64</v>
      </c>
      <c r="J386">
        <v>0.33</v>
      </c>
    </row>
    <row r="387" spans="1:10" x14ac:dyDescent="0.35">
      <c r="A387">
        <v>5</v>
      </c>
      <c r="B387">
        <v>45967</v>
      </c>
      <c r="C387" s="155">
        <v>45971</v>
      </c>
      <c r="D387" s="155">
        <v>45979</v>
      </c>
      <c r="E387" s="155">
        <v>45978</v>
      </c>
      <c r="F387">
        <v>0.23333333333333334</v>
      </c>
      <c r="G387">
        <v>46258</v>
      </c>
      <c r="H387">
        <v>1633367</v>
      </c>
      <c r="I387" s="154" t="s">
        <v>65</v>
      </c>
      <c r="J387">
        <v>1</v>
      </c>
    </row>
    <row r="388" spans="1:10" x14ac:dyDescent="0.35">
      <c r="A388">
        <v>5</v>
      </c>
      <c r="B388">
        <v>45967</v>
      </c>
      <c r="C388" s="155">
        <v>45971</v>
      </c>
      <c r="D388" s="155">
        <v>45979</v>
      </c>
      <c r="E388" s="155">
        <v>45978</v>
      </c>
      <c r="F388">
        <v>0.23333333333333334</v>
      </c>
      <c r="G388">
        <v>46258</v>
      </c>
      <c r="H388">
        <v>1633367</v>
      </c>
      <c r="I388" s="154" t="s">
        <v>66</v>
      </c>
      <c r="J388">
        <v>2.67</v>
      </c>
    </row>
    <row r="389" spans="1:10" x14ac:dyDescent="0.35">
      <c r="A389">
        <v>5</v>
      </c>
      <c r="B389">
        <v>45967</v>
      </c>
      <c r="C389" s="155">
        <v>45971</v>
      </c>
      <c r="D389" s="155">
        <v>45979</v>
      </c>
      <c r="E389" s="155">
        <v>45978</v>
      </c>
      <c r="F389">
        <v>0.23333333333333334</v>
      </c>
      <c r="G389">
        <v>46258</v>
      </c>
      <c r="H389">
        <v>1633367</v>
      </c>
      <c r="I389" s="154" t="s">
        <v>67</v>
      </c>
      <c r="J389">
        <v>2</v>
      </c>
    </row>
    <row r="390" spans="1:10" x14ac:dyDescent="0.35">
      <c r="A390">
        <v>5</v>
      </c>
      <c r="B390">
        <v>45967</v>
      </c>
      <c r="C390" s="155">
        <v>45971</v>
      </c>
      <c r="D390" s="155">
        <v>45979</v>
      </c>
      <c r="E390" s="155">
        <v>45978</v>
      </c>
      <c r="F390">
        <v>0.23333333333333334</v>
      </c>
      <c r="G390">
        <v>46258</v>
      </c>
      <c r="H390">
        <v>1633367</v>
      </c>
      <c r="I390" s="154" t="s">
        <v>68</v>
      </c>
      <c r="J390">
        <v>1.33</v>
      </c>
    </row>
    <row r="391" spans="1:10" x14ac:dyDescent="0.35">
      <c r="A391">
        <v>5</v>
      </c>
      <c r="B391">
        <v>45967</v>
      </c>
      <c r="C391" s="155">
        <v>45971</v>
      </c>
      <c r="D391" s="155">
        <v>45979</v>
      </c>
      <c r="E391" s="155">
        <v>45978</v>
      </c>
      <c r="F391">
        <v>0.23333333333333334</v>
      </c>
      <c r="G391">
        <v>46258</v>
      </c>
      <c r="H391">
        <v>1633367</v>
      </c>
      <c r="I391" s="154" t="s">
        <v>69</v>
      </c>
      <c r="J391">
        <v>1</v>
      </c>
    </row>
    <row r="392" spans="1:10" x14ac:dyDescent="0.35">
      <c r="A392">
        <v>5</v>
      </c>
      <c r="B392">
        <v>45967</v>
      </c>
      <c r="C392" s="155">
        <v>45971</v>
      </c>
      <c r="D392" s="155">
        <v>45979</v>
      </c>
      <c r="E392" s="155">
        <v>45978</v>
      </c>
      <c r="F392">
        <v>0.23333333333333334</v>
      </c>
      <c r="G392">
        <v>46258</v>
      </c>
      <c r="H392">
        <v>1633367</v>
      </c>
      <c r="I392" s="154" t="s">
        <v>70</v>
      </c>
      <c r="J392">
        <v>4.33</v>
      </c>
    </row>
    <row r="393" spans="1:10" x14ac:dyDescent="0.35">
      <c r="A393">
        <v>5</v>
      </c>
      <c r="B393">
        <v>45967</v>
      </c>
      <c r="C393" s="155">
        <v>45971</v>
      </c>
      <c r="D393" s="155">
        <v>45979</v>
      </c>
      <c r="E393" s="155">
        <v>45978</v>
      </c>
      <c r="F393">
        <v>0.23333333333333334</v>
      </c>
      <c r="G393">
        <v>46258</v>
      </c>
      <c r="H393">
        <v>1633367</v>
      </c>
      <c r="I393" s="154" t="s">
        <v>71</v>
      </c>
      <c r="J393">
        <v>4</v>
      </c>
    </row>
    <row r="394" spans="1:10" x14ac:dyDescent="0.35">
      <c r="A394">
        <v>5</v>
      </c>
      <c r="B394">
        <v>45954</v>
      </c>
      <c r="C394" s="155">
        <v>45971</v>
      </c>
      <c r="D394" s="155">
        <v>45979</v>
      </c>
      <c r="E394" s="155">
        <v>45978</v>
      </c>
      <c r="F394">
        <v>0.23333333333333334</v>
      </c>
      <c r="G394">
        <v>41985</v>
      </c>
      <c r="H394">
        <v>1627218</v>
      </c>
      <c r="I394" s="154" t="s">
        <v>44</v>
      </c>
      <c r="J394">
        <v>57.21</v>
      </c>
    </row>
    <row r="395" spans="1:10" x14ac:dyDescent="0.35">
      <c r="A395">
        <v>5</v>
      </c>
      <c r="B395">
        <v>45954</v>
      </c>
      <c r="C395" s="155">
        <v>45971</v>
      </c>
      <c r="D395" s="155">
        <v>45979</v>
      </c>
      <c r="E395" s="155">
        <v>45978</v>
      </c>
      <c r="F395">
        <v>0.23333333333333334</v>
      </c>
      <c r="G395">
        <v>41985</v>
      </c>
      <c r="H395">
        <v>1627218</v>
      </c>
      <c r="I395" s="154" t="s">
        <v>45</v>
      </c>
      <c r="J395">
        <v>56.85</v>
      </c>
    </row>
    <row r="396" spans="1:10" x14ac:dyDescent="0.35">
      <c r="A396">
        <v>5</v>
      </c>
      <c r="B396">
        <v>45954</v>
      </c>
      <c r="C396" s="155">
        <v>45971</v>
      </c>
      <c r="D396" s="155">
        <v>45979</v>
      </c>
      <c r="E396" s="155">
        <v>45978</v>
      </c>
      <c r="F396">
        <v>0.23333333333333334</v>
      </c>
      <c r="G396">
        <v>41985</v>
      </c>
      <c r="H396">
        <v>1627218</v>
      </c>
      <c r="I396" s="154" t="s">
        <v>46</v>
      </c>
      <c r="J396">
        <v>8.5</v>
      </c>
    </row>
    <row r="397" spans="1:10" x14ac:dyDescent="0.35">
      <c r="A397">
        <v>5</v>
      </c>
      <c r="B397">
        <v>45954</v>
      </c>
      <c r="C397" s="155">
        <v>45971</v>
      </c>
      <c r="D397" s="155">
        <v>45979</v>
      </c>
      <c r="E397" s="155">
        <v>45978</v>
      </c>
      <c r="F397">
        <v>0.23333333333333334</v>
      </c>
      <c r="G397">
        <v>41985</v>
      </c>
      <c r="H397">
        <v>1627218</v>
      </c>
      <c r="I397" s="154" t="s">
        <v>47</v>
      </c>
      <c r="J397">
        <v>7.8</v>
      </c>
    </row>
    <row r="398" spans="1:10" x14ac:dyDescent="0.35">
      <c r="A398">
        <v>5</v>
      </c>
      <c r="B398">
        <v>45954</v>
      </c>
      <c r="C398" s="155">
        <v>45971</v>
      </c>
      <c r="D398" s="155">
        <v>45979</v>
      </c>
      <c r="E398" s="155">
        <v>45978</v>
      </c>
      <c r="F398">
        <v>0.23333333333333334</v>
      </c>
      <c r="G398">
        <v>41985</v>
      </c>
      <c r="H398">
        <v>1627218</v>
      </c>
      <c r="I398" s="154" t="s">
        <v>48</v>
      </c>
      <c r="J398">
        <v>0.74</v>
      </c>
    </row>
    <row r="399" spans="1:10" x14ac:dyDescent="0.35">
      <c r="A399">
        <v>5</v>
      </c>
      <c r="B399">
        <v>45954</v>
      </c>
      <c r="C399" s="155">
        <v>45971</v>
      </c>
      <c r="D399" s="155">
        <v>45979</v>
      </c>
      <c r="E399" s="155">
        <v>45978</v>
      </c>
      <c r="F399">
        <v>0.23333333333333334</v>
      </c>
      <c r="G399">
        <v>41985</v>
      </c>
      <c r="H399">
        <v>1627218</v>
      </c>
      <c r="I399" s="154" t="s">
        <v>49</v>
      </c>
      <c r="J399">
        <v>0.61</v>
      </c>
    </row>
    <row r="400" spans="1:10" x14ac:dyDescent="0.35">
      <c r="A400">
        <v>5</v>
      </c>
      <c r="B400">
        <v>45954</v>
      </c>
      <c r="C400" s="155">
        <v>45971</v>
      </c>
      <c r="D400" s="155">
        <v>45979</v>
      </c>
      <c r="E400" s="155">
        <v>45978</v>
      </c>
      <c r="F400">
        <v>0.23333333333333334</v>
      </c>
      <c r="G400">
        <v>41985</v>
      </c>
      <c r="H400">
        <v>1627218</v>
      </c>
      <c r="I400" s="154" t="s">
        <v>50</v>
      </c>
      <c r="J400">
        <v>13</v>
      </c>
    </row>
    <row r="401" spans="1:10" x14ac:dyDescent="0.35">
      <c r="A401">
        <v>5</v>
      </c>
      <c r="B401">
        <v>45954</v>
      </c>
      <c r="C401" s="155">
        <v>45971</v>
      </c>
      <c r="D401" s="155">
        <v>45979</v>
      </c>
      <c r="E401" s="155">
        <v>45978</v>
      </c>
      <c r="F401">
        <v>0.23333333333333334</v>
      </c>
      <c r="G401">
        <v>41985</v>
      </c>
      <c r="H401">
        <v>1627218</v>
      </c>
      <c r="I401" s="154" t="s">
        <v>51</v>
      </c>
      <c r="J401">
        <v>7.67</v>
      </c>
    </row>
    <row r="402" spans="1:10" x14ac:dyDescent="0.35">
      <c r="A402">
        <v>5</v>
      </c>
      <c r="B402">
        <v>45954</v>
      </c>
      <c r="C402" s="155">
        <v>45971</v>
      </c>
      <c r="D402" s="155">
        <v>45979</v>
      </c>
      <c r="E402" s="155">
        <v>45978</v>
      </c>
      <c r="F402">
        <v>0.23333333333333334</v>
      </c>
      <c r="G402">
        <v>41985</v>
      </c>
      <c r="H402">
        <v>1627218</v>
      </c>
      <c r="I402" s="154" t="s">
        <v>52</v>
      </c>
      <c r="J402">
        <v>3.33</v>
      </c>
    </row>
    <row r="403" spans="1:10" x14ac:dyDescent="0.35">
      <c r="A403">
        <v>5</v>
      </c>
      <c r="B403">
        <v>45954</v>
      </c>
      <c r="C403" s="155">
        <v>45971</v>
      </c>
      <c r="D403" s="155">
        <v>45979</v>
      </c>
      <c r="E403" s="155">
        <v>45978</v>
      </c>
      <c r="F403">
        <v>0.23333333333333334</v>
      </c>
      <c r="G403">
        <v>41985</v>
      </c>
      <c r="H403">
        <v>1627218</v>
      </c>
      <c r="I403" s="154" t="s">
        <v>53</v>
      </c>
      <c r="J403">
        <v>4</v>
      </c>
    </row>
    <row r="404" spans="1:10" x14ac:dyDescent="0.35">
      <c r="A404">
        <v>5</v>
      </c>
      <c r="B404">
        <v>45954</v>
      </c>
      <c r="C404" s="155">
        <v>45971</v>
      </c>
      <c r="D404" s="155">
        <v>45979</v>
      </c>
      <c r="E404" s="155">
        <v>45978</v>
      </c>
      <c r="F404">
        <v>0.23333333333333334</v>
      </c>
      <c r="G404">
        <v>41985</v>
      </c>
      <c r="H404">
        <v>1627218</v>
      </c>
      <c r="I404" s="154" t="s">
        <v>54</v>
      </c>
      <c r="J404">
        <v>5</v>
      </c>
    </row>
    <row r="405" spans="1:10" x14ac:dyDescent="0.35">
      <c r="A405">
        <v>5</v>
      </c>
      <c r="B405">
        <v>45954</v>
      </c>
      <c r="C405" s="155">
        <v>45971</v>
      </c>
      <c r="D405" s="155">
        <v>45979</v>
      </c>
      <c r="E405" s="155">
        <v>45978</v>
      </c>
      <c r="F405">
        <v>0.23333333333333334</v>
      </c>
      <c r="G405">
        <v>41985</v>
      </c>
      <c r="H405">
        <v>1627218</v>
      </c>
      <c r="I405" s="154" t="s">
        <v>55</v>
      </c>
      <c r="J405">
        <v>8.67</v>
      </c>
    </row>
    <row r="406" spans="1:10" x14ac:dyDescent="0.35">
      <c r="A406">
        <v>5</v>
      </c>
      <c r="B406">
        <v>45954</v>
      </c>
      <c r="C406" s="155">
        <v>45971</v>
      </c>
      <c r="D406" s="155">
        <v>45979</v>
      </c>
      <c r="E406" s="155">
        <v>45978</v>
      </c>
      <c r="F406">
        <v>0.23333333333333334</v>
      </c>
      <c r="G406">
        <v>41985</v>
      </c>
      <c r="H406">
        <v>1627218</v>
      </c>
      <c r="I406" s="154" t="s">
        <v>56</v>
      </c>
      <c r="J406">
        <v>107</v>
      </c>
    </row>
    <row r="407" spans="1:10" x14ac:dyDescent="0.35">
      <c r="A407">
        <v>5</v>
      </c>
      <c r="B407">
        <v>45954</v>
      </c>
      <c r="C407" s="155">
        <v>45971</v>
      </c>
      <c r="D407" s="155">
        <v>45979</v>
      </c>
      <c r="E407" s="155">
        <v>45978</v>
      </c>
      <c r="F407">
        <v>0.23333333333333334</v>
      </c>
      <c r="G407">
        <v>41985</v>
      </c>
      <c r="H407">
        <v>1627218</v>
      </c>
      <c r="I407" s="154" t="s">
        <v>57</v>
      </c>
      <c r="J407">
        <v>102</v>
      </c>
    </row>
    <row r="408" spans="1:10" x14ac:dyDescent="0.35">
      <c r="A408">
        <v>5</v>
      </c>
      <c r="B408">
        <v>45954</v>
      </c>
      <c r="C408" s="155">
        <v>45971</v>
      </c>
      <c r="D408" s="155">
        <v>45979</v>
      </c>
      <c r="E408" s="155">
        <v>45978</v>
      </c>
      <c r="F408">
        <v>0.23333333333333334</v>
      </c>
      <c r="G408">
        <v>41985</v>
      </c>
      <c r="H408">
        <v>1627218</v>
      </c>
      <c r="I408" s="154" t="s">
        <v>58</v>
      </c>
      <c r="J408">
        <v>1</v>
      </c>
    </row>
    <row r="409" spans="1:10" x14ac:dyDescent="0.35">
      <c r="A409">
        <v>5</v>
      </c>
      <c r="B409">
        <v>45954</v>
      </c>
      <c r="C409" s="155">
        <v>45971</v>
      </c>
      <c r="D409" s="155">
        <v>45979</v>
      </c>
      <c r="E409" s="155">
        <v>45978</v>
      </c>
      <c r="F409">
        <v>0.23333333333333334</v>
      </c>
      <c r="G409">
        <v>41985</v>
      </c>
      <c r="H409">
        <v>1627218</v>
      </c>
      <c r="I409" s="154" t="s">
        <v>59</v>
      </c>
      <c r="J409">
        <v>1.2</v>
      </c>
    </row>
    <row r="410" spans="1:10" x14ac:dyDescent="0.35">
      <c r="A410">
        <v>5</v>
      </c>
      <c r="B410">
        <v>45954</v>
      </c>
      <c r="C410" s="155">
        <v>45971</v>
      </c>
      <c r="D410" s="155">
        <v>45979</v>
      </c>
      <c r="E410" s="155">
        <v>45978</v>
      </c>
      <c r="F410">
        <v>0.23333333333333334</v>
      </c>
      <c r="G410">
        <v>41985</v>
      </c>
      <c r="H410">
        <v>1627218</v>
      </c>
      <c r="I410" s="154" t="s">
        <v>60</v>
      </c>
      <c r="J410">
        <v>1.1000000000000001</v>
      </c>
    </row>
    <row r="411" spans="1:10" x14ac:dyDescent="0.35">
      <c r="A411">
        <v>5</v>
      </c>
      <c r="B411">
        <v>45954</v>
      </c>
      <c r="C411" s="155">
        <v>45971</v>
      </c>
      <c r="D411" s="155">
        <v>45979</v>
      </c>
      <c r="E411" s="155">
        <v>45978</v>
      </c>
      <c r="F411">
        <v>0.23333333333333334</v>
      </c>
      <c r="G411">
        <v>41985</v>
      </c>
      <c r="H411">
        <v>1627218</v>
      </c>
      <c r="I411" s="154" t="s">
        <v>61</v>
      </c>
      <c r="J411">
        <v>1.9</v>
      </c>
    </row>
    <row r="412" spans="1:10" x14ac:dyDescent="0.35">
      <c r="A412">
        <v>5</v>
      </c>
      <c r="B412">
        <v>45954</v>
      </c>
      <c r="C412" s="155">
        <v>45971</v>
      </c>
      <c r="D412" s="155">
        <v>45979</v>
      </c>
      <c r="E412" s="155">
        <v>45978</v>
      </c>
      <c r="F412">
        <v>0.23333333333333334</v>
      </c>
      <c r="G412">
        <v>41985</v>
      </c>
      <c r="H412">
        <v>1627218</v>
      </c>
      <c r="I412" s="154" t="s">
        <v>62</v>
      </c>
      <c r="J412">
        <v>1</v>
      </c>
    </row>
    <row r="413" spans="1:10" x14ac:dyDescent="0.35">
      <c r="A413">
        <v>5</v>
      </c>
      <c r="B413">
        <v>45954</v>
      </c>
      <c r="C413" s="155">
        <v>45971</v>
      </c>
      <c r="D413" s="155">
        <v>45979</v>
      </c>
      <c r="E413" s="155">
        <v>45978</v>
      </c>
      <c r="F413">
        <v>0.23333333333333334</v>
      </c>
      <c r="G413">
        <v>41985</v>
      </c>
      <c r="H413">
        <v>1627218</v>
      </c>
      <c r="I413" s="154" t="s">
        <v>63</v>
      </c>
      <c r="J413">
        <v>0.6</v>
      </c>
    </row>
    <row r="414" spans="1:10" x14ac:dyDescent="0.35">
      <c r="A414">
        <v>5</v>
      </c>
      <c r="B414">
        <v>45954</v>
      </c>
      <c r="C414" s="155">
        <v>45971</v>
      </c>
      <c r="D414" s="155">
        <v>45979</v>
      </c>
      <c r="E414" s="155">
        <v>45978</v>
      </c>
      <c r="F414">
        <v>0.23333333333333334</v>
      </c>
      <c r="G414">
        <v>41985</v>
      </c>
      <c r="H414">
        <v>1627218</v>
      </c>
      <c r="I414" s="154" t="s">
        <v>64</v>
      </c>
      <c r="J414">
        <v>0.33</v>
      </c>
    </row>
    <row r="415" spans="1:10" x14ac:dyDescent="0.35">
      <c r="A415">
        <v>5</v>
      </c>
      <c r="B415">
        <v>45954</v>
      </c>
      <c r="C415" s="155">
        <v>45971</v>
      </c>
      <c r="D415" s="155">
        <v>45979</v>
      </c>
      <c r="E415" s="155">
        <v>45978</v>
      </c>
      <c r="F415">
        <v>0.23333333333333334</v>
      </c>
      <c r="G415">
        <v>41985</v>
      </c>
      <c r="H415">
        <v>1627218</v>
      </c>
      <c r="I415" s="154" t="s">
        <v>65</v>
      </c>
      <c r="J415">
        <v>1</v>
      </c>
    </row>
    <row r="416" spans="1:10" x14ac:dyDescent="0.35">
      <c r="A416">
        <v>5</v>
      </c>
      <c r="B416">
        <v>45954</v>
      </c>
      <c r="C416" s="155">
        <v>45971</v>
      </c>
      <c r="D416" s="155">
        <v>45979</v>
      </c>
      <c r="E416" s="155">
        <v>45978</v>
      </c>
      <c r="F416">
        <v>0.23333333333333334</v>
      </c>
      <c r="G416">
        <v>41985</v>
      </c>
      <c r="H416">
        <v>1627218</v>
      </c>
      <c r="I416" s="154" t="s">
        <v>66</v>
      </c>
      <c r="J416">
        <v>2.33</v>
      </c>
    </row>
    <row r="417" spans="1:10" x14ac:dyDescent="0.35">
      <c r="A417">
        <v>5</v>
      </c>
      <c r="B417">
        <v>45954</v>
      </c>
      <c r="C417" s="155">
        <v>45971</v>
      </c>
      <c r="D417" s="155">
        <v>45979</v>
      </c>
      <c r="E417" s="155">
        <v>45978</v>
      </c>
      <c r="F417">
        <v>0.23333333333333334</v>
      </c>
      <c r="G417">
        <v>41985</v>
      </c>
      <c r="H417">
        <v>1627218</v>
      </c>
      <c r="I417" s="154" t="s">
        <v>67</v>
      </c>
      <c r="J417">
        <v>2</v>
      </c>
    </row>
    <row r="418" spans="1:10" x14ac:dyDescent="0.35">
      <c r="A418">
        <v>5</v>
      </c>
      <c r="B418">
        <v>45954</v>
      </c>
      <c r="C418" s="155">
        <v>45971</v>
      </c>
      <c r="D418" s="155">
        <v>45979</v>
      </c>
      <c r="E418" s="155">
        <v>45978</v>
      </c>
      <c r="F418">
        <v>0.23333333333333334</v>
      </c>
      <c r="G418">
        <v>41985</v>
      </c>
      <c r="H418">
        <v>1627218</v>
      </c>
      <c r="I418" s="154" t="s">
        <v>68</v>
      </c>
      <c r="J418">
        <v>1.66</v>
      </c>
    </row>
    <row r="419" spans="1:10" x14ac:dyDescent="0.35">
      <c r="A419">
        <v>5</v>
      </c>
      <c r="B419">
        <v>45954</v>
      </c>
      <c r="C419" s="155">
        <v>45971</v>
      </c>
      <c r="D419" s="155">
        <v>45979</v>
      </c>
      <c r="E419" s="155">
        <v>45978</v>
      </c>
      <c r="F419">
        <v>0.23333333333333334</v>
      </c>
      <c r="G419">
        <v>41985</v>
      </c>
      <c r="H419">
        <v>1627218</v>
      </c>
      <c r="I419" s="154" t="s">
        <v>69</v>
      </c>
      <c r="J419">
        <v>1</v>
      </c>
    </row>
    <row r="420" spans="1:10" x14ac:dyDescent="0.35">
      <c r="A420">
        <v>5</v>
      </c>
      <c r="B420">
        <v>45954</v>
      </c>
      <c r="C420" s="155">
        <v>45971</v>
      </c>
      <c r="D420" s="155">
        <v>45979</v>
      </c>
      <c r="E420" s="155">
        <v>45978</v>
      </c>
      <c r="F420">
        <v>0.23333333333333334</v>
      </c>
      <c r="G420">
        <v>41985</v>
      </c>
      <c r="H420">
        <v>1627218</v>
      </c>
      <c r="I420" s="154" t="s">
        <v>70</v>
      </c>
      <c r="J420">
        <v>4.32</v>
      </c>
    </row>
    <row r="421" spans="1:10" x14ac:dyDescent="0.35">
      <c r="A421">
        <v>5</v>
      </c>
      <c r="B421">
        <v>45954</v>
      </c>
      <c r="C421" s="155">
        <v>45971</v>
      </c>
      <c r="D421" s="155">
        <v>45979</v>
      </c>
      <c r="E421" s="155">
        <v>45978</v>
      </c>
      <c r="F421">
        <v>0.23333333333333334</v>
      </c>
      <c r="G421">
        <v>41985</v>
      </c>
      <c r="H421">
        <v>1627218</v>
      </c>
      <c r="I421" s="154" t="s">
        <v>71</v>
      </c>
      <c r="J421">
        <v>4</v>
      </c>
    </row>
    <row r="422" spans="1:10" x14ac:dyDescent="0.35">
      <c r="A422">
        <v>5</v>
      </c>
      <c r="B422">
        <v>45954</v>
      </c>
      <c r="C422" s="155">
        <v>45971</v>
      </c>
      <c r="D422" s="155">
        <v>45979</v>
      </c>
      <c r="E422" s="155">
        <v>45978</v>
      </c>
      <c r="F422">
        <v>0.23333333333333334</v>
      </c>
      <c r="G422">
        <v>40739</v>
      </c>
      <c r="H422">
        <v>1627372</v>
      </c>
      <c r="I422" s="154" t="s">
        <v>44</v>
      </c>
      <c r="J422">
        <v>57.84</v>
      </c>
    </row>
    <row r="423" spans="1:10" x14ac:dyDescent="0.35">
      <c r="A423">
        <v>5</v>
      </c>
      <c r="B423">
        <v>45954</v>
      </c>
      <c r="C423" s="155">
        <v>45971</v>
      </c>
      <c r="D423" s="155">
        <v>45979</v>
      </c>
      <c r="E423" s="155">
        <v>45978</v>
      </c>
      <c r="F423">
        <v>0.23333333333333334</v>
      </c>
      <c r="G423">
        <v>40739</v>
      </c>
      <c r="H423">
        <v>1627372</v>
      </c>
      <c r="I423" s="154" t="s">
        <v>45</v>
      </c>
      <c r="J423">
        <v>57.66</v>
      </c>
    </row>
    <row r="424" spans="1:10" x14ac:dyDescent="0.35">
      <c r="A424">
        <v>5</v>
      </c>
      <c r="B424">
        <v>45954</v>
      </c>
      <c r="C424" s="155">
        <v>45971</v>
      </c>
      <c r="D424" s="155">
        <v>45979</v>
      </c>
      <c r="E424" s="155">
        <v>45978</v>
      </c>
      <c r="F424">
        <v>0.23333333333333334</v>
      </c>
      <c r="G424">
        <v>40739</v>
      </c>
      <c r="H424">
        <v>1627372</v>
      </c>
      <c r="I424" s="154" t="s">
        <v>46</v>
      </c>
      <c r="J424">
        <v>9</v>
      </c>
    </row>
    <row r="425" spans="1:10" x14ac:dyDescent="0.35">
      <c r="A425">
        <v>5</v>
      </c>
      <c r="B425">
        <v>45954</v>
      </c>
      <c r="C425" s="155">
        <v>45971</v>
      </c>
      <c r="D425" s="155">
        <v>45979</v>
      </c>
      <c r="E425" s="155">
        <v>45978</v>
      </c>
      <c r="F425">
        <v>0.23333333333333334</v>
      </c>
      <c r="G425">
        <v>40739</v>
      </c>
      <c r="H425">
        <v>1627372</v>
      </c>
      <c r="I425" s="154" t="s">
        <v>47</v>
      </c>
      <c r="J425">
        <v>7.9</v>
      </c>
    </row>
    <row r="426" spans="1:10" x14ac:dyDescent="0.35">
      <c r="A426">
        <v>5</v>
      </c>
      <c r="B426">
        <v>45954</v>
      </c>
      <c r="C426" s="155">
        <v>45971</v>
      </c>
      <c r="D426" s="155">
        <v>45979</v>
      </c>
      <c r="E426" s="155">
        <v>45978</v>
      </c>
      <c r="F426">
        <v>0.23333333333333334</v>
      </c>
      <c r="G426">
        <v>40739</v>
      </c>
      <c r="H426">
        <v>1627372</v>
      </c>
      <c r="I426" s="154" t="s">
        <v>48</v>
      </c>
      <c r="J426">
        <v>1.19</v>
      </c>
    </row>
    <row r="427" spans="1:10" x14ac:dyDescent="0.35">
      <c r="A427">
        <v>5</v>
      </c>
      <c r="B427">
        <v>45954</v>
      </c>
      <c r="C427" s="155">
        <v>45971</v>
      </c>
      <c r="D427" s="155">
        <v>45979</v>
      </c>
      <c r="E427" s="155">
        <v>45978</v>
      </c>
      <c r="F427">
        <v>0.23333333333333334</v>
      </c>
      <c r="G427">
        <v>40739</v>
      </c>
      <c r="H427">
        <v>1627372</v>
      </c>
      <c r="I427" s="154" t="s">
        <v>49</v>
      </c>
      <c r="J427">
        <v>0.77</v>
      </c>
    </row>
    <row r="428" spans="1:10" x14ac:dyDescent="0.35">
      <c r="A428">
        <v>5</v>
      </c>
      <c r="B428">
        <v>45954</v>
      </c>
      <c r="C428" s="155">
        <v>45971</v>
      </c>
      <c r="D428" s="155">
        <v>45979</v>
      </c>
      <c r="E428" s="155">
        <v>45978</v>
      </c>
      <c r="F428">
        <v>0.23333333333333334</v>
      </c>
      <c r="G428">
        <v>40739</v>
      </c>
      <c r="H428">
        <v>1627372</v>
      </c>
      <c r="I428" s="154" t="s">
        <v>50</v>
      </c>
      <c r="J428">
        <v>12</v>
      </c>
    </row>
    <row r="429" spans="1:10" x14ac:dyDescent="0.35">
      <c r="A429">
        <v>5</v>
      </c>
      <c r="B429">
        <v>45954</v>
      </c>
      <c r="C429" s="155">
        <v>45971</v>
      </c>
      <c r="D429" s="155">
        <v>45979</v>
      </c>
      <c r="E429" s="155">
        <v>45978</v>
      </c>
      <c r="F429">
        <v>0.23333333333333334</v>
      </c>
      <c r="G429">
        <v>40739</v>
      </c>
      <c r="H429">
        <v>1627372</v>
      </c>
      <c r="I429" s="154" t="s">
        <v>51</v>
      </c>
      <c r="J429">
        <v>10.33</v>
      </c>
    </row>
    <row r="430" spans="1:10" x14ac:dyDescent="0.35">
      <c r="A430">
        <v>5</v>
      </c>
      <c r="B430">
        <v>45954</v>
      </c>
      <c r="C430" s="155">
        <v>45971</v>
      </c>
      <c r="D430" s="155">
        <v>45979</v>
      </c>
      <c r="E430" s="155">
        <v>45978</v>
      </c>
      <c r="F430">
        <v>0.23333333333333334</v>
      </c>
      <c r="G430">
        <v>40739</v>
      </c>
      <c r="H430">
        <v>1627372</v>
      </c>
      <c r="I430" s="154" t="s">
        <v>52</v>
      </c>
      <c r="J430">
        <v>3.33</v>
      </c>
    </row>
    <row r="431" spans="1:10" x14ac:dyDescent="0.35">
      <c r="A431">
        <v>5</v>
      </c>
      <c r="B431">
        <v>45954</v>
      </c>
      <c r="C431" s="155">
        <v>45971</v>
      </c>
      <c r="D431" s="155">
        <v>45979</v>
      </c>
      <c r="E431" s="155">
        <v>45978</v>
      </c>
      <c r="F431">
        <v>0.23333333333333334</v>
      </c>
      <c r="G431">
        <v>40739</v>
      </c>
      <c r="H431">
        <v>1627372</v>
      </c>
      <c r="I431" s="154" t="s">
        <v>53</v>
      </c>
      <c r="J431">
        <v>4</v>
      </c>
    </row>
    <row r="432" spans="1:10" x14ac:dyDescent="0.35">
      <c r="A432">
        <v>5</v>
      </c>
      <c r="B432">
        <v>45954</v>
      </c>
      <c r="C432" s="155">
        <v>45971</v>
      </c>
      <c r="D432" s="155">
        <v>45979</v>
      </c>
      <c r="E432" s="155">
        <v>45978</v>
      </c>
      <c r="F432">
        <v>0.23333333333333334</v>
      </c>
      <c r="G432">
        <v>40739</v>
      </c>
      <c r="H432">
        <v>1627372</v>
      </c>
      <c r="I432" s="154" t="s">
        <v>54</v>
      </c>
      <c r="J432">
        <v>5</v>
      </c>
    </row>
    <row r="433" spans="1:10" x14ac:dyDescent="0.35">
      <c r="A433">
        <v>5</v>
      </c>
      <c r="B433">
        <v>45954</v>
      </c>
      <c r="C433" s="155">
        <v>45971</v>
      </c>
      <c r="D433" s="155">
        <v>45979</v>
      </c>
      <c r="E433" s="155">
        <v>45978</v>
      </c>
      <c r="F433">
        <v>0.23333333333333334</v>
      </c>
      <c r="G433">
        <v>40739</v>
      </c>
      <c r="H433">
        <v>1627372</v>
      </c>
      <c r="I433" s="154" t="s">
        <v>55</v>
      </c>
      <c r="J433">
        <v>7</v>
      </c>
    </row>
    <row r="434" spans="1:10" x14ac:dyDescent="0.35">
      <c r="A434">
        <v>5</v>
      </c>
      <c r="B434">
        <v>45954</v>
      </c>
      <c r="C434" s="155">
        <v>45971</v>
      </c>
      <c r="D434" s="155">
        <v>45979</v>
      </c>
      <c r="E434" s="155">
        <v>45978</v>
      </c>
      <c r="F434">
        <v>0.23333333333333334</v>
      </c>
      <c r="G434">
        <v>40739</v>
      </c>
      <c r="H434">
        <v>1627372</v>
      </c>
      <c r="I434" s="154" t="s">
        <v>56</v>
      </c>
      <c r="J434">
        <v>112</v>
      </c>
    </row>
    <row r="435" spans="1:10" x14ac:dyDescent="0.35">
      <c r="A435">
        <v>5</v>
      </c>
      <c r="B435">
        <v>45954</v>
      </c>
      <c r="C435" s="155">
        <v>45971</v>
      </c>
      <c r="D435" s="155">
        <v>45979</v>
      </c>
      <c r="E435" s="155">
        <v>45978</v>
      </c>
      <c r="F435">
        <v>0.23333333333333334</v>
      </c>
      <c r="G435">
        <v>40739</v>
      </c>
      <c r="H435">
        <v>1627372</v>
      </c>
      <c r="I435" s="154" t="s">
        <v>57</v>
      </c>
      <c r="J435">
        <v>104</v>
      </c>
    </row>
    <row r="436" spans="1:10" x14ac:dyDescent="0.35">
      <c r="A436">
        <v>5</v>
      </c>
      <c r="B436">
        <v>45954</v>
      </c>
      <c r="C436" s="155">
        <v>45971</v>
      </c>
      <c r="D436" s="155">
        <v>45979</v>
      </c>
      <c r="E436" s="155">
        <v>45978</v>
      </c>
      <c r="F436">
        <v>0.23333333333333334</v>
      </c>
      <c r="G436">
        <v>40739</v>
      </c>
      <c r="H436">
        <v>1627372</v>
      </c>
      <c r="I436" s="154" t="s">
        <v>58</v>
      </c>
      <c r="J436">
        <v>1.5</v>
      </c>
    </row>
    <row r="437" spans="1:10" x14ac:dyDescent="0.35">
      <c r="A437">
        <v>5</v>
      </c>
      <c r="B437">
        <v>45954</v>
      </c>
      <c r="C437" s="155">
        <v>45971</v>
      </c>
      <c r="D437" s="155">
        <v>45979</v>
      </c>
      <c r="E437" s="155">
        <v>45978</v>
      </c>
      <c r="F437">
        <v>0.23333333333333334</v>
      </c>
      <c r="G437">
        <v>40739</v>
      </c>
      <c r="H437">
        <v>1627372</v>
      </c>
      <c r="I437" s="154" t="s">
        <v>59</v>
      </c>
      <c r="J437">
        <v>0.6</v>
      </c>
    </row>
    <row r="438" spans="1:10" x14ac:dyDescent="0.35">
      <c r="A438">
        <v>5</v>
      </c>
      <c r="B438">
        <v>45954</v>
      </c>
      <c r="C438" s="155">
        <v>45971</v>
      </c>
      <c r="D438" s="155">
        <v>45979</v>
      </c>
      <c r="E438" s="155">
        <v>45978</v>
      </c>
      <c r="F438">
        <v>0.23333333333333334</v>
      </c>
      <c r="G438">
        <v>40739</v>
      </c>
      <c r="H438">
        <v>1627372</v>
      </c>
      <c r="I438" s="154" t="s">
        <v>60</v>
      </c>
      <c r="J438">
        <v>1.8</v>
      </c>
    </row>
    <row r="439" spans="1:10" x14ac:dyDescent="0.35">
      <c r="A439">
        <v>5</v>
      </c>
      <c r="B439">
        <v>45954</v>
      </c>
      <c r="C439" s="155">
        <v>45971</v>
      </c>
      <c r="D439" s="155">
        <v>45979</v>
      </c>
      <c r="E439" s="155">
        <v>45978</v>
      </c>
      <c r="F439">
        <v>0.23333333333333334</v>
      </c>
      <c r="G439">
        <v>40739</v>
      </c>
      <c r="H439">
        <v>1627372</v>
      </c>
      <c r="I439" s="154" t="s">
        <v>61</v>
      </c>
      <c r="J439">
        <v>1.7</v>
      </c>
    </row>
    <row r="440" spans="1:10" x14ac:dyDescent="0.35">
      <c r="A440">
        <v>5</v>
      </c>
      <c r="B440">
        <v>45954</v>
      </c>
      <c r="C440" s="155">
        <v>45971</v>
      </c>
      <c r="D440" s="155">
        <v>45979</v>
      </c>
      <c r="E440" s="155">
        <v>45978</v>
      </c>
      <c r="F440">
        <v>0.23333333333333334</v>
      </c>
      <c r="G440">
        <v>40739</v>
      </c>
      <c r="H440">
        <v>1627372</v>
      </c>
      <c r="I440" s="154" t="s">
        <v>62</v>
      </c>
      <c r="J440">
        <v>0.9</v>
      </c>
    </row>
    <row r="441" spans="1:10" x14ac:dyDescent="0.35">
      <c r="A441">
        <v>5</v>
      </c>
      <c r="B441">
        <v>45954</v>
      </c>
      <c r="C441" s="155">
        <v>45971</v>
      </c>
      <c r="D441" s="155">
        <v>45979</v>
      </c>
      <c r="E441" s="155">
        <v>45978</v>
      </c>
      <c r="F441">
        <v>0.23333333333333334</v>
      </c>
      <c r="G441">
        <v>40739</v>
      </c>
      <c r="H441">
        <v>1627372</v>
      </c>
      <c r="I441" s="154" t="s">
        <v>63</v>
      </c>
      <c r="J441">
        <v>1</v>
      </c>
    </row>
    <row r="442" spans="1:10" x14ac:dyDescent="0.35">
      <c r="A442">
        <v>5</v>
      </c>
      <c r="B442">
        <v>45954</v>
      </c>
      <c r="C442" s="155">
        <v>45971</v>
      </c>
      <c r="D442" s="155">
        <v>45979</v>
      </c>
      <c r="E442" s="155">
        <v>45978</v>
      </c>
      <c r="F442">
        <v>0.23333333333333334</v>
      </c>
      <c r="G442">
        <v>40739</v>
      </c>
      <c r="H442">
        <v>1627372</v>
      </c>
      <c r="I442" s="154" t="s">
        <v>64</v>
      </c>
      <c r="J442">
        <v>0.33</v>
      </c>
    </row>
    <row r="443" spans="1:10" x14ac:dyDescent="0.35">
      <c r="A443">
        <v>5</v>
      </c>
      <c r="B443">
        <v>45954</v>
      </c>
      <c r="C443" s="155">
        <v>45971</v>
      </c>
      <c r="D443" s="155">
        <v>45979</v>
      </c>
      <c r="E443" s="155">
        <v>45978</v>
      </c>
      <c r="F443">
        <v>0.23333333333333334</v>
      </c>
      <c r="G443">
        <v>40739</v>
      </c>
      <c r="H443">
        <v>1627372</v>
      </c>
      <c r="I443" s="154" t="s">
        <v>65</v>
      </c>
      <c r="J443">
        <v>0.33</v>
      </c>
    </row>
    <row r="444" spans="1:10" x14ac:dyDescent="0.35">
      <c r="A444">
        <v>5</v>
      </c>
      <c r="B444">
        <v>45954</v>
      </c>
      <c r="C444" s="155">
        <v>45971</v>
      </c>
      <c r="D444" s="155">
        <v>45979</v>
      </c>
      <c r="E444" s="155">
        <v>45978</v>
      </c>
      <c r="F444">
        <v>0.23333333333333334</v>
      </c>
      <c r="G444">
        <v>40739</v>
      </c>
      <c r="H444">
        <v>1627372</v>
      </c>
      <c r="I444" s="154" t="s">
        <v>66</v>
      </c>
      <c r="J444">
        <v>2.33</v>
      </c>
    </row>
    <row r="445" spans="1:10" x14ac:dyDescent="0.35">
      <c r="A445">
        <v>5</v>
      </c>
      <c r="B445">
        <v>45954</v>
      </c>
      <c r="C445" s="155">
        <v>45971</v>
      </c>
      <c r="D445" s="155">
        <v>45979</v>
      </c>
      <c r="E445" s="155">
        <v>45978</v>
      </c>
      <c r="F445">
        <v>0.23333333333333334</v>
      </c>
      <c r="G445">
        <v>40739</v>
      </c>
      <c r="H445">
        <v>1627372</v>
      </c>
      <c r="I445" s="154" t="s">
        <v>67</v>
      </c>
      <c r="J445">
        <v>1.67</v>
      </c>
    </row>
    <row r="446" spans="1:10" x14ac:dyDescent="0.35">
      <c r="A446">
        <v>5</v>
      </c>
      <c r="B446">
        <v>45954</v>
      </c>
      <c r="C446" s="155">
        <v>45971</v>
      </c>
      <c r="D446" s="155">
        <v>45979</v>
      </c>
      <c r="E446" s="155">
        <v>45978</v>
      </c>
      <c r="F446">
        <v>0.23333333333333334</v>
      </c>
      <c r="G446">
        <v>40739</v>
      </c>
      <c r="H446">
        <v>1627372</v>
      </c>
      <c r="I446" s="154" t="s">
        <v>68</v>
      </c>
      <c r="J446">
        <v>1.66</v>
      </c>
    </row>
    <row r="447" spans="1:10" x14ac:dyDescent="0.35">
      <c r="A447">
        <v>5</v>
      </c>
      <c r="B447">
        <v>45954</v>
      </c>
      <c r="C447" s="155">
        <v>45971</v>
      </c>
      <c r="D447" s="155">
        <v>45979</v>
      </c>
      <c r="E447" s="155">
        <v>45978</v>
      </c>
      <c r="F447">
        <v>0.23333333333333334</v>
      </c>
      <c r="G447">
        <v>40739</v>
      </c>
      <c r="H447">
        <v>1627372</v>
      </c>
      <c r="I447" s="154" t="s">
        <v>69</v>
      </c>
      <c r="J447">
        <v>2</v>
      </c>
    </row>
    <row r="448" spans="1:10" x14ac:dyDescent="0.35">
      <c r="A448">
        <v>5</v>
      </c>
      <c r="B448">
        <v>45954</v>
      </c>
      <c r="C448" s="155">
        <v>45971</v>
      </c>
      <c r="D448" s="155">
        <v>45979</v>
      </c>
      <c r="E448" s="155">
        <v>45978</v>
      </c>
      <c r="F448">
        <v>0.23333333333333334</v>
      </c>
      <c r="G448">
        <v>40739</v>
      </c>
      <c r="H448">
        <v>1627372</v>
      </c>
      <c r="I448" s="154" t="s">
        <v>70</v>
      </c>
      <c r="J448">
        <v>4.32</v>
      </c>
    </row>
    <row r="449" spans="1:10" x14ac:dyDescent="0.35">
      <c r="A449">
        <v>5</v>
      </c>
      <c r="B449">
        <v>45954</v>
      </c>
      <c r="C449" s="155">
        <v>45971</v>
      </c>
      <c r="D449" s="155">
        <v>45979</v>
      </c>
      <c r="E449" s="155">
        <v>45978</v>
      </c>
      <c r="F449">
        <v>0.23333333333333334</v>
      </c>
      <c r="G449">
        <v>40739</v>
      </c>
      <c r="H449">
        <v>1627372</v>
      </c>
      <c r="I449" s="154" t="s">
        <v>71</v>
      </c>
      <c r="J449">
        <v>4</v>
      </c>
    </row>
    <row r="450" spans="1:10" x14ac:dyDescent="0.35">
      <c r="A450">
        <v>5</v>
      </c>
      <c r="B450">
        <v>45946</v>
      </c>
      <c r="C450" s="155">
        <v>45971</v>
      </c>
      <c r="D450" s="155">
        <v>45979</v>
      </c>
      <c r="E450" s="155">
        <v>45978</v>
      </c>
      <c r="F450">
        <v>0.23333333333333334</v>
      </c>
      <c r="G450">
        <v>38258</v>
      </c>
      <c r="H450">
        <v>1623666</v>
      </c>
      <c r="I450" s="154" t="s">
        <v>44</v>
      </c>
      <c r="J450">
        <v>57.12</v>
      </c>
    </row>
    <row r="451" spans="1:10" x14ac:dyDescent="0.35">
      <c r="A451">
        <v>5</v>
      </c>
      <c r="B451">
        <v>45946</v>
      </c>
      <c r="C451" s="155">
        <v>45971</v>
      </c>
      <c r="D451" s="155">
        <v>45979</v>
      </c>
      <c r="E451" s="155">
        <v>45978</v>
      </c>
      <c r="F451">
        <v>0.23333333333333334</v>
      </c>
      <c r="G451">
        <v>38258</v>
      </c>
      <c r="H451">
        <v>1623666</v>
      </c>
      <c r="I451" s="154" t="s">
        <v>45</v>
      </c>
      <c r="J451">
        <v>57.04</v>
      </c>
    </row>
    <row r="452" spans="1:10" x14ac:dyDescent="0.35">
      <c r="A452">
        <v>5</v>
      </c>
      <c r="B452">
        <v>45946</v>
      </c>
      <c r="C452" s="155">
        <v>45971</v>
      </c>
      <c r="D452" s="155">
        <v>45979</v>
      </c>
      <c r="E452" s="155">
        <v>45978</v>
      </c>
      <c r="F452">
        <v>0.23333333333333334</v>
      </c>
      <c r="G452">
        <v>38258</v>
      </c>
      <c r="H452">
        <v>1623666</v>
      </c>
      <c r="I452" s="154" t="s">
        <v>46</v>
      </c>
      <c r="J452">
        <v>8.8000000000000007</v>
      </c>
    </row>
    <row r="453" spans="1:10" x14ac:dyDescent="0.35">
      <c r="A453">
        <v>5</v>
      </c>
      <c r="B453">
        <v>45946</v>
      </c>
      <c r="C453" s="155">
        <v>45971</v>
      </c>
      <c r="D453" s="155">
        <v>45979</v>
      </c>
      <c r="E453" s="155">
        <v>45978</v>
      </c>
      <c r="F453">
        <v>0.23333333333333334</v>
      </c>
      <c r="G453">
        <v>38258</v>
      </c>
      <c r="H453">
        <v>1623666</v>
      </c>
      <c r="I453" s="154" t="s">
        <v>47</v>
      </c>
      <c r="J453">
        <v>7.9</v>
      </c>
    </row>
    <row r="454" spans="1:10" x14ac:dyDescent="0.35">
      <c r="A454">
        <v>5</v>
      </c>
      <c r="B454">
        <v>45946</v>
      </c>
      <c r="C454" s="155">
        <v>45971</v>
      </c>
      <c r="D454" s="155">
        <v>45979</v>
      </c>
      <c r="E454" s="155">
        <v>45978</v>
      </c>
      <c r="F454">
        <v>0.23333333333333334</v>
      </c>
      <c r="G454">
        <v>38258</v>
      </c>
      <c r="H454">
        <v>1623666</v>
      </c>
      <c r="I454" s="154" t="s">
        <v>48</v>
      </c>
      <c r="J454">
        <v>1.1000000000000001</v>
      </c>
    </row>
    <row r="455" spans="1:10" x14ac:dyDescent="0.35">
      <c r="A455">
        <v>5</v>
      </c>
      <c r="B455">
        <v>45946</v>
      </c>
      <c r="C455" s="155">
        <v>45971</v>
      </c>
      <c r="D455" s="155">
        <v>45979</v>
      </c>
      <c r="E455" s="155">
        <v>45978</v>
      </c>
      <c r="F455">
        <v>0.23333333333333334</v>
      </c>
      <c r="G455">
        <v>38258</v>
      </c>
      <c r="H455">
        <v>1623666</v>
      </c>
      <c r="I455" s="154" t="s">
        <v>49</v>
      </c>
      <c r="J455">
        <v>0.59</v>
      </c>
    </row>
    <row r="456" spans="1:10" x14ac:dyDescent="0.35">
      <c r="A456">
        <v>5</v>
      </c>
      <c r="B456">
        <v>45946</v>
      </c>
      <c r="C456" s="155">
        <v>45971</v>
      </c>
      <c r="D456" s="155">
        <v>45979</v>
      </c>
      <c r="E456" s="155">
        <v>45978</v>
      </c>
      <c r="F456">
        <v>0.23333333333333334</v>
      </c>
      <c r="G456">
        <v>38258</v>
      </c>
      <c r="H456">
        <v>1623666</v>
      </c>
      <c r="I456" s="154" t="s">
        <v>50</v>
      </c>
      <c r="J456">
        <v>6</v>
      </c>
    </row>
    <row r="457" spans="1:10" x14ac:dyDescent="0.35">
      <c r="A457">
        <v>5</v>
      </c>
      <c r="B457">
        <v>45946</v>
      </c>
      <c r="C457" s="155">
        <v>45971</v>
      </c>
      <c r="D457" s="155">
        <v>45979</v>
      </c>
      <c r="E457" s="155">
        <v>45978</v>
      </c>
      <c r="F457">
        <v>0.23333333333333334</v>
      </c>
      <c r="G457">
        <v>38258</v>
      </c>
      <c r="H457">
        <v>1623666</v>
      </c>
      <c r="I457" s="154" t="s">
        <v>51</v>
      </c>
      <c r="J457">
        <v>11.33</v>
      </c>
    </row>
    <row r="458" spans="1:10" x14ac:dyDescent="0.35">
      <c r="A458">
        <v>5</v>
      </c>
      <c r="B458">
        <v>45946</v>
      </c>
      <c r="C458" s="155">
        <v>45971</v>
      </c>
      <c r="D458" s="155">
        <v>45979</v>
      </c>
      <c r="E458" s="155">
        <v>45978</v>
      </c>
      <c r="F458">
        <v>0.23333333333333334</v>
      </c>
      <c r="G458">
        <v>38258</v>
      </c>
      <c r="H458">
        <v>1623666</v>
      </c>
      <c r="I458" s="154" t="s">
        <v>52</v>
      </c>
      <c r="J458">
        <v>5.33</v>
      </c>
    </row>
    <row r="459" spans="1:10" x14ac:dyDescent="0.35">
      <c r="A459">
        <v>5</v>
      </c>
      <c r="B459">
        <v>45946</v>
      </c>
      <c r="C459" s="155">
        <v>45971</v>
      </c>
      <c r="D459" s="155">
        <v>45979</v>
      </c>
      <c r="E459" s="155">
        <v>45978</v>
      </c>
      <c r="F459">
        <v>0.23333333333333334</v>
      </c>
      <c r="G459">
        <v>38258</v>
      </c>
      <c r="H459">
        <v>1623666</v>
      </c>
      <c r="I459" s="154" t="s">
        <v>53</v>
      </c>
      <c r="J459">
        <v>5.33</v>
      </c>
    </row>
    <row r="460" spans="1:10" x14ac:dyDescent="0.35">
      <c r="A460">
        <v>5</v>
      </c>
      <c r="B460">
        <v>45946</v>
      </c>
      <c r="C460" s="155">
        <v>45971</v>
      </c>
      <c r="D460" s="155">
        <v>45979</v>
      </c>
      <c r="E460" s="155">
        <v>45978</v>
      </c>
      <c r="F460">
        <v>0.23333333333333334</v>
      </c>
      <c r="G460">
        <v>38258</v>
      </c>
      <c r="H460">
        <v>1623666</v>
      </c>
      <c r="I460" s="154" t="s">
        <v>54</v>
      </c>
      <c r="J460">
        <v>7.67</v>
      </c>
    </row>
    <row r="461" spans="1:10" x14ac:dyDescent="0.35">
      <c r="A461">
        <v>5</v>
      </c>
      <c r="B461">
        <v>45946</v>
      </c>
      <c r="C461" s="155">
        <v>45971</v>
      </c>
      <c r="D461" s="155">
        <v>45979</v>
      </c>
      <c r="E461" s="155">
        <v>45978</v>
      </c>
      <c r="F461">
        <v>0.23333333333333334</v>
      </c>
      <c r="G461">
        <v>38258</v>
      </c>
      <c r="H461">
        <v>1623666</v>
      </c>
      <c r="I461" s="154" t="s">
        <v>55</v>
      </c>
      <c r="J461">
        <v>20</v>
      </c>
    </row>
    <row r="462" spans="1:10" x14ac:dyDescent="0.35">
      <c r="A462">
        <v>5</v>
      </c>
      <c r="B462">
        <v>45946</v>
      </c>
      <c r="C462" s="155">
        <v>45971</v>
      </c>
      <c r="D462" s="155">
        <v>45979</v>
      </c>
      <c r="E462" s="155">
        <v>45978</v>
      </c>
      <c r="F462">
        <v>0.23333333333333334</v>
      </c>
      <c r="G462">
        <v>38258</v>
      </c>
      <c r="H462">
        <v>1623666</v>
      </c>
      <c r="I462" s="154" t="s">
        <v>56</v>
      </c>
      <c r="J462">
        <v>100</v>
      </c>
    </row>
    <row r="463" spans="1:10" x14ac:dyDescent="0.35">
      <c r="A463">
        <v>5</v>
      </c>
      <c r="B463">
        <v>45946</v>
      </c>
      <c r="C463" s="155">
        <v>45971</v>
      </c>
      <c r="D463" s="155">
        <v>45979</v>
      </c>
      <c r="E463" s="155">
        <v>45978</v>
      </c>
      <c r="F463">
        <v>0.23333333333333334</v>
      </c>
      <c r="G463">
        <v>38258</v>
      </c>
      <c r="H463">
        <v>1623666</v>
      </c>
      <c r="I463" s="154" t="s">
        <v>57</v>
      </c>
      <c r="J463">
        <v>99</v>
      </c>
    </row>
    <row r="464" spans="1:10" x14ac:dyDescent="0.35">
      <c r="A464">
        <v>5</v>
      </c>
      <c r="B464">
        <v>45946</v>
      </c>
      <c r="C464" s="155">
        <v>45971</v>
      </c>
      <c r="D464" s="155">
        <v>45979</v>
      </c>
      <c r="E464" s="155">
        <v>45978</v>
      </c>
      <c r="F464">
        <v>0.23333333333333334</v>
      </c>
      <c r="G464">
        <v>38258</v>
      </c>
      <c r="H464">
        <v>1623666</v>
      </c>
      <c r="I464" s="154" t="s">
        <v>58</v>
      </c>
      <c r="J464">
        <v>1</v>
      </c>
    </row>
    <row r="465" spans="1:10" x14ac:dyDescent="0.35">
      <c r="A465">
        <v>5</v>
      </c>
      <c r="B465">
        <v>45946</v>
      </c>
      <c r="C465" s="155">
        <v>45971</v>
      </c>
      <c r="D465" s="155">
        <v>45979</v>
      </c>
      <c r="E465" s="155">
        <v>45978</v>
      </c>
      <c r="F465">
        <v>0.23333333333333334</v>
      </c>
      <c r="G465">
        <v>38258</v>
      </c>
      <c r="H465">
        <v>1623666</v>
      </c>
      <c r="I465" s="154" t="s">
        <v>59</v>
      </c>
      <c r="J465">
        <v>0.6</v>
      </c>
    </row>
    <row r="466" spans="1:10" x14ac:dyDescent="0.35">
      <c r="A466">
        <v>5</v>
      </c>
      <c r="B466">
        <v>45946</v>
      </c>
      <c r="C466" s="155">
        <v>45971</v>
      </c>
      <c r="D466" s="155">
        <v>45979</v>
      </c>
      <c r="E466" s="155">
        <v>45978</v>
      </c>
      <c r="F466">
        <v>0.23333333333333334</v>
      </c>
      <c r="G466">
        <v>38258</v>
      </c>
      <c r="H466">
        <v>1623666</v>
      </c>
      <c r="I466" s="154" t="s">
        <v>60</v>
      </c>
      <c r="J466">
        <v>2</v>
      </c>
    </row>
    <row r="467" spans="1:10" x14ac:dyDescent="0.35">
      <c r="A467">
        <v>5</v>
      </c>
      <c r="B467">
        <v>45946</v>
      </c>
      <c r="C467" s="155">
        <v>45971</v>
      </c>
      <c r="D467" s="155">
        <v>45979</v>
      </c>
      <c r="E467" s="155">
        <v>45978</v>
      </c>
      <c r="F467">
        <v>0.23333333333333334</v>
      </c>
      <c r="G467">
        <v>38258</v>
      </c>
      <c r="H467">
        <v>1623666</v>
      </c>
      <c r="I467" s="154" t="s">
        <v>61</v>
      </c>
      <c r="J467">
        <v>1.6</v>
      </c>
    </row>
    <row r="468" spans="1:10" x14ac:dyDescent="0.35">
      <c r="A468">
        <v>5</v>
      </c>
      <c r="B468">
        <v>45946</v>
      </c>
      <c r="C468" s="155">
        <v>45971</v>
      </c>
      <c r="D468" s="155">
        <v>45979</v>
      </c>
      <c r="E468" s="155">
        <v>45978</v>
      </c>
      <c r="F468">
        <v>0.23333333333333334</v>
      </c>
      <c r="G468">
        <v>38258</v>
      </c>
      <c r="H468">
        <v>1623666</v>
      </c>
      <c r="I468" s="154" t="s">
        <v>62</v>
      </c>
      <c r="J468">
        <v>0.7</v>
      </c>
    </row>
    <row r="469" spans="1:10" x14ac:dyDescent="0.35">
      <c r="A469">
        <v>5</v>
      </c>
      <c r="B469">
        <v>45946</v>
      </c>
      <c r="C469" s="155">
        <v>45971</v>
      </c>
      <c r="D469" s="155">
        <v>45979</v>
      </c>
      <c r="E469" s="155">
        <v>45978</v>
      </c>
      <c r="F469">
        <v>0.23333333333333334</v>
      </c>
      <c r="G469">
        <v>38258</v>
      </c>
      <c r="H469">
        <v>1623666</v>
      </c>
      <c r="I469" s="154" t="s">
        <v>63</v>
      </c>
      <c r="J469">
        <v>0.8</v>
      </c>
    </row>
    <row r="470" spans="1:10" x14ac:dyDescent="0.35">
      <c r="A470">
        <v>5</v>
      </c>
      <c r="B470">
        <v>45946</v>
      </c>
      <c r="C470" s="155">
        <v>45971</v>
      </c>
      <c r="D470" s="155">
        <v>45979</v>
      </c>
      <c r="E470" s="155">
        <v>45978</v>
      </c>
      <c r="F470">
        <v>0.23333333333333334</v>
      </c>
      <c r="G470">
        <v>38258</v>
      </c>
      <c r="H470">
        <v>1623666</v>
      </c>
      <c r="I470" s="154" t="s">
        <v>64</v>
      </c>
      <c r="J470">
        <v>0.67</v>
      </c>
    </row>
    <row r="471" spans="1:10" x14ac:dyDescent="0.35">
      <c r="A471">
        <v>5</v>
      </c>
      <c r="B471">
        <v>45946</v>
      </c>
      <c r="C471" s="155">
        <v>45971</v>
      </c>
      <c r="D471" s="155">
        <v>45979</v>
      </c>
      <c r="E471" s="155">
        <v>45978</v>
      </c>
      <c r="F471">
        <v>0.23333333333333334</v>
      </c>
      <c r="G471">
        <v>38258</v>
      </c>
      <c r="H471">
        <v>1623666</v>
      </c>
      <c r="I471" s="154" t="s">
        <v>65</v>
      </c>
      <c r="J471">
        <v>0.67</v>
      </c>
    </row>
    <row r="472" spans="1:10" x14ac:dyDescent="0.35">
      <c r="A472">
        <v>5</v>
      </c>
      <c r="B472">
        <v>45946</v>
      </c>
      <c r="C472" s="155">
        <v>45971</v>
      </c>
      <c r="D472" s="155">
        <v>45979</v>
      </c>
      <c r="E472" s="155">
        <v>45978</v>
      </c>
      <c r="F472">
        <v>0.23333333333333334</v>
      </c>
      <c r="G472">
        <v>38258</v>
      </c>
      <c r="H472">
        <v>1623666</v>
      </c>
      <c r="I472" s="154" t="s">
        <v>66</v>
      </c>
      <c r="J472">
        <v>2.67</v>
      </c>
    </row>
    <row r="473" spans="1:10" x14ac:dyDescent="0.35">
      <c r="A473">
        <v>5</v>
      </c>
      <c r="B473">
        <v>45946</v>
      </c>
      <c r="C473" s="155">
        <v>45971</v>
      </c>
      <c r="D473" s="155">
        <v>45979</v>
      </c>
      <c r="E473" s="155">
        <v>45978</v>
      </c>
      <c r="F473">
        <v>0.23333333333333334</v>
      </c>
      <c r="G473">
        <v>38258</v>
      </c>
      <c r="H473">
        <v>1623666</v>
      </c>
      <c r="I473" s="154" t="s">
        <v>67</v>
      </c>
      <c r="J473">
        <v>2</v>
      </c>
    </row>
    <row r="474" spans="1:10" x14ac:dyDescent="0.35">
      <c r="A474">
        <v>5</v>
      </c>
      <c r="B474">
        <v>45946</v>
      </c>
      <c r="C474" s="155">
        <v>45971</v>
      </c>
      <c r="D474" s="155">
        <v>45979</v>
      </c>
      <c r="E474" s="155">
        <v>45978</v>
      </c>
      <c r="F474">
        <v>0.23333333333333334</v>
      </c>
      <c r="G474">
        <v>38258</v>
      </c>
      <c r="H474">
        <v>1623666</v>
      </c>
      <c r="I474" s="154" t="s">
        <v>68</v>
      </c>
      <c r="J474">
        <v>2</v>
      </c>
    </row>
    <row r="475" spans="1:10" x14ac:dyDescent="0.35">
      <c r="A475">
        <v>5</v>
      </c>
      <c r="B475">
        <v>45946</v>
      </c>
      <c r="C475" s="155">
        <v>45971</v>
      </c>
      <c r="D475" s="155">
        <v>45979</v>
      </c>
      <c r="E475" s="155">
        <v>45978</v>
      </c>
      <c r="F475">
        <v>0.23333333333333334</v>
      </c>
      <c r="G475">
        <v>38258</v>
      </c>
      <c r="H475">
        <v>1623666</v>
      </c>
      <c r="I475" s="154" t="s">
        <v>69</v>
      </c>
      <c r="J475">
        <v>2</v>
      </c>
    </row>
    <row r="476" spans="1:10" x14ac:dyDescent="0.35">
      <c r="A476">
        <v>5</v>
      </c>
      <c r="B476">
        <v>45946</v>
      </c>
      <c r="C476" s="155">
        <v>45971</v>
      </c>
      <c r="D476" s="155">
        <v>45979</v>
      </c>
      <c r="E476" s="155">
        <v>45978</v>
      </c>
      <c r="F476">
        <v>0.23333333333333334</v>
      </c>
      <c r="G476">
        <v>38258</v>
      </c>
      <c r="H476">
        <v>1623666</v>
      </c>
      <c r="I476" s="154" t="s">
        <v>70</v>
      </c>
      <c r="J476">
        <v>5.34</v>
      </c>
    </row>
    <row r="477" spans="1:10" x14ac:dyDescent="0.35">
      <c r="A477">
        <v>5</v>
      </c>
      <c r="B477">
        <v>45946</v>
      </c>
      <c r="C477" s="155">
        <v>45971</v>
      </c>
      <c r="D477" s="155">
        <v>45979</v>
      </c>
      <c r="E477" s="155">
        <v>45978</v>
      </c>
      <c r="F477">
        <v>0.23333333333333334</v>
      </c>
      <c r="G477">
        <v>38258</v>
      </c>
      <c r="H477">
        <v>1623666</v>
      </c>
      <c r="I477" s="154" t="s">
        <v>71</v>
      </c>
      <c r="J477">
        <v>4.67</v>
      </c>
    </row>
    <row r="478" spans="1:10" x14ac:dyDescent="0.35">
      <c r="A478">
        <v>5</v>
      </c>
      <c r="B478">
        <v>45966</v>
      </c>
      <c r="C478" s="155">
        <v>45971</v>
      </c>
      <c r="D478" s="155">
        <v>45979</v>
      </c>
      <c r="E478" s="155">
        <v>45978</v>
      </c>
      <c r="F478">
        <v>0.23333333333333334</v>
      </c>
      <c r="G478">
        <v>38745</v>
      </c>
      <c r="H478">
        <v>1632854</v>
      </c>
      <c r="I478" s="154" t="s">
        <v>44</v>
      </c>
      <c r="J478">
        <v>57.43</v>
      </c>
    </row>
    <row r="479" spans="1:10" x14ac:dyDescent="0.35">
      <c r="A479">
        <v>5</v>
      </c>
      <c r="B479">
        <v>45966</v>
      </c>
      <c r="C479" s="155">
        <v>45971</v>
      </c>
      <c r="D479" s="155">
        <v>45979</v>
      </c>
      <c r="E479" s="155">
        <v>45978</v>
      </c>
      <c r="F479">
        <v>0.23333333333333334</v>
      </c>
      <c r="G479">
        <v>38745</v>
      </c>
      <c r="H479">
        <v>1632854</v>
      </c>
      <c r="I479" s="154" t="s">
        <v>45</v>
      </c>
      <c r="J479">
        <v>56.89</v>
      </c>
    </row>
    <row r="480" spans="1:10" x14ac:dyDescent="0.35">
      <c r="A480">
        <v>5</v>
      </c>
      <c r="B480">
        <v>45966</v>
      </c>
      <c r="C480" s="155">
        <v>45971</v>
      </c>
      <c r="D480" s="155">
        <v>45979</v>
      </c>
      <c r="E480" s="155">
        <v>45978</v>
      </c>
      <c r="F480">
        <v>0.23333333333333334</v>
      </c>
      <c r="G480">
        <v>38745</v>
      </c>
      <c r="H480">
        <v>1632854</v>
      </c>
      <c r="I480" s="154" t="s">
        <v>46</v>
      </c>
      <c r="J480">
        <v>8.3000000000000007</v>
      </c>
    </row>
    <row r="481" spans="1:10" x14ac:dyDescent="0.35">
      <c r="A481">
        <v>5</v>
      </c>
      <c r="B481">
        <v>45966</v>
      </c>
      <c r="C481" s="155">
        <v>45971</v>
      </c>
      <c r="D481" s="155">
        <v>45979</v>
      </c>
      <c r="E481" s="155">
        <v>45978</v>
      </c>
      <c r="F481">
        <v>0.23333333333333334</v>
      </c>
      <c r="G481">
        <v>38745</v>
      </c>
      <c r="H481">
        <v>1632854</v>
      </c>
      <c r="I481" s="154" t="s">
        <v>47</v>
      </c>
      <c r="J481">
        <v>7.7</v>
      </c>
    </row>
    <row r="482" spans="1:10" x14ac:dyDescent="0.35">
      <c r="A482">
        <v>5</v>
      </c>
      <c r="B482">
        <v>45966</v>
      </c>
      <c r="C482" s="155">
        <v>45971</v>
      </c>
      <c r="D482" s="155">
        <v>45979</v>
      </c>
      <c r="E482" s="155">
        <v>45978</v>
      </c>
      <c r="F482">
        <v>0.23333333333333334</v>
      </c>
      <c r="G482">
        <v>38745</v>
      </c>
      <c r="H482">
        <v>1632854</v>
      </c>
      <c r="I482" s="154" t="s">
        <v>48</v>
      </c>
      <c r="J482">
        <v>0.89</v>
      </c>
    </row>
    <row r="483" spans="1:10" x14ac:dyDescent="0.35">
      <c r="A483">
        <v>5</v>
      </c>
      <c r="B483">
        <v>45966</v>
      </c>
      <c r="C483" s="155">
        <v>45971</v>
      </c>
      <c r="D483" s="155">
        <v>45979</v>
      </c>
      <c r="E483" s="155">
        <v>45978</v>
      </c>
      <c r="F483">
        <v>0.23333333333333334</v>
      </c>
      <c r="G483">
        <v>38745</v>
      </c>
      <c r="H483">
        <v>1632854</v>
      </c>
      <c r="I483" s="154" t="s">
        <v>49</v>
      </c>
      <c r="J483">
        <v>1.1499999999999999</v>
      </c>
    </row>
    <row r="484" spans="1:10" x14ac:dyDescent="0.35">
      <c r="A484">
        <v>5</v>
      </c>
      <c r="B484">
        <v>45966</v>
      </c>
      <c r="C484" s="155">
        <v>45971</v>
      </c>
      <c r="D484" s="155">
        <v>45979</v>
      </c>
      <c r="E484" s="155">
        <v>45978</v>
      </c>
      <c r="F484">
        <v>0.23333333333333334</v>
      </c>
      <c r="G484">
        <v>38745</v>
      </c>
      <c r="H484">
        <v>1632854</v>
      </c>
      <c r="I484" s="154" t="s">
        <v>50</v>
      </c>
      <c r="J484">
        <v>8</v>
      </c>
    </row>
    <row r="485" spans="1:10" x14ac:dyDescent="0.35">
      <c r="A485">
        <v>5</v>
      </c>
      <c r="B485">
        <v>45966</v>
      </c>
      <c r="C485" s="155">
        <v>45971</v>
      </c>
      <c r="D485" s="155">
        <v>45979</v>
      </c>
      <c r="E485" s="155">
        <v>45978</v>
      </c>
      <c r="F485">
        <v>0.23333333333333334</v>
      </c>
      <c r="G485">
        <v>38745</v>
      </c>
      <c r="H485">
        <v>1632854</v>
      </c>
      <c r="I485" s="154" t="s">
        <v>51</v>
      </c>
      <c r="J485">
        <v>10.67</v>
      </c>
    </row>
    <row r="486" spans="1:10" x14ac:dyDescent="0.35">
      <c r="A486">
        <v>5</v>
      </c>
      <c r="B486">
        <v>45966</v>
      </c>
      <c r="C486" s="155">
        <v>45971</v>
      </c>
      <c r="D486" s="155">
        <v>45979</v>
      </c>
      <c r="E486" s="155">
        <v>45978</v>
      </c>
      <c r="F486">
        <v>0.23333333333333334</v>
      </c>
      <c r="G486">
        <v>38745</v>
      </c>
      <c r="H486">
        <v>1632854</v>
      </c>
      <c r="I486" s="154" t="s">
        <v>52</v>
      </c>
      <c r="J486">
        <v>6</v>
      </c>
    </row>
    <row r="487" spans="1:10" x14ac:dyDescent="0.35">
      <c r="A487">
        <v>5</v>
      </c>
      <c r="B487">
        <v>45966</v>
      </c>
      <c r="C487" s="155">
        <v>45971</v>
      </c>
      <c r="D487" s="155">
        <v>45979</v>
      </c>
      <c r="E487" s="155">
        <v>45978</v>
      </c>
      <c r="F487">
        <v>0.23333333333333334</v>
      </c>
      <c r="G487">
        <v>38745</v>
      </c>
      <c r="H487">
        <v>1632854</v>
      </c>
      <c r="I487" s="154" t="s">
        <v>53</v>
      </c>
      <c r="J487">
        <v>4</v>
      </c>
    </row>
    <row r="488" spans="1:10" x14ac:dyDescent="0.35">
      <c r="A488">
        <v>5</v>
      </c>
      <c r="B488">
        <v>45966</v>
      </c>
      <c r="C488" s="155">
        <v>45971</v>
      </c>
      <c r="D488" s="155">
        <v>45979</v>
      </c>
      <c r="E488" s="155">
        <v>45978</v>
      </c>
      <c r="F488">
        <v>0.23333333333333334</v>
      </c>
      <c r="G488">
        <v>38745</v>
      </c>
      <c r="H488">
        <v>1632854</v>
      </c>
      <c r="I488" s="154" t="s">
        <v>54</v>
      </c>
      <c r="J488">
        <v>7</v>
      </c>
    </row>
    <row r="489" spans="1:10" x14ac:dyDescent="0.35">
      <c r="A489">
        <v>5</v>
      </c>
      <c r="B489">
        <v>45966</v>
      </c>
      <c r="C489" s="155">
        <v>45971</v>
      </c>
      <c r="D489" s="155">
        <v>45979</v>
      </c>
      <c r="E489" s="155">
        <v>45978</v>
      </c>
      <c r="F489">
        <v>0.23333333333333334</v>
      </c>
      <c r="G489">
        <v>38745</v>
      </c>
      <c r="H489">
        <v>1632854</v>
      </c>
      <c r="I489" s="154" t="s">
        <v>55</v>
      </c>
      <c r="J489">
        <v>5</v>
      </c>
    </row>
    <row r="490" spans="1:10" x14ac:dyDescent="0.35">
      <c r="A490">
        <v>5</v>
      </c>
      <c r="B490">
        <v>45966</v>
      </c>
      <c r="C490" s="155">
        <v>45971</v>
      </c>
      <c r="D490" s="155">
        <v>45979</v>
      </c>
      <c r="E490" s="155">
        <v>45978</v>
      </c>
      <c r="F490">
        <v>0.23333333333333334</v>
      </c>
      <c r="G490">
        <v>38745</v>
      </c>
      <c r="H490">
        <v>1632854</v>
      </c>
      <c r="I490" s="154" t="s">
        <v>56</v>
      </c>
      <c r="J490">
        <v>92</v>
      </c>
    </row>
    <row r="491" spans="1:10" x14ac:dyDescent="0.35">
      <c r="A491">
        <v>5</v>
      </c>
      <c r="B491">
        <v>45966</v>
      </c>
      <c r="C491" s="155">
        <v>45971</v>
      </c>
      <c r="D491" s="155">
        <v>45979</v>
      </c>
      <c r="E491" s="155">
        <v>45978</v>
      </c>
      <c r="F491">
        <v>0.23333333333333334</v>
      </c>
      <c r="G491">
        <v>38745</v>
      </c>
      <c r="H491">
        <v>1632854</v>
      </c>
      <c r="I491" s="154" t="s">
        <v>57</v>
      </c>
      <c r="J491">
        <v>100</v>
      </c>
    </row>
    <row r="492" spans="1:10" x14ac:dyDescent="0.35">
      <c r="A492">
        <v>5</v>
      </c>
      <c r="B492">
        <v>45966</v>
      </c>
      <c r="C492" s="155">
        <v>45971</v>
      </c>
      <c r="D492" s="155">
        <v>45979</v>
      </c>
      <c r="E492" s="155">
        <v>45978</v>
      </c>
      <c r="F492">
        <v>0.23333333333333334</v>
      </c>
      <c r="G492">
        <v>38745</v>
      </c>
      <c r="H492">
        <v>1632854</v>
      </c>
      <c r="I492" s="154" t="s">
        <v>58</v>
      </c>
      <c r="J492">
        <v>0.5</v>
      </c>
    </row>
    <row r="493" spans="1:10" x14ac:dyDescent="0.35">
      <c r="A493">
        <v>5</v>
      </c>
      <c r="B493">
        <v>45966</v>
      </c>
      <c r="C493" s="155">
        <v>45971</v>
      </c>
      <c r="D493" s="155">
        <v>45979</v>
      </c>
      <c r="E493" s="155">
        <v>45978</v>
      </c>
      <c r="F493">
        <v>0.23333333333333334</v>
      </c>
      <c r="G493">
        <v>38745</v>
      </c>
      <c r="H493">
        <v>1632854</v>
      </c>
      <c r="I493" s="154" t="s">
        <v>59</v>
      </c>
      <c r="J493">
        <v>0.8</v>
      </c>
    </row>
    <row r="494" spans="1:10" x14ac:dyDescent="0.35">
      <c r="A494">
        <v>5</v>
      </c>
      <c r="B494">
        <v>45966</v>
      </c>
      <c r="C494" s="155">
        <v>45971</v>
      </c>
      <c r="D494" s="155">
        <v>45979</v>
      </c>
      <c r="E494" s="155">
        <v>45978</v>
      </c>
      <c r="F494">
        <v>0.23333333333333334</v>
      </c>
      <c r="G494">
        <v>38745</v>
      </c>
      <c r="H494">
        <v>1632854</v>
      </c>
      <c r="I494" s="154" t="s">
        <v>60</v>
      </c>
      <c r="J494">
        <v>1.5</v>
      </c>
    </row>
    <row r="495" spans="1:10" x14ac:dyDescent="0.35">
      <c r="A495">
        <v>5</v>
      </c>
      <c r="B495">
        <v>45966</v>
      </c>
      <c r="C495" s="155">
        <v>45971</v>
      </c>
      <c r="D495" s="155">
        <v>45979</v>
      </c>
      <c r="E495" s="155">
        <v>45978</v>
      </c>
      <c r="F495">
        <v>0.23333333333333334</v>
      </c>
      <c r="G495">
        <v>38745</v>
      </c>
      <c r="H495">
        <v>1632854</v>
      </c>
      <c r="I495" s="154" t="s">
        <v>61</v>
      </c>
      <c r="J495">
        <v>1.9</v>
      </c>
    </row>
    <row r="496" spans="1:10" x14ac:dyDescent="0.35">
      <c r="A496">
        <v>5</v>
      </c>
      <c r="B496">
        <v>45966</v>
      </c>
      <c r="C496" s="155">
        <v>45971</v>
      </c>
      <c r="D496" s="155">
        <v>45979</v>
      </c>
      <c r="E496" s="155">
        <v>45978</v>
      </c>
      <c r="F496">
        <v>0.23333333333333334</v>
      </c>
      <c r="G496">
        <v>38745</v>
      </c>
      <c r="H496">
        <v>1632854</v>
      </c>
      <c r="I496" s="154" t="s">
        <v>62</v>
      </c>
      <c r="J496">
        <v>0.6</v>
      </c>
    </row>
    <row r="497" spans="1:10" x14ac:dyDescent="0.35">
      <c r="A497">
        <v>5</v>
      </c>
      <c r="B497">
        <v>45966</v>
      </c>
      <c r="C497" s="155">
        <v>45971</v>
      </c>
      <c r="D497" s="155">
        <v>45979</v>
      </c>
      <c r="E497" s="155">
        <v>45978</v>
      </c>
      <c r="F497">
        <v>0.23333333333333334</v>
      </c>
      <c r="G497">
        <v>38745</v>
      </c>
      <c r="H497">
        <v>1632854</v>
      </c>
      <c r="I497" s="154" t="s">
        <v>63</v>
      </c>
      <c r="J497">
        <v>1.3</v>
      </c>
    </row>
    <row r="498" spans="1:10" x14ac:dyDescent="0.35">
      <c r="A498">
        <v>5</v>
      </c>
      <c r="B498">
        <v>45966</v>
      </c>
      <c r="C498" s="155">
        <v>45971</v>
      </c>
      <c r="D498" s="155">
        <v>45979</v>
      </c>
      <c r="E498" s="155">
        <v>45978</v>
      </c>
      <c r="F498">
        <v>0.23333333333333334</v>
      </c>
      <c r="G498">
        <v>38745</v>
      </c>
      <c r="H498">
        <v>1632854</v>
      </c>
      <c r="I498" s="154" t="s">
        <v>64</v>
      </c>
      <c r="J498">
        <v>0.67</v>
      </c>
    </row>
    <row r="499" spans="1:10" x14ac:dyDescent="0.35">
      <c r="A499">
        <v>5</v>
      </c>
      <c r="B499">
        <v>45966</v>
      </c>
      <c r="C499" s="155">
        <v>45971</v>
      </c>
      <c r="D499" s="155">
        <v>45979</v>
      </c>
      <c r="E499" s="155">
        <v>45978</v>
      </c>
      <c r="F499">
        <v>0.23333333333333334</v>
      </c>
      <c r="G499">
        <v>38745</v>
      </c>
      <c r="H499">
        <v>1632854</v>
      </c>
      <c r="I499" s="154" t="s">
        <v>65</v>
      </c>
      <c r="J499">
        <v>1</v>
      </c>
    </row>
    <row r="500" spans="1:10" x14ac:dyDescent="0.35">
      <c r="A500">
        <v>5</v>
      </c>
      <c r="B500">
        <v>45966</v>
      </c>
      <c r="C500" s="155">
        <v>45971</v>
      </c>
      <c r="D500" s="155">
        <v>45979</v>
      </c>
      <c r="E500" s="155">
        <v>45978</v>
      </c>
      <c r="F500">
        <v>0.23333333333333334</v>
      </c>
      <c r="G500">
        <v>38745</v>
      </c>
      <c r="H500">
        <v>1632854</v>
      </c>
      <c r="I500" s="154" t="s">
        <v>66</v>
      </c>
      <c r="J500">
        <v>2</v>
      </c>
    </row>
    <row r="501" spans="1:10" x14ac:dyDescent="0.35">
      <c r="A501">
        <v>5</v>
      </c>
      <c r="B501">
        <v>45966</v>
      </c>
      <c r="C501" s="155">
        <v>45971</v>
      </c>
      <c r="D501" s="155">
        <v>45979</v>
      </c>
      <c r="E501" s="155">
        <v>45978</v>
      </c>
      <c r="F501">
        <v>0.23333333333333334</v>
      </c>
      <c r="G501">
        <v>38745</v>
      </c>
      <c r="H501">
        <v>1632854</v>
      </c>
      <c r="I501" s="154" t="s">
        <v>67</v>
      </c>
      <c r="J501">
        <v>1.67</v>
      </c>
    </row>
    <row r="502" spans="1:10" x14ac:dyDescent="0.35">
      <c r="A502">
        <v>5</v>
      </c>
      <c r="B502">
        <v>45966</v>
      </c>
      <c r="C502" s="155">
        <v>45971</v>
      </c>
      <c r="D502" s="155">
        <v>45979</v>
      </c>
      <c r="E502" s="155">
        <v>45978</v>
      </c>
      <c r="F502">
        <v>0.23333333333333334</v>
      </c>
      <c r="G502">
        <v>38745</v>
      </c>
      <c r="H502">
        <v>1632854</v>
      </c>
      <c r="I502" s="154" t="s">
        <v>68</v>
      </c>
      <c r="J502">
        <v>1</v>
      </c>
    </row>
    <row r="503" spans="1:10" x14ac:dyDescent="0.35">
      <c r="A503">
        <v>5</v>
      </c>
      <c r="B503">
        <v>45966</v>
      </c>
      <c r="C503" s="155">
        <v>45971</v>
      </c>
      <c r="D503" s="155">
        <v>45979</v>
      </c>
      <c r="E503" s="155">
        <v>45978</v>
      </c>
      <c r="F503">
        <v>0.23333333333333334</v>
      </c>
      <c r="G503">
        <v>38745</v>
      </c>
      <c r="H503">
        <v>1632854</v>
      </c>
      <c r="I503" s="154" t="s">
        <v>69</v>
      </c>
      <c r="J503">
        <v>1.33</v>
      </c>
    </row>
    <row r="504" spans="1:10" x14ac:dyDescent="0.35">
      <c r="A504">
        <v>5</v>
      </c>
      <c r="B504">
        <v>45966</v>
      </c>
      <c r="C504" s="155">
        <v>45971</v>
      </c>
      <c r="D504" s="155">
        <v>45979</v>
      </c>
      <c r="E504" s="155">
        <v>45978</v>
      </c>
      <c r="F504">
        <v>0.23333333333333334</v>
      </c>
      <c r="G504">
        <v>38745</v>
      </c>
      <c r="H504">
        <v>1632854</v>
      </c>
      <c r="I504" s="154" t="s">
        <v>70</v>
      </c>
      <c r="J504">
        <v>3.67</v>
      </c>
    </row>
    <row r="505" spans="1:10" x14ac:dyDescent="0.35">
      <c r="A505">
        <v>5</v>
      </c>
      <c r="B505">
        <v>45966</v>
      </c>
      <c r="C505" s="155">
        <v>45971</v>
      </c>
      <c r="D505" s="155">
        <v>45979</v>
      </c>
      <c r="E505" s="155">
        <v>45978</v>
      </c>
      <c r="F505">
        <v>0.23333333333333334</v>
      </c>
      <c r="G505">
        <v>38745</v>
      </c>
      <c r="H505">
        <v>1632854</v>
      </c>
      <c r="I505" s="154" t="s">
        <v>71</v>
      </c>
      <c r="J505">
        <v>4</v>
      </c>
    </row>
    <row r="506" spans="1:10" x14ac:dyDescent="0.35">
      <c r="A506">
        <v>5</v>
      </c>
      <c r="B506">
        <v>45966</v>
      </c>
      <c r="C506" s="155">
        <v>45972</v>
      </c>
      <c r="D506" s="155">
        <v>45982</v>
      </c>
      <c r="E506" s="155">
        <v>45981</v>
      </c>
      <c r="F506">
        <v>0.3</v>
      </c>
      <c r="G506">
        <v>42745</v>
      </c>
      <c r="H506">
        <v>1632786</v>
      </c>
      <c r="I506" s="154" t="s">
        <v>44</v>
      </c>
      <c r="J506">
        <v>56.75</v>
      </c>
    </row>
    <row r="507" spans="1:10" x14ac:dyDescent="0.35">
      <c r="A507">
        <v>5</v>
      </c>
      <c r="B507">
        <v>45966</v>
      </c>
      <c r="C507" s="155">
        <v>45972</v>
      </c>
      <c r="D507" s="155">
        <v>45982</v>
      </c>
      <c r="E507" s="155">
        <v>45981</v>
      </c>
      <c r="F507">
        <v>0.3</v>
      </c>
      <c r="G507">
        <v>42745</v>
      </c>
      <c r="H507">
        <v>1632786</v>
      </c>
      <c r="I507" s="154" t="s">
        <v>45</v>
      </c>
      <c r="J507">
        <v>56.52</v>
      </c>
    </row>
    <row r="508" spans="1:10" x14ac:dyDescent="0.35">
      <c r="A508">
        <v>5</v>
      </c>
      <c r="B508">
        <v>45966</v>
      </c>
      <c r="C508" s="155">
        <v>45972</v>
      </c>
      <c r="D508" s="155">
        <v>45982</v>
      </c>
      <c r="E508" s="155">
        <v>45981</v>
      </c>
      <c r="F508">
        <v>0.3</v>
      </c>
      <c r="G508">
        <v>42745</v>
      </c>
      <c r="H508">
        <v>1632786</v>
      </c>
      <c r="I508" s="154" t="s">
        <v>46</v>
      </c>
      <c r="J508">
        <v>8</v>
      </c>
    </row>
    <row r="509" spans="1:10" x14ac:dyDescent="0.35">
      <c r="A509">
        <v>5</v>
      </c>
      <c r="B509">
        <v>45966</v>
      </c>
      <c r="C509" s="155">
        <v>45972</v>
      </c>
      <c r="D509" s="155">
        <v>45982</v>
      </c>
      <c r="E509" s="155">
        <v>45981</v>
      </c>
      <c r="F509">
        <v>0.3</v>
      </c>
      <c r="G509">
        <v>42745</v>
      </c>
      <c r="H509">
        <v>1632786</v>
      </c>
      <c r="I509" s="154" t="s">
        <v>47</v>
      </c>
      <c r="J509">
        <v>7.7</v>
      </c>
    </row>
    <row r="510" spans="1:10" x14ac:dyDescent="0.35">
      <c r="A510">
        <v>5</v>
      </c>
      <c r="B510">
        <v>45966</v>
      </c>
      <c r="C510" s="155">
        <v>45972</v>
      </c>
      <c r="D510" s="155">
        <v>45982</v>
      </c>
      <c r="E510" s="155">
        <v>45981</v>
      </c>
      <c r="F510">
        <v>0.3</v>
      </c>
      <c r="G510">
        <v>42745</v>
      </c>
      <c r="H510">
        <v>1632786</v>
      </c>
      <c r="I510" s="154" t="s">
        <v>48</v>
      </c>
      <c r="J510">
        <v>0.88</v>
      </c>
    </row>
    <row r="511" spans="1:10" x14ac:dyDescent="0.35">
      <c r="A511">
        <v>5</v>
      </c>
      <c r="B511">
        <v>45966</v>
      </c>
      <c r="C511" s="155">
        <v>45972</v>
      </c>
      <c r="D511" s="155">
        <v>45982</v>
      </c>
      <c r="E511" s="155">
        <v>45981</v>
      </c>
      <c r="F511">
        <v>0.3</v>
      </c>
      <c r="G511">
        <v>42745</v>
      </c>
      <c r="H511">
        <v>1632786</v>
      </c>
      <c r="I511" s="154" t="s">
        <v>49</v>
      </c>
      <c r="J511">
        <v>1.07</v>
      </c>
    </row>
    <row r="512" spans="1:10" x14ac:dyDescent="0.35">
      <c r="A512">
        <v>5</v>
      </c>
      <c r="B512">
        <v>45966</v>
      </c>
      <c r="C512" s="155">
        <v>45972</v>
      </c>
      <c r="D512" s="155">
        <v>45982</v>
      </c>
      <c r="E512" s="155">
        <v>45981</v>
      </c>
      <c r="F512">
        <v>0.3</v>
      </c>
      <c r="G512">
        <v>42745</v>
      </c>
      <c r="H512">
        <v>1632786</v>
      </c>
      <c r="I512" s="154" t="s">
        <v>50</v>
      </c>
      <c r="J512">
        <v>14</v>
      </c>
    </row>
    <row r="513" spans="1:10" x14ac:dyDescent="0.35">
      <c r="A513">
        <v>5</v>
      </c>
      <c r="B513">
        <v>45966</v>
      </c>
      <c r="C513" s="155">
        <v>45972</v>
      </c>
      <c r="D513" s="155">
        <v>45982</v>
      </c>
      <c r="E513" s="155">
        <v>45981</v>
      </c>
      <c r="F513">
        <v>0.3</v>
      </c>
      <c r="G513">
        <v>42745</v>
      </c>
      <c r="H513">
        <v>1632786</v>
      </c>
      <c r="I513" s="154" t="s">
        <v>51</v>
      </c>
      <c r="J513">
        <v>12.33</v>
      </c>
    </row>
    <row r="514" spans="1:10" x14ac:dyDescent="0.35">
      <c r="A514">
        <v>5</v>
      </c>
      <c r="B514">
        <v>45966</v>
      </c>
      <c r="C514" s="155">
        <v>45972</v>
      </c>
      <c r="D514" s="155">
        <v>45982</v>
      </c>
      <c r="E514" s="155">
        <v>45981</v>
      </c>
      <c r="F514">
        <v>0.3</v>
      </c>
      <c r="G514">
        <v>42745</v>
      </c>
      <c r="H514">
        <v>1632786</v>
      </c>
      <c r="I514" s="154" t="s">
        <v>52</v>
      </c>
      <c r="J514">
        <v>2.33</v>
      </c>
    </row>
    <row r="515" spans="1:10" x14ac:dyDescent="0.35">
      <c r="A515">
        <v>5</v>
      </c>
      <c r="B515">
        <v>45966</v>
      </c>
      <c r="C515" s="155">
        <v>45972</v>
      </c>
      <c r="D515" s="155">
        <v>45982</v>
      </c>
      <c r="E515" s="155">
        <v>45981</v>
      </c>
      <c r="F515">
        <v>0.3</v>
      </c>
      <c r="G515">
        <v>42745</v>
      </c>
      <c r="H515">
        <v>1632786</v>
      </c>
      <c r="I515" s="154" t="s">
        <v>53</v>
      </c>
      <c r="J515">
        <v>5</v>
      </c>
    </row>
    <row r="516" spans="1:10" x14ac:dyDescent="0.35">
      <c r="A516">
        <v>5</v>
      </c>
      <c r="B516">
        <v>45966</v>
      </c>
      <c r="C516" s="155">
        <v>45972</v>
      </c>
      <c r="D516" s="155">
        <v>45982</v>
      </c>
      <c r="E516" s="155">
        <v>45981</v>
      </c>
      <c r="F516">
        <v>0.3</v>
      </c>
      <c r="G516">
        <v>42745</v>
      </c>
      <c r="H516">
        <v>1632786</v>
      </c>
      <c r="I516" s="154" t="s">
        <v>54</v>
      </c>
      <c r="J516">
        <v>4</v>
      </c>
    </row>
    <row r="517" spans="1:10" x14ac:dyDescent="0.35">
      <c r="A517">
        <v>5</v>
      </c>
      <c r="B517">
        <v>45966</v>
      </c>
      <c r="C517" s="155">
        <v>45972</v>
      </c>
      <c r="D517" s="155">
        <v>45982</v>
      </c>
      <c r="E517" s="155">
        <v>45981</v>
      </c>
      <c r="F517">
        <v>0.3</v>
      </c>
      <c r="G517">
        <v>42745</v>
      </c>
      <c r="H517">
        <v>1632786</v>
      </c>
      <c r="I517" s="154" t="s">
        <v>55</v>
      </c>
      <c r="J517">
        <v>5.67</v>
      </c>
    </row>
    <row r="518" spans="1:10" x14ac:dyDescent="0.35">
      <c r="A518">
        <v>5</v>
      </c>
      <c r="B518">
        <v>45966</v>
      </c>
      <c r="C518" s="155">
        <v>45972</v>
      </c>
      <c r="D518" s="155">
        <v>45982</v>
      </c>
      <c r="E518" s="155">
        <v>45981</v>
      </c>
      <c r="F518">
        <v>0.3</v>
      </c>
      <c r="G518">
        <v>42745</v>
      </c>
      <c r="H518">
        <v>1632786</v>
      </c>
      <c r="I518" s="154" t="s">
        <v>56</v>
      </c>
      <c r="J518">
        <v>102</v>
      </c>
    </row>
    <row r="519" spans="1:10" x14ac:dyDescent="0.35">
      <c r="A519">
        <v>5</v>
      </c>
      <c r="B519">
        <v>45966</v>
      </c>
      <c r="C519" s="155">
        <v>45972</v>
      </c>
      <c r="D519" s="155">
        <v>45982</v>
      </c>
      <c r="E519" s="155">
        <v>45981</v>
      </c>
      <c r="F519">
        <v>0.3</v>
      </c>
      <c r="G519">
        <v>42745</v>
      </c>
      <c r="H519">
        <v>1632786</v>
      </c>
      <c r="I519" s="154" t="s">
        <v>57</v>
      </c>
      <c r="J519">
        <v>103</v>
      </c>
    </row>
    <row r="520" spans="1:10" x14ac:dyDescent="0.35">
      <c r="A520">
        <v>5</v>
      </c>
      <c r="B520">
        <v>45966</v>
      </c>
      <c r="C520" s="155">
        <v>45972</v>
      </c>
      <c r="D520" s="155">
        <v>45982</v>
      </c>
      <c r="E520" s="155">
        <v>45981</v>
      </c>
      <c r="F520">
        <v>0.3</v>
      </c>
      <c r="G520">
        <v>42745</v>
      </c>
      <c r="H520">
        <v>1632786</v>
      </c>
      <c r="I520" s="154" t="s">
        <v>58</v>
      </c>
      <c r="J520">
        <v>0.9</v>
      </c>
    </row>
    <row r="521" spans="1:10" x14ac:dyDescent="0.35">
      <c r="A521">
        <v>5</v>
      </c>
      <c r="B521">
        <v>45966</v>
      </c>
      <c r="C521" s="155">
        <v>45972</v>
      </c>
      <c r="D521" s="155">
        <v>45982</v>
      </c>
      <c r="E521" s="155">
        <v>45981</v>
      </c>
      <c r="F521">
        <v>0.3</v>
      </c>
      <c r="G521">
        <v>42745</v>
      </c>
      <c r="H521">
        <v>1632786</v>
      </c>
      <c r="I521" s="154" t="s">
        <v>59</v>
      </c>
      <c r="J521">
        <v>0.7</v>
      </c>
    </row>
    <row r="522" spans="1:10" x14ac:dyDescent="0.35">
      <c r="A522">
        <v>5</v>
      </c>
      <c r="B522">
        <v>45966</v>
      </c>
      <c r="C522" s="155">
        <v>45972</v>
      </c>
      <c r="D522" s="155">
        <v>45982</v>
      </c>
      <c r="E522" s="155">
        <v>45981</v>
      </c>
      <c r="F522">
        <v>0.3</v>
      </c>
      <c r="G522">
        <v>42745</v>
      </c>
      <c r="H522">
        <v>1632786</v>
      </c>
      <c r="I522" s="154" t="s">
        <v>60</v>
      </c>
      <c r="J522">
        <v>1.2</v>
      </c>
    </row>
    <row r="523" spans="1:10" x14ac:dyDescent="0.35">
      <c r="A523">
        <v>5</v>
      </c>
      <c r="B523">
        <v>45966</v>
      </c>
      <c r="C523" s="155">
        <v>45972</v>
      </c>
      <c r="D523" s="155">
        <v>45982</v>
      </c>
      <c r="E523" s="155">
        <v>45981</v>
      </c>
      <c r="F523">
        <v>0.3</v>
      </c>
      <c r="G523">
        <v>42745</v>
      </c>
      <c r="H523">
        <v>1632786</v>
      </c>
      <c r="I523" s="154" t="s">
        <v>61</v>
      </c>
      <c r="J523">
        <v>2</v>
      </c>
    </row>
    <row r="524" spans="1:10" x14ac:dyDescent="0.35">
      <c r="A524">
        <v>5</v>
      </c>
      <c r="B524">
        <v>45966</v>
      </c>
      <c r="C524" s="155">
        <v>45972</v>
      </c>
      <c r="D524" s="155">
        <v>45982</v>
      </c>
      <c r="E524" s="155">
        <v>45981</v>
      </c>
      <c r="F524">
        <v>0.3</v>
      </c>
      <c r="G524">
        <v>42745</v>
      </c>
      <c r="H524">
        <v>1632786</v>
      </c>
      <c r="I524" s="154" t="s">
        <v>62</v>
      </c>
      <c r="J524">
        <v>0.9</v>
      </c>
    </row>
    <row r="525" spans="1:10" x14ac:dyDescent="0.35">
      <c r="A525">
        <v>5</v>
      </c>
      <c r="B525">
        <v>45966</v>
      </c>
      <c r="C525" s="155">
        <v>45972</v>
      </c>
      <c r="D525" s="155">
        <v>45982</v>
      </c>
      <c r="E525" s="155">
        <v>45981</v>
      </c>
      <c r="F525">
        <v>0.3</v>
      </c>
      <c r="G525">
        <v>42745</v>
      </c>
      <c r="H525">
        <v>1632786</v>
      </c>
      <c r="I525" s="154" t="s">
        <v>63</v>
      </c>
      <c r="J525">
        <v>0.9</v>
      </c>
    </row>
    <row r="526" spans="1:10" x14ac:dyDescent="0.35">
      <c r="A526">
        <v>5</v>
      </c>
      <c r="B526">
        <v>45966</v>
      </c>
      <c r="C526" s="155">
        <v>45972</v>
      </c>
      <c r="D526" s="155">
        <v>45982</v>
      </c>
      <c r="E526" s="155">
        <v>45981</v>
      </c>
      <c r="F526">
        <v>0.3</v>
      </c>
      <c r="G526">
        <v>42745</v>
      </c>
      <c r="H526">
        <v>1632786</v>
      </c>
      <c r="I526" s="154" t="s">
        <v>64</v>
      </c>
      <c r="J526">
        <v>0.33</v>
      </c>
    </row>
    <row r="527" spans="1:10" x14ac:dyDescent="0.35">
      <c r="A527">
        <v>5</v>
      </c>
      <c r="B527">
        <v>45966</v>
      </c>
      <c r="C527" s="155">
        <v>45972</v>
      </c>
      <c r="D527" s="155">
        <v>45982</v>
      </c>
      <c r="E527" s="155">
        <v>45981</v>
      </c>
      <c r="F527">
        <v>0.3</v>
      </c>
      <c r="G527">
        <v>42745</v>
      </c>
      <c r="H527">
        <v>1632786</v>
      </c>
      <c r="I527" s="154" t="s">
        <v>65</v>
      </c>
      <c r="J527">
        <v>1.33</v>
      </c>
    </row>
    <row r="528" spans="1:10" x14ac:dyDescent="0.35">
      <c r="A528">
        <v>5</v>
      </c>
      <c r="B528">
        <v>45966</v>
      </c>
      <c r="C528" s="155">
        <v>45972</v>
      </c>
      <c r="D528" s="155">
        <v>45982</v>
      </c>
      <c r="E528" s="155">
        <v>45981</v>
      </c>
      <c r="F528">
        <v>0.3</v>
      </c>
      <c r="G528">
        <v>42745</v>
      </c>
      <c r="H528">
        <v>1632786</v>
      </c>
      <c r="I528" s="154" t="s">
        <v>66</v>
      </c>
      <c r="J528">
        <v>1</v>
      </c>
    </row>
    <row r="529" spans="1:10" x14ac:dyDescent="0.35">
      <c r="A529">
        <v>5</v>
      </c>
      <c r="B529">
        <v>45966</v>
      </c>
      <c r="C529" s="155">
        <v>45972</v>
      </c>
      <c r="D529" s="155">
        <v>45982</v>
      </c>
      <c r="E529" s="155">
        <v>45981</v>
      </c>
      <c r="F529">
        <v>0.3</v>
      </c>
      <c r="G529">
        <v>42745</v>
      </c>
      <c r="H529">
        <v>1632786</v>
      </c>
      <c r="I529" s="154" t="s">
        <v>67</v>
      </c>
      <c r="J529">
        <v>1.67</v>
      </c>
    </row>
    <row r="530" spans="1:10" x14ac:dyDescent="0.35">
      <c r="A530">
        <v>5</v>
      </c>
      <c r="B530">
        <v>45966</v>
      </c>
      <c r="C530" s="155">
        <v>45972</v>
      </c>
      <c r="D530" s="155">
        <v>45982</v>
      </c>
      <c r="E530" s="155">
        <v>45981</v>
      </c>
      <c r="F530">
        <v>0.3</v>
      </c>
      <c r="G530">
        <v>42745</v>
      </c>
      <c r="H530">
        <v>1632786</v>
      </c>
      <c r="I530" s="154" t="s">
        <v>68</v>
      </c>
      <c r="J530">
        <v>1</v>
      </c>
    </row>
    <row r="531" spans="1:10" x14ac:dyDescent="0.35">
      <c r="A531">
        <v>5</v>
      </c>
      <c r="B531">
        <v>45966</v>
      </c>
      <c r="C531" s="155">
        <v>45972</v>
      </c>
      <c r="D531" s="155">
        <v>45982</v>
      </c>
      <c r="E531" s="155">
        <v>45981</v>
      </c>
      <c r="F531">
        <v>0.3</v>
      </c>
      <c r="G531">
        <v>42745</v>
      </c>
      <c r="H531">
        <v>1632786</v>
      </c>
      <c r="I531" s="154" t="s">
        <v>69</v>
      </c>
      <c r="J531">
        <v>1</v>
      </c>
    </row>
    <row r="532" spans="1:10" x14ac:dyDescent="0.35">
      <c r="A532">
        <v>5</v>
      </c>
      <c r="B532">
        <v>45966</v>
      </c>
      <c r="C532" s="155">
        <v>45972</v>
      </c>
      <c r="D532" s="155">
        <v>45982</v>
      </c>
      <c r="E532" s="155">
        <v>45981</v>
      </c>
      <c r="F532">
        <v>0.3</v>
      </c>
      <c r="G532">
        <v>42745</v>
      </c>
      <c r="H532">
        <v>1632786</v>
      </c>
      <c r="I532" s="154" t="s">
        <v>70</v>
      </c>
      <c r="J532">
        <v>2.33</v>
      </c>
    </row>
    <row r="533" spans="1:10" x14ac:dyDescent="0.35">
      <c r="A533">
        <v>5</v>
      </c>
      <c r="B533">
        <v>45966</v>
      </c>
      <c r="C533" s="155">
        <v>45972</v>
      </c>
      <c r="D533" s="155">
        <v>45982</v>
      </c>
      <c r="E533" s="155">
        <v>45981</v>
      </c>
      <c r="F533">
        <v>0.3</v>
      </c>
      <c r="G533">
        <v>42745</v>
      </c>
      <c r="H533">
        <v>1632786</v>
      </c>
      <c r="I533" s="154" t="s">
        <v>71</v>
      </c>
      <c r="J533">
        <v>4</v>
      </c>
    </row>
    <row r="534" spans="1:10" x14ac:dyDescent="0.35">
      <c r="A534">
        <v>5</v>
      </c>
      <c r="B534">
        <v>45952</v>
      </c>
      <c r="C534" s="155">
        <v>45972</v>
      </c>
      <c r="D534" s="155">
        <v>45982</v>
      </c>
      <c r="E534" s="155">
        <v>45981</v>
      </c>
      <c r="F534">
        <v>0.3</v>
      </c>
      <c r="G534">
        <v>47547</v>
      </c>
      <c r="H534">
        <v>1626245</v>
      </c>
      <c r="I534" s="154" t="s">
        <v>44</v>
      </c>
      <c r="J534">
        <v>57.23</v>
      </c>
    </row>
    <row r="535" spans="1:10" x14ac:dyDescent="0.35">
      <c r="A535">
        <v>5</v>
      </c>
      <c r="B535">
        <v>45952</v>
      </c>
      <c r="C535" s="155">
        <v>45972</v>
      </c>
      <c r="D535" s="155">
        <v>45982</v>
      </c>
      <c r="E535" s="155">
        <v>45981</v>
      </c>
      <c r="F535">
        <v>0.3</v>
      </c>
      <c r="G535">
        <v>47547</v>
      </c>
      <c r="H535">
        <v>1626245</v>
      </c>
      <c r="I535" s="154" t="s">
        <v>45</v>
      </c>
      <c r="J535">
        <v>56.08</v>
      </c>
    </row>
    <row r="536" spans="1:10" x14ac:dyDescent="0.35">
      <c r="A536">
        <v>5</v>
      </c>
      <c r="B536">
        <v>45952</v>
      </c>
      <c r="C536" s="155">
        <v>45972</v>
      </c>
      <c r="D536" s="155">
        <v>45982</v>
      </c>
      <c r="E536" s="155">
        <v>45981</v>
      </c>
      <c r="F536">
        <v>0.3</v>
      </c>
      <c r="G536">
        <v>47547</v>
      </c>
      <c r="H536">
        <v>1626245</v>
      </c>
      <c r="I536" s="154" t="s">
        <v>46</v>
      </c>
      <c r="J536">
        <v>8</v>
      </c>
    </row>
    <row r="537" spans="1:10" x14ac:dyDescent="0.35">
      <c r="A537">
        <v>5</v>
      </c>
      <c r="B537">
        <v>45952</v>
      </c>
      <c r="C537" s="155">
        <v>45972</v>
      </c>
      <c r="D537" s="155">
        <v>45982</v>
      </c>
      <c r="E537" s="155">
        <v>45981</v>
      </c>
      <c r="F537">
        <v>0.3</v>
      </c>
      <c r="G537">
        <v>47547</v>
      </c>
      <c r="H537">
        <v>1626245</v>
      </c>
      <c r="I537" s="154" t="s">
        <v>47</v>
      </c>
      <c r="J537">
        <v>7.8</v>
      </c>
    </row>
    <row r="538" spans="1:10" x14ac:dyDescent="0.35">
      <c r="A538">
        <v>5</v>
      </c>
      <c r="B538">
        <v>45952</v>
      </c>
      <c r="C538" s="155">
        <v>45972</v>
      </c>
      <c r="D538" s="155">
        <v>45982</v>
      </c>
      <c r="E538" s="155">
        <v>45981</v>
      </c>
      <c r="F538">
        <v>0.3</v>
      </c>
      <c r="G538">
        <v>47547</v>
      </c>
      <c r="H538">
        <v>1626245</v>
      </c>
      <c r="I538" s="154" t="s">
        <v>48</v>
      </c>
      <c r="J538">
        <v>1.03</v>
      </c>
    </row>
    <row r="539" spans="1:10" x14ac:dyDescent="0.35">
      <c r="A539">
        <v>5</v>
      </c>
      <c r="B539">
        <v>45952</v>
      </c>
      <c r="C539" s="155">
        <v>45972</v>
      </c>
      <c r="D539" s="155">
        <v>45982</v>
      </c>
      <c r="E539" s="155">
        <v>45981</v>
      </c>
      <c r="F539">
        <v>0.3</v>
      </c>
      <c r="G539">
        <v>47547</v>
      </c>
      <c r="H539">
        <v>1626245</v>
      </c>
      <c r="I539" s="154" t="s">
        <v>49</v>
      </c>
      <c r="J539">
        <v>0.98</v>
      </c>
    </row>
    <row r="540" spans="1:10" x14ac:dyDescent="0.35">
      <c r="A540">
        <v>5</v>
      </c>
      <c r="B540">
        <v>45952</v>
      </c>
      <c r="C540" s="155">
        <v>45972</v>
      </c>
      <c r="D540" s="155">
        <v>45982</v>
      </c>
      <c r="E540" s="155">
        <v>45981</v>
      </c>
      <c r="F540">
        <v>0.3</v>
      </c>
      <c r="G540">
        <v>47547</v>
      </c>
      <c r="H540">
        <v>1626245</v>
      </c>
      <c r="I540" s="154" t="s">
        <v>50</v>
      </c>
      <c r="J540">
        <v>9</v>
      </c>
    </row>
    <row r="541" spans="1:10" x14ac:dyDescent="0.35">
      <c r="A541">
        <v>5</v>
      </c>
      <c r="B541">
        <v>45952</v>
      </c>
      <c r="C541" s="155">
        <v>45972</v>
      </c>
      <c r="D541" s="155">
        <v>45982</v>
      </c>
      <c r="E541" s="155">
        <v>45981</v>
      </c>
      <c r="F541">
        <v>0.3</v>
      </c>
      <c r="G541">
        <v>47547</v>
      </c>
      <c r="H541">
        <v>1626245</v>
      </c>
      <c r="I541" s="154" t="s">
        <v>51</v>
      </c>
      <c r="J541">
        <v>6.33</v>
      </c>
    </row>
    <row r="542" spans="1:10" x14ac:dyDescent="0.35">
      <c r="A542">
        <v>5</v>
      </c>
      <c r="B542">
        <v>45952</v>
      </c>
      <c r="C542" s="155">
        <v>45972</v>
      </c>
      <c r="D542" s="155">
        <v>45982</v>
      </c>
      <c r="E542" s="155">
        <v>45981</v>
      </c>
      <c r="F542">
        <v>0.3</v>
      </c>
      <c r="G542">
        <v>47547</v>
      </c>
      <c r="H542">
        <v>1626245</v>
      </c>
      <c r="I542" s="154" t="s">
        <v>52</v>
      </c>
      <c r="J542">
        <v>4</v>
      </c>
    </row>
    <row r="543" spans="1:10" x14ac:dyDescent="0.35">
      <c r="A543">
        <v>5</v>
      </c>
      <c r="B543">
        <v>45952</v>
      </c>
      <c r="C543" s="155">
        <v>45972</v>
      </c>
      <c r="D543" s="155">
        <v>45982</v>
      </c>
      <c r="E543" s="155">
        <v>45981</v>
      </c>
      <c r="F543">
        <v>0.3</v>
      </c>
      <c r="G543">
        <v>47547</v>
      </c>
      <c r="H543">
        <v>1626245</v>
      </c>
      <c r="I543" s="154" t="s">
        <v>53</v>
      </c>
      <c r="J543">
        <v>7.67</v>
      </c>
    </row>
    <row r="544" spans="1:10" x14ac:dyDescent="0.35">
      <c r="A544">
        <v>5</v>
      </c>
      <c r="B544">
        <v>45952</v>
      </c>
      <c r="C544" s="155">
        <v>45972</v>
      </c>
      <c r="D544" s="155">
        <v>45982</v>
      </c>
      <c r="E544" s="155">
        <v>45981</v>
      </c>
      <c r="F544">
        <v>0.3</v>
      </c>
      <c r="G544">
        <v>47547</v>
      </c>
      <c r="H544">
        <v>1626245</v>
      </c>
      <c r="I544" s="154" t="s">
        <v>54</v>
      </c>
      <c r="J544">
        <v>7</v>
      </c>
    </row>
    <row r="545" spans="1:10" x14ac:dyDescent="0.35">
      <c r="A545">
        <v>5</v>
      </c>
      <c r="B545">
        <v>45952</v>
      </c>
      <c r="C545" s="155">
        <v>45972</v>
      </c>
      <c r="D545" s="155">
        <v>45982</v>
      </c>
      <c r="E545" s="155">
        <v>45981</v>
      </c>
      <c r="F545">
        <v>0.3</v>
      </c>
      <c r="G545">
        <v>47547</v>
      </c>
      <c r="H545">
        <v>1626245</v>
      </c>
      <c r="I545" s="154" t="s">
        <v>55</v>
      </c>
      <c r="J545">
        <v>6</v>
      </c>
    </row>
    <row r="546" spans="1:10" x14ac:dyDescent="0.35">
      <c r="A546">
        <v>5</v>
      </c>
      <c r="B546">
        <v>45952</v>
      </c>
      <c r="C546" s="155">
        <v>45972</v>
      </c>
      <c r="D546" s="155">
        <v>45982</v>
      </c>
      <c r="E546" s="155">
        <v>45981</v>
      </c>
      <c r="F546">
        <v>0.3</v>
      </c>
      <c r="G546">
        <v>47547</v>
      </c>
      <c r="H546">
        <v>1626245</v>
      </c>
      <c r="I546" s="154" t="s">
        <v>56</v>
      </c>
      <c r="J546">
        <v>110</v>
      </c>
    </row>
    <row r="547" spans="1:10" x14ac:dyDescent="0.35">
      <c r="A547">
        <v>5</v>
      </c>
      <c r="B547">
        <v>45952</v>
      </c>
      <c r="C547" s="155">
        <v>45972</v>
      </c>
      <c r="D547" s="155">
        <v>45982</v>
      </c>
      <c r="E547" s="155">
        <v>45981</v>
      </c>
      <c r="F547">
        <v>0.3</v>
      </c>
      <c r="G547">
        <v>47547</v>
      </c>
      <c r="H547">
        <v>1626245</v>
      </c>
      <c r="I547" s="154" t="s">
        <v>57</v>
      </c>
      <c r="J547">
        <v>105</v>
      </c>
    </row>
    <row r="548" spans="1:10" x14ac:dyDescent="0.35">
      <c r="A548">
        <v>5</v>
      </c>
      <c r="B548">
        <v>45952</v>
      </c>
      <c r="C548" s="155">
        <v>45972</v>
      </c>
      <c r="D548" s="155">
        <v>45982</v>
      </c>
      <c r="E548" s="155">
        <v>45981</v>
      </c>
      <c r="F548">
        <v>0.3</v>
      </c>
      <c r="G548">
        <v>47547</v>
      </c>
      <c r="H548">
        <v>1626245</v>
      </c>
      <c r="I548" s="154" t="s">
        <v>58</v>
      </c>
      <c r="J548">
        <v>0.9</v>
      </c>
    </row>
    <row r="549" spans="1:10" x14ac:dyDescent="0.35">
      <c r="A549">
        <v>5</v>
      </c>
      <c r="B549">
        <v>45952</v>
      </c>
      <c r="C549" s="155">
        <v>45972</v>
      </c>
      <c r="D549" s="155">
        <v>45982</v>
      </c>
      <c r="E549" s="155">
        <v>45981</v>
      </c>
      <c r="F549">
        <v>0.3</v>
      </c>
      <c r="G549">
        <v>47547</v>
      </c>
      <c r="H549">
        <v>1626245</v>
      </c>
      <c r="I549" s="154" t="s">
        <v>59</v>
      </c>
      <c r="J549">
        <v>0.9</v>
      </c>
    </row>
    <row r="550" spans="1:10" x14ac:dyDescent="0.35">
      <c r="A550">
        <v>5</v>
      </c>
      <c r="B550">
        <v>45952</v>
      </c>
      <c r="C550" s="155">
        <v>45972</v>
      </c>
      <c r="D550" s="155">
        <v>45982</v>
      </c>
      <c r="E550" s="155">
        <v>45981</v>
      </c>
      <c r="F550">
        <v>0.3</v>
      </c>
      <c r="G550">
        <v>47547</v>
      </c>
      <c r="H550">
        <v>1626245</v>
      </c>
      <c r="I550" s="154" t="s">
        <v>60</v>
      </c>
      <c r="J550">
        <v>2.2000000000000002</v>
      </c>
    </row>
    <row r="551" spans="1:10" x14ac:dyDescent="0.35">
      <c r="A551">
        <v>5</v>
      </c>
      <c r="B551">
        <v>45952</v>
      </c>
      <c r="C551" s="155">
        <v>45972</v>
      </c>
      <c r="D551" s="155">
        <v>45982</v>
      </c>
      <c r="E551" s="155">
        <v>45981</v>
      </c>
      <c r="F551">
        <v>0.3</v>
      </c>
      <c r="G551">
        <v>47547</v>
      </c>
      <c r="H551">
        <v>1626245</v>
      </c>
      <c r="I551" s="154" t="s">
        <v>61</v>
      </c>
      <c r="J551">
        <v>1.7</v>
      </c>
    </row>
    <row r="552" spans="1:10" x14ac:dyDescent="0.35">
      <c r="A552">
        <v>5</v>
      </c>
      <c r="B552">
        <v>45952</v>
      </c>
      <c r="C552" s="155">
        <v>45972</v>
      </c>
      <c r="D552" s="155">
        <v>45982</v>
      </c>
      <c r="E552" s="155">
        <v>45981</v>
      </c>
      <c r="F552">
        <v>0.3</v>
      </c>
      <c r="G552">
        <v>47547</v>
      </c>
      <c r="H552">
        <v>1626245</v>
      </c>
      <c r="I552" s="154" t="s">
        <v>62</v>
      </c>
      <c r="J552">
        <v>1.3</v>
      </c>
    </row>
    <row r="553" spans="1:10" x14ac:dyDescent="0.35">
      <c r="A553">
        <v>5</v>
      </c>
      <c r="B553">
        <v>45952</v>
      </c>
      <c r="C553" s="155">
        <v>45972</v>
      </c>
      <c r="D553" s="155">
        <v>45982</v>
      </c>
      <c r="E553" s="155">
        <v>45981</v>
      </c>
      <c r="F553">
        <v>0.3</v>
      </c>
      <c r="G553">
        <v>47547</v>
      </c>
      <c r="H553">
        <v>1626245</v>
      </c>
      <c r="I553" s="154" t="s">
        <v>63</v>
      </c>
      <c r="J553">
        <v>1</v>
      </c>
    </row>
    <row r="554" spans="1:10" x14ac:dyDescent="0.35">
      <c r="A554">
        <v>5</v>
      </c>
      <c r="B554">
        <v>45952</v>
      </c>
      <c r="C554" s="155">
        <v>45972</v>
      </c>
      <c r="D554" s="155">
        <v>45982</v>
      </c>
      <c r="E554" s="155">
        <v>45981</v>
      </c>
      <c r="F554">
        <v>0.3</v>
      </c>
      <c r="G554">
        <v>47547</v>
      </c>
      <c r="H554">
        <v>1626245</v>
      </c>
      <c r="I554" s="154" t="s">
        <v>64</v>
      </c>
      <c r="J554">
        <v>0.33</v>
      </c>
    </row>
    <row r="555" spans="1:10" x14ac:dyDescent="0.35">
      <c r="A555">
        <v>5</v>
      </c>
      <c r="B555">
        <v>45952</v>
      </c>
      <c r="C555" s="155">
        <v>45972</v>
      </c>
      <c r="D555" s="155">
        <v>45982</v>
      </c>
      <c r="E555" s="155">
        <v>45981</v>
      </c>
      <c r="F555">
        <v>0.3</v>
      </c>
      <c r="G555">
        <v>47547</v>
      </c>
      <c r="H555">
        <v>1626245</v>
      </c>
      <c r="I555" s="154" t="s">
        <v>65</v>
      </c>
      <c r="J555">
        <v>0.67</v>
      </c>
    </row>
    <row r="556" spans="1:10" x14ac:dyDescent="0.35">
      <c r="A556">
        <v>5</v>
      </c>
      <c r="B556">
        <v>45952</v>
      </c>
      <c r="C556" s="155">
        <v>45972</v>
      </c>
      <c r="D556" s="155">
        <v>45982</v>
      </c>
      <c r="E556" s="155">
        <v>45981</v>
      </c>
      <c r="F556">
        <v>0.3</v>
      </c>
      <c r="G556">
        <v>47547</v>
      </c>
      <c r="H556">
        <v>1626245</v>
      </c>
      <c r="I556" s="154" t="s">
        <v>66</v>
      </c>
      <c r="J556">
        <v>1.67</v>
      </c>
    </row>
    <row r="557" spans="1:10" x14ac:dyDescent="0.35">
      <c r="A557">
        <v>5</v>
      </c>
      <c r="B557">
        <v>45952</v>
      </c>
      <c r="C557" s="155">
        <v>45972</v>
      </c>
      <c r="D557" s="155">
        <v>45982</v>
      </c>
      <c r="E557" s="155">
        <v>45981</v>
      </c>
      <c r="F557">
        <v>0.3</v>
      </c>
      <c r="G557">
        <v>47547</v>
      </c>
      <c r="H557">
        <v>1626245</v>
      </c>
      <c r="I557" s="154" t="s">
        <v>67</v>
      </c>
      <c r="J557">
        <v>1.67</v>
      </c>
    </row>
    <row r="558" spans="1:10" x14ac:dyDescent="0.35">
      <c r="A558">
        <v>5</v>
      </c>
      <c r="B558">
        <v>45952</v>
      </c>
      <c r="C558" s="155">
        <v>45972</v>
      </c>
      <c r="D558" s="155">
        <v>45982</v>
      </c>
      <c r="E558" s="155">
        <v>45981</v>
      </c>
      <c r="F558">
        <v>0.3</v>
      </c>
      <c r="G558">
        <v>47547</v>
      </c>
      <c r="H558">
        <v>1626245</v>
      </c>
      <c r="I558" s="154" t="s">
        <v>68</v>
      </c>
      <c r="J558">
        <v>2.33</v>
      </c>
    </row>
    <row r="559" spans="1:10" x14ac:dyDescent="0.35">
      <c r="A559">
        <v>5</v>
      </c>
      <c r="B559">
        <v>45952</v>
      </c>
      <c r="C559" s="155">
        <v>45972</v>
      </c>
      <c r="D559" s="155">
        <v>45982</v>
      </c>
      <c r="E559" s="155">
        <v>45981</v>
      </c>
      <c r="F559">
        <v>0.3</v>
      </c>
      <c r="G559">
        <v>47547</v>
      </c>
      <c r="H559">
        <v>1626245</v>
      </c>
      <c r="I559" s="154" t="s">
        <v>69</v>
      </c>
      <c r="J559">
        <v>1</v>
      </c>
    </row>
    <row r="560" spans="1:10" x14ac:dyDescent="0.35">
      <c r="A560">
        <v>5</v>
      </c>
      <c r="B560">
        <v>45952</v>
      </c>
      <c r="C560" s="155">
        <v>45972</v>
      </c>
      <c r="D560" s="155">
        <v>45982</v>
      </c>
      <c r="E560" s="155">
        <v>45981</v>
      </c>
      <c r="F560">
        <v>0.3</v>
      </c>
      <c r="G560">
        <v>47547</v>
      </c>
      <c r="H560">
        <v>1626245</v>
      </c>
      <c r="I560" s="154" t="s">
        <v>70</v>
      </c>
      <c r="J560">
        <v>4.33</v>
      </c>
    </row>
    <row r="561" spans="1:10" x14ac:dyDescent="0.35">
      <c r="A561">
        <v>5</v>
      </c>
      <c r="B561">
        <v>45952</v>
      </c>
      <c r="C561" s="155">
        <v>45972</v>
      </c>
      <c r="D561" s="155">
        <v>45982</v>
      </c>
      <c r="E561" s="155">
        <v>45981</v>
      </c>
      <c r="F561">
        <v>0.3</v>
      </c>
      <c r="G561">
        <v>47547</v>
      </c>
      <c r="H561">
        <v>1626245</v>
      </c>
      <c r="I561" s="154" t="s">
        <v>71</v>
      </c>
      <c r="J561">
        <v>3.34</v>
      </c>
    </row>
    <row r="562" spans="1:10" x14ac:dyDescent="0.35">
      <c r="A562">
        <v>5</v>
      </c>
      <c r="B562">
        <v>45953</v>
      </c>
      <c r="C562" s="155">
        <v>45972</v>
      </c>
      <c r="D562" s="155">
        <v>45982</v>
      </c>
      <c r="E562" s="155">
        <v>45981</v>
      </c>
      <c r="F562">
        <v>0.3</v>
      </c>
      <c r="G562">
        <v>35658</v>
      </c>
      <c r="H562">
        <v>1626748</v>
      </c>
      <c r="I562" s="154" t="s">
        <v>44</v>
      </c>
      <c r="J562">
        <v>57.26</v>
      </c>
    </row>
    <row r="563" spans="1:10" x14ac:dyDescent="0.35">
      <c r="A563">
        <v>5</v>
      </c>
      <c r="B563">
        <v>45953</v>
      </c>
      <c r="C563" s="155">
        <v>45972</v>
      </c>
      <c r="D563" s="155">
        <v>45982</v>
      </c>
      <c r="E563" s="155">
        <v>45981</v>
      </c>
      <c r="F563">
        <v>0.3</v>
      </c>
      <c r="G563">
        <v>35658</v>
      </c>
      <c r="H563">
        <v>1626748</v>
      </c>
      <c r="I563" s="154" t="s">
        <v>45</v>
      </c>
      <c r="J563">
        <v>57.28</v>
      </c>
    </row>
    <row r="564" spans="1:10" x14ac:dyDescent="0.35">
      <c r="A564">
        <v>5</v>
      </c>
      <c r="B564">
        <v>45953</v>
      </c>
      <c r="C564" s="155">
        <v>45972</v>
      </c>
      <c r="D564" s="155">
        <v>45982</v>
      </c>
      <c r="E564" s="155">
        <v>45981</v>
      </c>
      <c r="F564">
        <v>0.3</v>
      </c>
      <c r="G564">
        <v>35658</v>
      </c>
      <c r="H564">
        <v>1626748</v>
      </c>
      <c r="I564" s="154" t="s">
        <v>46</v>
      </c>
      <c r="J564">
        <v>9.1999999999999993</v>
      </c>
    </row>
    <row r="565" spans="1:10" x14ac:dyDescent="0.35">
      <c r="A565">
        <v>5</v>
      </c>
      <c r="B565">
        <v>45953</v>
      </c>
      <c r="C565" s="155">
        <v>45972</v>
      </c>
      <c r="D565" s="155">
        <v>45982</v>
      </c>
      <c r="E565" s="155">
        <v>45981</v>
      </c>
      <c r="F565">
        <v>0.3</v>
      </c>
      <c r="G565">
        <v>35658</v>
      </c>
      <c r="H565">
        <v>1626748</v>
      </c>
      <c r="I565" s="154" t="s">
        <v>47</v>
      </c>
      <c r="J565">
        <v>7.8</v>
      </c>
    </row>
    <row r="566" spans="1:10" x14ac:dyDescent="0.35">
      <c r="A566">
        <v>5</v>
      </c>
      <c r="B566">
        <v>45953</v>
      </c>
      <c r="C566" s="155">
        <v>45972</v>
      </c>
      <c r="D566" s="155">
        <v>45982</v>
      </c>
      <c r="E566" s="155">
        <v>45981</v>
      </c>
      <c r="F566">
        <v>0.3</v>
      </c>
      <c r="G566">
        <v>35658</v>
      </c>
      <c r="H566">
        <v>1626748</v>
      </c>
      <c r="I566" s="154" t="s">
        <v>48</v>
      </c>
      <c r="J566">
        <v>0.93</v>
      </c>
    </row>
    <row r="567" spans="1:10" x14ac:dyDescent="0.35">
      <c r="A567">
        <v>5</v>
      </c>
      <c r="B567">
        <v>45953</v>
      </c>
      <c r="C567" s="155">
        <v>45972</v>
      </c>
      <c r="D567" s="155">
        <v>45982</v>
      </c>
      <c r="E567" s="155">
        <v>45981</v>
      </c>
      <c r="F567">
        <v>0.3</v>
      </c>
      <c r="G567">
        <v>35658</v>
      </c>
      <c r="H567">
        <v>1626748</v>
      </c>
      <c r="I567" s="154" t="s">
        <v>49</v>
      </c>
      <c r="J567">
        <v>0.76</v>
      </c>
    </row>
    <row r="568" spans="1:10" x14ac:dyDescent="0.35">
      <c r="A568">
        <v>5</v>
      </c>
      <c r="B568">
        <v>45953</v>
      </c>
      <c r="C568" s="155">
        <v>45972</v>
      </c>
      <c r="D568" s="155">
        <v>45982</v>
      </c>
      <c r="E568" s="155">
        <v>45981</v>
      </c>
      <c r="F568">
        <v>0.3</v>
      </c>
      <c r="G568">
        <v>35658</v>
      </c>
      <c r="H568">
        <v>1626748</v>
      </c>
      <c r="I568" s="154" t="s">
        <v>50</v>
      </c>
      <c r="J568">
        <v>11</v>
      </c>
    </row>
    <row r="569" spans="1:10" x14ac:dyDescent="0.35">
      <c r="A569">
        <v>5</v>
      </c>
      <c r="B569">
        <v>45953</v>
      </c>
      <c r="C569" s="155">
        <v>45972</v>
      </c>
      <c r="D569" s="155">
        <v>45982</v>
      </c>
      <c r="E569" s="155">
        <v>45981</v>
      </c>
      <c r="F569">
        <v>0.3</v>
      </c>
      <c r="G569">
        <v>35658</v>
      </c>
      <c r="H569">
        <v>1626748</v>
      </c>
      <c r="I569" s="154" t="s">
        <v>51</v>
      </c>
      <c r="J569">
        <v>13</v>
      </c>
    </row>
    <row r="570" spans="1:10" x14ac:dyDescent="0.35">
      <c r="A570">
        <v>5</v>
      </c>
      <c r="B570">
        <v>45953</v>
      </c>
      <c r="C570" s="155">
        <v>45972</v>
      </c>
      <c r="D570" s="155">
        <v>45982</v>
      </c>
      <c r="E570" s="155">
        <v>45981</v>
      </c>
      <c r="F570">
        <v>0.3</v>
      </c>
      <c r="G570">
        <v>35658</v>
      </c>
      <c r="H570">
        <v>1626748</v>
      </c>
      <c r="I570" s="154" t="s">
        <v>52</v>
      </c>
      <c r="J570">
        <v>3.33</v>
      </c>
    </row>
    <row r="571" spans="1:10" x14ac:dyDescent="0.35">
      <c r="A571">
        <v>5</v>
      </c>
      <c r="B571">
        <v>45953</v>
      </c>
      <c r="C571" s="155">
        <v>45972</v>
      </c>
      <c r="D571" s="155">
        <v>45982</v>
      </c>
      <c r="E571" s="155">
        <v>45981</v>
      </c>
      <c r="F571">
        <v>0.3</v>
      </c>
      <c r="G571">
        <v>35658</v>
      </c>
      <c r="H571">
        <v>1626748</v>
      </c>
      <c r="I571" s="154" t="s">
        <v>53</v>
      </c>
      <c r="J571">
        <v>3.33</v>
      </c>
    </row>
    <row r="572" spans="1:10" x14ac:dyDescent="0.35">
      <c r="A572">
        <v>5</v>
      </c>
      <c r="B572">
        <v>45953</v>
      </c>
      <c r="C572" s="155">
        <v>45972</v>
      </c>
      <c r="D572" s="155">
        <v>45982</v>
      </c>
      <c r="E572" s="155">
        <v>45981</v>
      </c>
      <c r="F572">
        <v>0.3</v>
      </c>
      <c r="G572">
        <v>35658</v>
      </c>
      <c r="H572">
        <v>1626748</v>
      </c>
      <c r="I572" s="154" t="s">
        <v>54</v>
      </c>
      <c r="J572">
        <v>5.33</v>
      </c>
    </row>
    <row r="573" spans="1:10" x14ac:dyDescent="0.35">
      <c r="A573">
        <v>5</v>
      </c>
      <c r="B573">
        <v>45953</v>
      </c>
      <c r="C573" s="155">
        <v>45972</v>
      </c>
      <c r="D573" s="155">
        <v>45982</v>
      </c>
      <c r="E573" s="155">
        <v>45981</v>
      </c>
      <c r="F573">
        <v>0.3</v>
      </c>
      <c r="G573">
        <v>35658</v>
      </c>
      <c r="H573">
        <v>1626748</v>
      </c>
      <c r="I573" s="154" t="s">
        <v>55</v>
      </c>
      <c r="J573">
        <v>4</v>
      </c>
    </row>
    <row r="574" spans="1:10" x14ac:dyDescent="0.35">
      <c r="A574">
        <v>5</v>
      </c>
      <c r="B574">
        <v>45953</v>
      </c>
      <c r="C574" s="155">
        <v>45972</v>
      </c>
      <c r="D574" s="155">
        <v>45982</v>
      </c>
      <c r="E574" s="155">
        <v>45981</v>
      </c>
      <c r="F574">
        <v>0.3</v>
      </c>
      <c r="G574">
        <v>35658</v>
      </c>
      <c r="H574">
        <v>1626748</v>
      </c>
      <c r="I574" s="154" t="s">
        <v>56</v>
      </c>
      <c r="J574">
        <v>110</v>
      </c>
    </row>
    <row r="575" spans="1:10" x14ac:dyDescent="0.35">
      <c r="A575">
        <v>5</v>
      </c>
      <c r="B575">
        <v>45953</v>
      </c>
      <c r="C575" s="155">
        <v>45972</v>
      </c>
      <c r="D575" s="155">
        <v>45982</v>
      </c>
      <c r="E575" s="155">
        <v>45981</v>
      </c>
      <c r="F575">
        <v>0.3</v>
      </c>
      <c r="G575">
        <v>35658</v>
      </c>
      <c r="H575">
        <v>1626748</v>
      </c>
      <c r="I575" s="154" t="s">
        <v>57</v>
      </c>
      <c r="J575">
        <v>106</v>
      </c>
    </row>
    <row r="576" spans="1:10" x14ac:dyDescent="0.35">
      <c r="A576">
        <v>5</v>
      </c>
      <c r="B576">
        <v>45953</v>
      </c>
      <c r="C576" s="155">
        <v>45972</v>
      </c>
      <c r="D576" s="155">
        <v>45982</v>
      </c>
      <c r="E576" s="155">
        <v>45981</v>
      </c>
      <c r="F576">
        <v>0.3</v>
      </c>
      <c r="G576">
        <v>35658</v>
      </c>
      <c r="H576">
        <v>1626748</v>
      </c>
      <c r="I576" s="154" t="s">
        <v>58</v>
      </c>
      <c r="J576">
        <v>1</v>
      </c>
    </row>
    <row r="577" spans="1:10" x14ac:dyDescent="0.35">
      <c r="A577">
        <v>5</v>
      </c>
      <c r="B577">
        <v>45953</v>
      </c>
      <c r="C577" s="155">
        <v>45972</v>
      </c>
      <c r="D577" s="155">
        <v>45982</v>
      </c>
      <c r="E577" s="155">
        <v>45981</v>
      </c>
      <c r="F577">
        <v>0.3</v>
      </c>
      <c r="G577">
        <v>35658</v>
      </c>
      <c r="H577">
        <v>1626748</v>
      </c>
      <c r="I577" s="154" t="s">
        <v>59</v>
      </c>
      <c r="J577">
        <v>0.6</v>
      </c>
    </row>
    <row r="578" spans="1:10" x14ac:dyDescent="0.35">
      <c r="A578">
        <v>5</v>
      </c>
      <c r="B578">
        <v>45953</v>
      </c>
      <c r="C578" s="155">
        <v>45972</v>
      </c>
      <c r="D578" s="155">
        <v>45982</v>
      </c>
      <c r="E578" s="155">
        <v>45981</v>
      </c>
      <c r="F578">
        <v>0.3</v>
      </c>
      <c r="G578">
        <v>35658</v>
      </c>
      <c r="H578">
        <v>1626748</v>
      </c>
      <c r="I578" s="154" t="s">
        <v>60</v>
      </c>
      <c r="J578">
        <v>2.2000000000000002</v>
      </c>
    </row>
    <row r="579" spans="1:10" x14ac:dyDescent="0.35">
      <c r="A579">
        <v>5</v>
      </c>
      <c r="B579">
        <v>45953</v>
      </c>
      <c r="C579" s="155">
        <v>45972</v>
      </c>
      <c r="D579" s="155">
        <v>45982</v>
      </c>
      <c r="E579" s="155">
        <v>45981</v>
      </c>
      <c r="F579">
        <v>0.3</v>
      </c>
      <c r="G579">
        <v>35658</v>
      </c>
      <c r="H579">
        <v>1626748</v>
      </c>
      <c r="I579" s="154" t="s">
        <v>61</v>
      </c>
      <c r="J579">
        <v>1.2</v>
      </c>
    </row>
    <row r="580" spans="1:10" x14ac:dyDescent="0.35">
      <c r="A580">
        <v>5</v>
      </c>
      <c r="B580">
        <v>45953</v>
      </c>
      <c r="C580" s="155">
        <v>45972</v>
      </c>
      <c r="D580" s="155">
        <v>45982</v>
      </c>
      <c r="E580" s="155">
        <v>45981</v>
      </c>
      <c r="F580">
        <v>0.3</v>
      </c>
      <c r="G580">
        <v>35658</v>
      </c>
      <c r="H580">
        <v>1626748</v>
      </c>
      <c r="I580" s="154" t="s">
        <v>62</v>
      </c>
      <c r="J580">
        <v>0.9</v>
      </c>
    </row>
    <row r="581" spans="1:10" x14ac:dyDescent="0.35">
      <c r="A581">
        <v>5</v>
      </c>
      <c r="B581">
        <v>45953</v>
      </c>
      <c r="C581" s="155">
        <v>45972</v>
      </c>
      <c r="D581" s="155">
        <v>45982</v>
      </c>
      <c r="E581" s="155">
        <v>45981</v>
      </c>
      <c r="F581">
        <v>0.3</v>
      </c>
      <c r="G581">
        <v>35658</v>
      </c>
      <c r="H581">
        <v>1626748</v>
      </c>
      <c r="I581" s="154" t="s">
        <v>63</v>
      </c>
      <c r="J581">
        <v>1.1000000000000001</v>
      </c>
    </row>
    <row r="582" spans="1:10" x14ac:dyDescent="0.35">
      <c r="A582">
        <v>5</v>
      </c>
      <c r="B582">
        <v>45953</v>
      </c>
      <c r="C582" s="155">
        <v>45972</v>
      </c>
      <c r="D582" s="155">
        <v>45982</v>
      </c>
      <c r="E582" s="155">
        <v>45981</v>
      </c>
      <c r="F582">
        <v>0.3</v>
      </c>
      <c r="G582">
        <v>35658</v>
      </c>
      <c r="H582">
        <v>1626748</v>
      </c>
      <c r="I582" s="154" t="s">
        <v>64</v>
      </c>
      <c r="J582">
        <v>0.33</v>
      </c>
    </row>
    <row r="583" spans="1:10" x14ac:dyDescent="0.35">
      <c r="A583">
        <v>5</v>
      </c>
      <c r="B583">
        <v>45953</v>
      </c>
      <c r="C583" s="155">
        <v>45972</v>
      </c>
      <c r="D583" s="155">
        <v>45982</v>
      </c>
      <c r="E583" s="155">
        <v>45981</v>
      </c>
      <c r="F583">
        <v>0.3</v>
      </c>
      <c r="G583">
        <v>35658</v>
      </c>
      <c r="H583">
        <v>1626748</v>
      </c>
      <c r="I583" s="154" t="s">
        <v>65</v>
      </c>
      <c r="J583">
        <v>0.33</v>
      </c>
    </row>
    <row r="584" spans="1:10" x14ac:dyDescent="0.35">
      <c r="A584">
        <v>5</v>
      </c>
      <c r="B584">
        <v>45953</v>
      </c>
      <c r="C584" s="155">
        <v>45972</v>
      </c>
      <c r="D584" s="155">
        <v>45982</v>
      </c>
      <c r="E584" s="155">
        <v>45981</v>
      </c>
      <c r="F584">
        <v>0.3</v>
      </c>
      <c r="G584">
        <v>35658</v>
      </c>
      <c r="H584">
        <v>1626748</v>
      </c>
      <c r="I584" s="154" t="s">
        <v>66</v>
      </c>
      <c r="J584">
        <v>2</v>
      </c>
    </row>
    <row r="585" spans="1:10" x14ac:dyDescent="0.35">
      <c r="A585">
        <v>5</v>
      </c>
      <c r="B585">
        <v>45953</v>
      </c>
      <c r="C585" s="155">
        <v>45972</v>
      </c>
      <c r="D585" s="155">
        <v>45982</v>
      </c>
      <c r="E585" s="155">
        <v>45981</v>
      </c>
      <c r="F585">
        <v>0.3</v>
      </c>
      <c r="G585">
        <v>35658</v>
      </c>
      <c r="H585">
        <v>1626748</v>
      </c>
      <c r="I585" s="154" t="s">
        <v>67</v>
      </c>
      <c r="J585">
        <v>2</v>
      </c>
    </row>
    <row r="586" spans="1:10" x14ac:dyDescent="0.35">
      <c r="A586">
        <v>5</v>
      </c>
      <c r="B586">
        <v>45953</v>
      </c>
      <c r="C586" s="155">
        <v>45972</v>
      </c>
      <c r="D586" s="155">
        <v>45982</v>
      </c>
      <c r="E586" s="155">
        <v>45981</v>
      </c>
      <c r="F586">
        <v>0.3</v>
      </c>
      <c r="G586">
        <v>35658</v>
      </c>
      <c r="H586">
        <v>1626748</v>
      </c>
      <c r="I586" s="154" t="s">
        <v>68</v>
      </c>
      <c r="J586">
        <v>2</v>
      </c>
    </row>
    <row r="587" spans="1:10" x14ac:dyDescent="0.35">
      <c r="A587">
        <v>5</v>
      </c>
      <c r="B587">
        <v>45953</v>
      </c>
      <c r="C587" s="155">
        <v>45972</v>
      </c>
      <c r="D587" s="155">
        <v>45982</v>
      </c>
      <c r="E587" s="155">
        <v>45981</v>
      </c>
      <c r="F587">
        <v>0.3</v>
      </c>
      <c r="G587">
        <v>35658</v>
      </c>
      <c r="H587">
        <v>1626748</v>
      </c>
      <c r="I587" s="154" t="s">
        <v>69</v>
      </c>
      <c r="J587">
        <v>1.33</v>
      </c>
    </row>
    <row r="588" spans="1:10" x14ac:dyDescent="0.35">
      <c r="A588">
        <v>5</v>
      </c>
      <c r="B588">
        <v>45953</v>
      </c>
      <c r="C588" s="155">
        <v>45972</v>
      </c>
      <c r="D588" s="155">
        <v>45982</v>
      </c>
      <c r="E588" s="155">
        <v>45981</v>
      </c>
      <c r="F588">
        <v>0.3</v>
      </c>
      <c r="G588">
        <v>35658</v>
      </c>
      <c r="H588">
        <v>1626748</v>
      </c>
      <c r="I588" s="154" t="s">
        <v>70</v>
      </c>
      <c r="J588">
        <v>4.33</v>
      </c>
    </row>
    <row r="589" spans="1:10" x14ac:dyDescent="0.35">
      <c r="A589">
        <v>5</v>
      </c>
      <c r="B589">
        <v>45953</v>
      </c>
      <c r="C589" s="155">
        <v>45972</v>
      </c>
      <c r="D589" s="155">
        <v>45982</v>
      </c>
      <c r="E589" s="155">
        <v>45981</v>
      </c>
      <c r="F589">
        <v>0.3</v>
      </c>
      <c r="G589">
        <v>35658</v>
      </c>
      <c r="H589">
        <v>1626748</v>
      </c>
      <c r="I589" s="154" t="s">
        <v>71</v>
      </c>
      <c r="J589">
        <v>3.66</v>
      </c>
    </row>
    <row r="590" spans="1:10" x14ac:dyDescent="0.35">
      <c r="A590">
        <v>5</v>
      </c>
      <c r="B590">
        <v>45953</v>
      </c>
      <c r="C590" s="155">
        <v>45970</v>
      </c>
      <c r="D590" s="155">
        <v>45982</v>
      </c>
      <c r="E590" s="155">
        <v>45981</v>
      </c>
      <c r="F590">
        <v>0.36666666666666664</v>
      </c>
      <c r="G590">
        <v>38399</v>
      </c>
      <c r="H590">
        <v>1626792</v>
      </c>
      <c r="I590" s="154" t="s">
        <v>44</v>
      </c>
      <c r="J590">
        <v>56.61</v>
      </c>
    </row>
    <row r="591" spans="1:10" x14ac:dyDescent="0.35">
      <c r="A591">
        <v>5</v>
      </c>
      <c r="B591">
        <v>45953</v>
      </c>
      <c r="C591" s="155">
        <v>45970</v>
      </c>
      <c r="D591" s="155">
        <v>45982</v>
      </c>
      <c r="E591" s="155">
        <v>45981</v>
      </c>
      <c r="F591">
        <v>0.36666666666666664</v>
      </c>
      <c r="G591">
        <v>38399</v>
      </c>
      <c r="H591">
        <v>1626792</v>
      </c>
      <c r="I591" s="154" t="s">
        <v>45</v>
      </c>
      <c r="J591">
        <v>57.04</v>
      </c>
    </row>
    <row r="592" spans="1:10" x14ac:dyDescent="0.35">
      <c r="A592">
        <v>5</v>
      </c>
      <c r="B592">
        <v>45953</v>
      </c>
      <c r="C592" s="155">
        <v>45970</v>
      </c>
      <c r="D592" s="155">
        <v>45982</v>
      </c>
      <c r="E592" s="155">
        <v>45981</v>
      </c>
      <c r="F592">
        <v>0.36666666666666664</v>
      </c>
      <c r="G592">
        <v>38399</v>
      </c>
      <c r="H592">
        <v>1626792</v>
      </c>
      <c r="I592" s="154" t="s">
        <v>46</v>
      </c>
      <c r="J592">
        <v>9</v>
      </c>
    </row>
    <row r="593" spans="1:10" x14ac:dyDescent="0.35">
      <c r="A593">
        <v>5</v>
      </c>
      <c r="B593">
        <v>45953</v>
      </c>
      <c r="C593" s="155">
        <v>45970</v>
      </c>
      <c r="D593" s="155">
        <v>45982</v>
      </c>
      <c r="E593" s="155">
        <v>45981</v>
      </c>
      <c r="F593">
        <v>0.36666666666666664</v>
      </c>
      <c r="G593">
        <v>38399</v>
      </c>
      <c r="H593">
        <v>1626792</v>
      </c>
      <c r="I593" s="154" t="s">
        <v>47</v>
      </c>
      <c r="J593">
        <v>7.7</v>
      </c>
    </row>
    <row r="594" spans="1:10" x14ac:dyDescent="0.35">
      <c r="A594">
        <v>5</v>
      </c>
      <c r="B594">
        <v>45953</v>
      </c>
      <c r="C594" s="155">
        <v>45970</v>
      </c>
      <c r="D594" s="155">
        <v>45982</v>
      </c>
      <c r="E594" s="155">
        <v>45981</v>
      </c>
      <c r="F594">
        <v>0.36666666666666664</v>
      </c>
      <c r="G594">
        <v>38399</v>
      </c>
      <c r="H594">
        <v>1626792</v>
      </c>
      <c r="I594" s="154" t="s">
        <v>48</v>
      </c>
      <c r="J594">
        <v>1.29</v>
      </c>
    </row>
    <row r="595" spans="1:10" x14ac:dyDescent="0.35">
      <c r="A595">
        <v>5</v>
      </c>
      <c r="B595">
        <v>45953</v>
      </c>
      <c r="C595" s="155">
        <v>45970</v>
      </c>
      <c r="D595" s="155">
        <v>45982</v>
      </c>
      <c r="E595" s="155">
        <v>45981</v>
      </c>
      <c r="F595">
        <v>0.36666666666666664</v>
      </c>
      <c r="G595">
        <v>38399</v>
      </c>
      <c r="H595">
        <v>1626792</v>
      </c>
      <c r="I595" s="154" t="s">
        <v>49</v>
      </c>
      <c r="J595">
        <v>0.62</v>
      </c>
    </row>
    <row r="596" spans="1:10" x14ac:dyDescent="0.35">
      <c r="A596">
        <v>5</v>
      </c>
      <c r="B596">
        <v>45953</v>
      </c>
      <c r="C596" s="155">
        <v>45970</v>
      </c>
      <c r="D596" s="155">
        <v>45982</v>
      </c>
      <c r="E596" s="155">
        <v>45981</v>
      </c>
      <c r="F596">
        <v>0.36666666666666664</v>
      </c>
      <c r="G596">
        <v>38399</v>
      </c>
      <c r="H596">
        <v>1626792</v>
      </c>
      <c r="I596" s="154" t="s">
        <v>50</v>
      </c>
      <c r="J596">
        <v>10</v>
      </c>
    </row>
    <row r="597" spans="1:10" x14ac:dyDescent="0.35">
      <c r="A597">
        <v>5</v>
      </c>
      <c r="B597">
        <v>45953</v>
      </c>
      <c r="C597" s="155">
        <v>45970</v>
      </c>
      <c r="D597" s="155">
        <v>45982</v>
      </c>
      <c r="E597" s="155">
        <v>45981</v>
      </c>
      <c r="F597">
        <v>0.36666666666666664</v>
      </c>
      <c r="G597">
        <v>38399</v>
      </c>
      <c r="H597">
        <v>1626792</v>
      </c>
      <c r="I597" s="154" t="s">
        <v>51</v>
      </c>
      <c r="J597">
        <v>7</v>
      </c>
    </row>
    <row r="598" spans="1:10" x14ac:dyDescent="0.35">
      <c r="A598">
        <v>5</v>
      </c>
      <c r="B598">
        <v>45953</v>
      </c>
      <c r="C598" s="155">
        <v>45970</v>
      </c>
      <c r="D598" s="155">
        <v>45982</v>
      </c>
      <c r="E598" s="155">
        <v>45981</v>
      </c>
      <c r="F598">
        <v>0.36666666666666664</v>
      </c>
      <c r="G598">
        <v>38399</v>
      </c>
      <c r="H598">
        <v>1626792</v>
      </c>
      <c r="I598" s="154" t="s">
        <v>52</v>
      </c>
      <c r="J598">
        <v>2.67</v>
      </c>
    </row>
    <row r="599" spans="1:10" x14ac:dyDescent="0.35">
      <c r="A599">
        <v>5</v>
      </c>
      <c r="B599">
        <v>45953</v>
      </c>
      <c r="C599" s="155">
        <v>45970</v>
      </c>
      <c r="D599" s="155">
        <v>45982</v>
      </c>
      <c r="E599" s="155">
        <v>45981</v>
      </c>
      <c r="F599">
        <v>0.36666666666666664</v>
      </c>
      <c r="G599">
        <v>38399</v>
      </c>
      <c r="H599">
        <v>1626792</v>
      </c>
      <c r="I599" s="154" t="s">
        <v>53</v>
      </c>
      <c r="J599">
        <v>3</v>
      </c>
    </row>
    <row r="600" spans="1:10" x14ac:dyDescent="0.35">
      <c r="A600">
        <v>5</v>
      </c>
      <c r="B600">
        <v>45953</v>
      </c>
      <c r="C600" s="155">
        <v>45970</v>
      </c>
      <c r="D600" s="155">
        <v>45982</v>
      </c>
      <c r="E600" s="155">
        <v>45981</v>
      </c>
      <c r="F600">
        <v>0.36666666666666664</v>
      </c>
      <c r="G600">
        <v>38399</v>
      </c>
      <c r="H600">
        <v>1626792</v>
      </c>
      <c r="I600" s="154" t="s">
        <v>54</v>
      </c>
      <c r="J600">
        <v>8</v>
      </c>
    </row>
    <row r="601" spans="1:10" x14ac:dyDescent="0.35">
      <c r="A601">
        <v>5</v>
      </c>
      <c r="B601">
        <v>45953</v>
      </c>
      <c r="C601" s="155">
        <v>45970</v>
      </c>
      <c r="D601" s="155">
        <v>45982</v>
      </c>
      <c r="E601" s="155">
        <v>45981</v>
      </c>
      <c r="F601">
        <v>0.36666666666666664</v>
      </c>
      <c r="G601">
        <v>38399</v>
      </c>
      <c r="H601">
        <v>1626792</v>
      </c>
      <c r="I601" s="154" t="s">
        <v>55</v>
      </c>
      <c r="J601">
        <v>5.67</v>
      </c>
    </row>
    <row r="602" spans="1:10" x14ac:dyDescent="0.35">
      <c r="A602">
        <v>5</v>
      </c>
      <c r="B602">
        <v>45953</v>
      </c>
      <c r="C602" s="155">
        <v>45970</v>
      </c>
      <c r="D602" s="155">
        <v>45982</v>
      </c>
      <c r="E602" s="155">
        <v>45981</v>
      </c>
      <c r="F602">
        <v>0.36666666666666664</v>
      </c>
      <c r="G602">
        <v>38399</v>
      </c>
      <c r="H602">
        <v>1626792</v>
      </c>
      <c r="I602" s="154" t="s">
        <v>56</v>
      </c>
      <c r="J602">
        <v>102</v>
      </c>
    </row>
    <row r="603" spans="1:10" x14ac:dyDescent="0.35">
      <c r="A603">
        <v>5</v>
      </c>
      <c r="B603">
        <v>45953</v>
      </c>
      <c r="C603" s="155">
        <v>45970</v>
      </c>
      <c r="D603" s="155">
        <v>45982</v>
      </c>
      <c r="E603" s="155">
        <v>45981</v>
      </c>
      <c r="F603">
        <v>0.36666666666666664</v>
      </c>
      <c r="G603">
        <v>38399</v>
      </c>
      <c r="H603">
        <v>1626792</v>
      </c>
      <c r="I603" s="154" t="s">
        <v>57</v>
      </c>
      <c r="J603">
        <v>104</v>
      </c>
    </row>
    <row r="604" spans="1:10" x14ac:dyDescent="0.35">
      <c r="A604">
        <v>5</v>
      </c>
      <c r="B604">
        <v>45953</v>
      </c>
      <c r="C604" s="155">
        <v>45970</v>
      </c>
      <c r="D604" s="155">
        <v>45982</v>
      </c>
      <c r="E604" s="155">
        <v>45981</v>
      </c>
      <c r="F604">
        <v>0.36666666666666664</v>
      </c>
      <c r="G604">
        <v>38399</v>
      </c>
      <c r="H604">
        <v>1626792</v>
      </c>
      <c r="I604" s="154" t="s">
        <v>58</v>
      </c>
      <c r="J604">
        <v>1</v>
      </c>
    </row>
    <row r="605" spans="1:10" x14ac:dyDescent="0.35">
      <c r="A605">
        <v>5</v>
      </c>
      <c r="B605">
        <v>45953</v>
      </c>
      <c r="C605" s="155">
        <v>45970</v>
      </c>
      <c r="D605" s="155">
        <v>45982</v>
      </c>
      <c r="E605" s="155">
        <v>45981</v>
      </c>
      <c r="F605">
        <v>0.36666666666666664</v>
      </c>
      <c r="G605">
        <v>38399</v>
      </c>
      <c r="H605">
        <v>1626792</v>
      </c>
      <c r="I605" s="154" t="s">
        <v>59</v>
      </c>
      <c r="J605">
        <v>0.6</v>
      </c>
    </row>
    <row r="606" spans="1:10" x14ac:dyDescent="0.35">
      <c r="A606">
        <v>5</v>
      </c>
      <c r="B606">
        <v>45953</v>
      </c>
      <c r="C606" s="155">
        <v>45970</v>
      </c>
      <c r="D606" s="155">
        <v>45982</v>
      </c>
      <c r="E606" s="155">
        <v>45981</v>
      </c>
      <c r="F606">
        <v>0.36666666666666664</v>
      </c>
      <c r="G606">
        <v>38399</v>
      </c>
      <c r="H606">
        <v>1626792</v>
      </c>
      <c r="I606" s="154" t="s">
        <v>60</v>
      </c>
      <c r="J606">
        <v>1.8</v>
      </c>
    </row>
    <row r="607" spans="1:10" x14ac:dyDescent="0.35">
      <c r="A607">
        <v>5</v>
      </c>
      <c r="B607">
        <v>45953</v>
      </c>
      <c r="C607" s="155">
        <v>45970</v>
      </c>
      <c r="D607" s="155">
        <v>45982</v>
      </c>
      <c r="E607" s="155">
        <v>45981</v>
      </c>
      <c r="F607">
        <v>0.36666666666666664</v>
      </c>
      <c r="G607">
        <v>38399</v>
      </c>
      <c r="H607">
        <v>1626792</v>
      </c>
      <c r="I607" s="154" t="s">
        <v>61</v>
      </c>
      <c r="J607">
        <v>2</v>
      </c>
    </row>
    <row r="608" spans="1:10" x14ac:dyDescent="0.35">
      <c r="A608">
        <v>5</v>
      </c>
      <c r="B608">
        <v>45953</v>
      </c>
      <c r="C608" s="155">
        <v>45970</v>
      </c>
      <c r="D608" s="155">
        <v>45982</v>
      </c>
      <c r="E608" s="155">
        <v>45981</v>
      </c>
      <c r="F608">
        <v>0.36666666666666664</v>
      </c>
      <c r="G608">
        <v>38399</v>
      </c>
      <c r="H608">
        <v>1626792</v>
      </c>
      <c r="I608" s="154" t="s">
        <v>62</v>
      </c>
      <c r="J608">
        <v>1.1000000000000001</v>
      </c>
    </row>
    <row r="609" spans="1:10" x14ac:dyDescent="0.35">
      <c r="A609">
        <v>5</v>
      </c>
      <c r="B609">
        <v>45953</v>
      </c>
      <c r="C609" s="155">
        <v>45970</v>
      </c>
      <c r="D609" s="155">
        <v>45982</v>
      </c>
      <c r="E609" s="155">
        <v>45981</v>
      </c>
      <c r="F609">
        <v>0.36666666666666664</v>
      </c>
      <c r="G609">
        <v>38399</v>
      </c>
      <c r="H609">
        <v>1626792</v>
      </c>
      <c r="I609" s="154" t="s">
        <v>63</v>
      </c>
      <c r="J609">
        <v>0.8</v>
      </c>
    </row>
    <row r="610" spans="1:10" x14ac:dyDescent="0.35">
      <c r="A610">
        <v>5</v>
      </c>
      <c r="B610">
        <v>45953</v>
      </c>
      <c r="C610" s="155">
        <v>45970</v>
      </c>
      <c r="D610" s="155">
        <v>45982</v>
      </c>
      <c r="E610" s="155">
        <v>45981</v>
      </c>
      <c r="F610">
        <v>0.36666666666666664</v>
      </c>
      <c r="G610">
        <v>38399</v>
      </c>
      <c r="H610">
        <v>1626792</v>
      </c>
      <c r="I610" s="154" t="s">
        <v>64</v>
      </c>
      <c r="J610">
        <v>0.33</v>
      </c>
    </row>
    <row r="611" spans="1:10" x14ac:dyDescent="0.35">
      <c r="A611">
        <v>5</v>
      </c>
      <c r="B611">
        <v>45953</v>
      </c>
      <c r="C611" s="155">
        <v>45970</v>
      </c>
      <c r="D611" s="155">
        <v>45982</v>
      </c>
      <c r="E611" s="155">
        <v>45981</v>
      </c>
      <c r="F611">
        <v>0.36666666666666664</v>
      </c>
      <c r="G611">
        <v>38399</v>
      </c>
      <c r="H611">
        <v>1626792</v>
      </c>
      <c r="I611" s="154" t="s">
        <v>65</v>
      </c>
      <c r="J611">
        <v>0.33</v>
      </c>
    </row>
    <row r="612" spans="1:10" x14ac:dyDescent="0.35">
      <c r="A612">
        <v>5</v>
      </c>
      <c r="B612">
        <v>45953</v>
      </c>
      <c r="C612" s="155">
        <v>45970</v>
      </c>
      <c r="D612" s="155">
        <v>45982</v>
      </c>
      <c r="E612" s="155">
        <v>45981</v>
      </c>
      <c r="F612">
        <v>0.36666666666666664</v>
      </c>
      <c r="G612">
        <v>38399</v>
      </c>
      <c r="H612">
        <v>1626792</v>
      </c>
      <c r="I612" s="154" t="s">
        <v>66</v>
      </c>
      <c r="J612">
        <v>1.67</v>
      </c>
    </row>
    <row r="613" spans="1:10" x14ac:dyDescent="0.35">
      <c r="A613">
        <v>5</v>
      </c>
      <c r="B613">
        <v>45953</v>
      </c>
      <c r="C613" s="155">
        <v>45970</v>
      </c>
      <c r="D613" s="155">
        <v>45982</v>
      </c>
      <c r="E613" s="155">
        <v>45981</v>
      </c>
      <c r="F613">
        <v>0.36666666666666664</v>
      </c>
      <c r="G613">
        <v>38399</v>
      </c>
      <c r="H613">
        <v>1626792</v>
      </c>
      <c r="I613" s="154" t="s">
        <v>67</v>
      </c>
      <c r="J613">
        <v>2</v>
      </c>
    </row>
    <row r="614" spans="1:10" x14ac:dyDescent="0.35">
      <c r="A614">
        <v>5</v>
      </c>
      <c r="B614">
        <v>45953</v>
      </c>
      <c r="C614" s="155">
        <v>45970</v>
      </c>
      <c r="D614" s="155">
        <v>45982</v>
      </c>
      <c r="E614" s="155">
        <v>45981</v>
      </c>
      <c r="F614">
        <v>0.36666666666666664</v>
      </c>
      <c r="G614">
        <v>38399</v>
      </c>
      <c r="H614">
        <v>1626792</v>
      </c>
      <c r="I614" s="154" t="s">
        <v>68</v>
      </c>
      <c r="J614">
        <v>1.33</v>
      </c>
    </row>
    <row r="615" spans="1:10" x14ac:dyDescent="0.35">
      <c r="A615">
        <v>5</v>
      </c>
      <c r="B615">
        <v>45953</v>
      </c>
      <c r="C615" s="155">
        <v>45970</v>
      </c>
      <c r="D615" s="155">
        <v>45982</v>
      </c>
      <c r="E615" s="155">
        <v>45981</v>
      </c>
      <c r="F615">
        <v>0.36666666666666664</v>
      </c>
      <c r="G615">
        <v>38399</v>
      </c>
      <c r="H615">
        <v>1626792</v>
      </c>
      <c r="I615" s="154" t="s">
        <v>69</v>
      </c>
      <c r="J615">
        <v>1.33</v>
      </c>
    </row>
    <row r="616" spans="1:10" x14ac:dyDescent="0.35">
      <c r="A616">
        <v>5</v>
      </c>
      <c r="B616">
        <v>45953</v>
      </c>
      <c r="C616" s="155">
        <v>45970</v>
      </c>
      <c r="D616" s="155">
        <v>45982</v>
      </c>
      <c r="E616" s="155">
        <v>45981</v>
      </c>
      <c r="F616">
        <v>0.36666666666666664</v>
      </c>
      <c r="G616">
        <v>38399</v>
      </c>
      <c r="H616">
        <v>1626792</v>
      </c>
      <c r="I616" s="154" t="s">
        <v>70</v>
      </c>
      <c r="J616">
        <v>3.33</v>
      </c>
    </row>
    <row r="617" spans="1:10" x14ac:dyDescent="0.35">
      <c r="A617">
        <v>5</v>
      </c>
      <c r="B617">
        <v>45953</v>
      </c>
      <c r="C617" s="155">
        <v>45970</v>
      </c>
      <c r="D617" s="155">
        <v>45982</v>
      </c>
      <c r="E617" s="155">
        <v>45981</v>
      </c>
      <c r="F617">
        <v>0.36666666666666664</v>
      </c>
      <c r="G617">
        <v>38399</v>
      </c>
      <c r="H617">
        <v>1626792</v>
      </c>
      <c r="I617" s="154" t="s">
        <v>71</v>
      </c>
      <c r="J617">
        <v>3.66</v>
      </c>
    </row>
    <row r="618" spans="1:10" x14ac:dyDescent="0.35">
      <c r="A618">
        <v>21</v>
      </c>
      <c r="B618">
        <v>45934</v>
      </c>
      <c r="C618" s="155">
        <v>45983</v>
      </c>
      <c r="D618" s="155"/>
      <c r="E618" s="155">
        <v>46012</v>
      </c>
      <c r="F618">
        <v>0.96666666666666667</v>
      </c>
      <c r="G618">
        <v>45788</v>
      </c>
      <c r="H618">
        <v>163210201</v>
      </c>
      <c r="I618" s="154" t="s">
        <v>44</v>
      </c>
      <c r="J618">
        <v>57.67</v>
      </c>
    </row>
    <row r="619" spans="1:10" x14ac:dyDescent="0.35">
      <c r="A619">
        <v>21</v>
      </c>
      <c r="B619">
        <v>45934</v>
      </c>
      <c r="C619" s="155">
        <v>45983</v>
      </c>
      <c r="D619" s="155"/>
      <c r="E619" s="155">
        <v>46012</v>
      </c>
      <c r="F619">
        <v>0.96666666666666667</v>
      </c>
      <c r="G619">
        <v>45788</v>
      </c>
      <c r="H619">
        <v>163210201</v>
      </c>
      <c r="I619" s="154" t="s">
        <v>45</v>
      </c>
      <c r="J619">
        <v>57.05</v>
      </c>
    </row>
    <row r="620" spans="1:10" x14ac:dyDescent="0.35">
      <c r="A620">
        <v>21</v>
      </c>
      <c r="B620">
        <v>45934</v>
      </c>
      <c r="C620" s="155">
        <v>45983</v>
      </c>
      <c r="D620" s="155"/>
      <c r="E620" s="155">
        <v>46012</v>
      </c>
      <c r="F620">
        <v>0.96666666666666667</v>
      </c>
      <c r="G620">
        <v>45788</v>
      </c>
      <c r="H620">
        <v>163210201</v>
      </c>
      <c r="I620" s="154" t="s">
        <v>46</v>
      </c>
      <c r="J620">
        <v>7.8</v>
      </c>
    </row>
    <row r="621" spans="1:10" x14ac:dyDescent="0.35">
      <c r="A621">
        <v>21</v>
      </c>
      <c r="B621">
        <v>45934</v>
      </c>
      <c r="C621" s="155">
        <v>45983</v>
      </c>
      <c r="D621" s="155"/>
      <c r="E621" s="155">
        <v>46012</v>
      </c>
      <c r="F621">
        <v>0.96666666666666667</v>
      </c>
      <c r="G621">
        <v>45788</v>
      </c>
      <c r="H621">
        <v>163210201</v>
      </c>
      <c r="I621" s="154" t="s">
        <v>47</v>
      </c>
      <c r="J621">
        <v>7.4</v>
      </c>
    </row>
    <row r="622" spans="1:10" x14ac:dyDescent="0.35">
      <c r="A622">
        <v>21</v>
      </c>
      <c r="B622">
        <v>45934</v>
      </c>
      <c r="C622" s="155">
        <v>45983</v>
      </c>
      <c r="D622" s="155"/>
      <c r="E622" s="155">
        <v>46012</v>
      </c>
      <c r="F622">
        <v>0.96666666666666667</v>
      </c>
      <c r="G622">
        <v>45788</v>
      </c>
      <c r="H622">
        <v>163210201</v>
      </c>
      <c r="I622" s="154" t="s">
        <v>48</v>
      </c>
      <c r="J622">
        <v>0.76</v>
      </c>
    </row>
    <row r="623" spans="1:10" x14ac:dyDescent="0.35">
      <c r="A623">
        <v>21</v>
      </c>
      <c r="B623">
        <v>45934</v>
      </c>
      <c r="C623" s="155">
        <v>45983</v>
      </c>
      <c r="D623" s="155"/>
      <c r="E623" s="155">
        <v>46012</v>
      </c>
      <c r="F623">
        <v>0.96666666666666667</v>
      </c>
      <c r="G623">
        <v>45788</v>
      </c>
      <c r="H623">
        <v>163210201</v>
      </c>
      <c r="I623" s="154" t="s">
        <v>49</v>
      </c>
      <c r="J623">
        <v>0.94</v>
      </c>
    </row>
    <row r="624" spans="1:10" x14ac:dyDescent="0.35">
      <c r="A624">
        <v>21</v>
      </c>
      <c r="B624">
        <v>45934</v>
      </c>
      <c r="C624" s="155">
        <v>45983</v>
      </c>
      <c r="D624" s="155"/>
      <c r="E624" s="155">
        <v>46012</v>
      </c>
      <c r="F624">
        <v>0.96666666666666667</v>
      </c>
      <c r="G624">
        <v>45788</v>
      </c>
      <c r="H624">
        <v>163210201</v>
      </c>
      <c r="I624" s="154" t="s">
        <v>50</v>
      </c>
      <c r="J624">
        <v>10</v>
      </c>
    </row>
    <row r="625" spans="1:10" x14ac:dyDescent="0.35">
      <c r="A625">
        <v>21</v>
      </c>
      <c r="B625">
        <v>45934</v>
      </c>
      <c r="C625" s="155">
        <v>45983</v>
      </c>
      <c r="D625" s="155"/>
      <c r="E625" s="155">
        <v>46012</v>
      </c>
      <c r="F625">
        <v>0.96666666666666667</v>
      </c>
      <c r="G625">
        <v>45788</v>
      </c>
      <c r="H625">
        <v>163210201</v>
      </c>
      <c r="I625" s="154" t="s">
        <v>51</v>
      </c>
      <c r="J625">
        <v>5</v>
      </c>
    </row>
    <row r="626" spans="1:10" x14ac:dyDescent="0.35">
      <c r="A626">
        <v>21</v>
      </c>
      <c r="B626">
        <v>45934</v>
      </c>
      <c r="C626" s="155">
        <v>45983</v>
      </c>
      <c r="D626" s="155"/>
      <c r="E626" s="155">
        <v>46012</v>
      </c>
      <c r="F626">
        <v>0.96666666666666667</v>
      </c>
      <c r="G626">
        <v>45788</v>
      </c>
      <c r="H626">
        <v>163210201</v>
      </c>
      <c r="I626" s="154" t="s">
        <v>52</v>
      </c>
      <c r="J626">
        <v>2</v>
      </c>
    </row>
    <row r="627" spans="1:10" x14ac:dyDescent="0.35">
      <c r="A627">
        <v>21</v>
      </c>
      <c r="B627">
        <v>45934</v>
      </c>
      <c r="C627" s="155">
        <v>45983</v>
      </c>
      <c r="D627" s="155"/>
      <c r="E627" s="155">
        <v>46012</v>
      </c>
      <c r="F627">
        <v>0.96666666666666667</v>
      </c>
      <c r="G627">
        <v>45788</v>
      </c>
      <c r="H627">
        <v>163210201</v>
      </c>
      <c r="I627" s="154" t="s">
        <v>53</v>
      </c>
      <c r="J627">
        <v>3.67</v>
      </c>
    </row>
    <row r="628" spans="1:10" x14ac:dyDescent="0.35">
      <c r="A628">
        <v>21</v>
      </c>
      <c r="B628">
        <v>45934</v>
      </c>
      <c r="C628" s="155">
        <v>45983</v>
      </c>
      <c r="D628" s="155"/>
      <c r="E628" s="155">
        <v>46012</v>
      </c>
      <c r="F628">
        <v>0.96666666666666667</v>
      </c>
      <c r="G628">
        <v>45788</v>
      </c>
      <c r="H628">
        <v>163210201</v>
      </c>
      <c r="I628" s="154" t="s">
        <v>54</v>
      </c>
      <c r="J628">
        <v>3</v>
      </c>
    </row>
    <row r="629" spans="1:10" x14ac:dyDescent="0.35">
      <c r="A629">
        <v>21</v>
      </c>
      <c r="B629">
        <v>45934</v>
      </c>
      <c r="C629" s="155">
        <v>45983</v>
      </c>
      <c r="D629" s="155"/>
      <c r="E629" s="155">
        <v>46012</v>
      </c>
      <c r="F629">
        <v>0.96666666666666667</v>
      </c>
      <c r="G629">
        <v>45788</v>
      </c>
      <c r="H629">
        <v>163210201</v>
      </c>
      <c r="I629" s="154" t="s">
        <v>55</v>
      </c>
      <c r="J629">
        <v>6</v>
      </c>
    </row>
    <row r="630" spans="1:10" x14ac:dyDescent="0.35">
      <c r="A630">
        <v>21</v>
      </c>
      <c r="B630">
        <v>45934</v>
      </c>
      <c r="C630" s="155">
        <v>45983</v>
      </c>
      <c r="D630" s="155"/>
      <c r="E630" s="155">
        <v>46012</v>
      </c>
      <c r="F630">
        <v>0.96666666666666667</v>
      </c>
      <c r="G630">
        <v>45788</v>
      </c>
      <c r="H630">
        <v>163210201</v>
      </c>
      <c r="I630" s="154" t="s">
        <v>56</v>
      </c>
      <c r="J630">
        <v>103</v>
      </c>
    </row>
    <row r="631" spans="1:10" x14ac:dyDescent="0.35">
      <c r="A631">
        <v>21</v>
      </c>
      <c r="B631">
        <v>45934</v>
      </c>
      <c r="C631" s="155">
        <v>45983</v>
      </c>
      <c r="D631" s="155"/>
      <c r="E631" s="155">
        <v>46012</v>
      </c>
      <c r="F631">
        <v>0.96666666666666667</v>
      </c>
      <c r="G631">
        <v>45788</v>
      </c>
      <c r="H631">
        <v>163210201</v>
      </c>
      <c r="I631" s="154" t="s">
        <v>57</v>
      </c>
      <c r="J631">
        <v>102</v>
      </c>
    </row>
    <row r="632" spans="1:10" x14ac:dyDescent="0.35">
      <c r="A632">
        <v>21</v>
      </c>
      <c r="B632">
        <v>45934</v>
      </c>
      <c r="C632" s="155">
        <v>45983</v>
      </c>
      <c r="D632" s="155"/>
      <c r="E632" s="155">
        <v>46012</v>
      </c>
      <c r="F632">
        <v>0.96666666666666667</v>
      </c>
      <c r="G632">
        <v>45788</v>
      </c>
      <c r="H632">
        <v>163210201</v>
      </c>
      <c r="I632" s="154" t="s">
        <v>58</v>
      </c>
      <c r="J632">
        <v>0.7</v>
      </c>
    </row>
    <row r="633" spans="1:10" x14ac:dyDescent="0.35">
      <c r="A633">
        <v>21</v>
      </c>
      <c r="B633">
        <v>45934</v>
      </c>
      <c r="C633" s="155">
        <v>45983</v>
      </c>
      <c r="D633" s="155"/>
      <c r="E633" s="155">
        <v>46012</v>
      </c>
      <c r="F633">
        <v>0.96666666666666667</v>
      </c>
      <c r="G633">
        <v>45788</v>
      </c>
      <c r="H633">
        <v>163210201</v>
      </c>
      <c r="I633" s="154" t="s">
        <v>59</v>
      </c>
      <c r="J633">
        <v>0.5</v>
      </c>
    </row>
    <row r="634" spans="1:10" x14ac:dyDescent="0.35">
      <c r="A634">
        <v>21</v>
      </c>
      <c r="B634">
        <v>45934</v>
      </c>
      <c r="C634" s="155">
        <v>45983</v>
      </c>
      <c r="D634" s="155"/>
      <c r="E634" s="155">
        <v>46012</v>
      </c>
      <c r="F634">
        <v>0.96666666666666667</v>
      </c>
      <c r="G634">
        <v>45788</v>
      </c>
      <c r="H634">
        <v>163210201</v>
      </c>
      <c r="I634" s="154" t="s">
        <v>60</v>
      </c>
      <c r="J634">
        <v>2</v>
      </c>
    </row>
    <row r="635" spans="1:10" x14ac:dyDescent="0.35">
      <c r="A635">
        <v>21</v>
      </c>
      <c r="B635">
        <v>45934</v>
      </c>
      <c r="C635" s="155">
        <v>45983</v>
      </c>
      <c r="D635" s="155"/>
      <c r="E635" s="155">
        <v>46012</v>
      </c>
      <c r="F635">
        <v>0.96666666666666667</v>
      </c>
      <c r="G635">
        <v>45788</v>
      </c>
      <c r="H635">
        <v>163210201</v>
      </c>
      <c r="I635" s="154" t="s">
        <v>61</v>
      </c>
      <c r="J635">
        <v>1.3</v>
      </c>
    </row>
    <row r="636" spans="1:10" x14ac:dyDescent="0.35">
      <c r="A636">
        <v>21</v>
      </c>
      <c r="B636">
        <v>45934</v>
      </c>
      <c r="C636" s="155">
        <v>45983</v>
      </c>
      <c r="D636" s="155"/>
      <c r="E636" s="155">
        <v>46012</v>
      </c>
      <c r="F636">
        <v>0.96666666666666667</v>
      </c>
      <c r="G636">
        <v>45788</v>
      </c>
      <c r="H636">
        <v>163210201</v>
      </c>
      <c r="I636" s="154" t="s">
        <v>62</v>
      </c>
      <c r="J636">
        <v>0.8</v>
      </c>
    </row>
    <row r="637" spans="1:10" x14ac:dyDescent="0.35">
      <c r="A637">
        <v>21</v>
      </c>
      <c r="B637">
        <v>45934</v>
      </c>
      <c r="C637" s="155">
        <v>45983</v>
      </c>
      <c r="D637" s="155"/>
      <c r="E637" s="155">
        <v>46012</v>
      </c>
      <c r="F637">
        <v>0.96666666666666667</v>
      </c>
      <c r="G637">
        <v>45788</v>
      </c>
      <c r="H637">
        <v>163210201</v>
      </c>
      <c r="I637" s="154" t="s">
        <v>63</v>
      </c>
      <c r="J637">
        <v>0.9</v>
      </c>
    </row>
    <row r="638" spans="1:10" x14ac:dyDescent="0.35">
      <c r="A638">
        <v>21</v>
      </c>
      <c r="B638">
        <v>45934</v>
      </c>
      <c r="C638" s="155">
        <v>45983</v>
      </c>
      <c r="D638" s="155"/>
      <c r="E638" s="155">
        <v>46012</v>
      </c>
      <c r="F638">
        <v>0.96666666666666667</v>
      </c>
      <c r="G638">
        <v>45788</v>
      </c>
      <c r="H638">
        <v>163210201</v>
      </c>
      <c r="I638" s="154" t="s">
        <v>64</v>
      </c>
      <c r="J638">
        <v>0.33</v>
      </c>
    </row>
    <row r="639" spans="1:10" x14ac:dyDescent="0.35">
      <c r="A639">
        <v>21</v>
      </c>
      <c r="B639">
        <v>45934</v>
      </c>
      <c r="C639" s="155">
        <v>45983</v>
      </c>
      <c r="D639" s="155"/>
      <c r="E639" s="155">
        <v>46012</v>
      </c>
      <c r="F639">
        <v>0.96666666666666667</v>
      </c>
      <c r="G639">
        <v>45788</v>
      </c>
      <c r="H639">
        <v>163210201</v>
      </c>
      <c r="I639" s="154" t="s">
        <v>65</v>
      </c>
      <c r="J639">
        <v>0.33</v>
      </c>
    </row>
    <row r="640" spans="1:10" x14ac:dyDescent="0.35">
      <c r="A640">
        <v>21</v>
      </c>
      <c r="B640">
        <v>45934</v>
      </c>
      <c r="C640" s="155">
        <v>45983</v>
      </c>
      <c r="D640" s="155"/>
      <c r="E640" s="155">
        <v>46012</v>
      </c>
      <c r="F640">
        <v>0.96666666666666667</v>
      </c>
      <c r="G640">
        <v>45788</v>
      </c>
      <c r="H640">
        <v>163210201</v>
      </c>
      <c r="I640" s="154" t="s">
        <v>66</v>
      </c>
      <c r="J640">
        <v>2.33</v>
      </c>
    </row>
    <row r="641" spans="1:10" x14ac:dyDescent="0.35">
      <c r="A641">
        <v>21</v>
      </c>
      <c r="B641">
        <v>45934</v>
      </c>
      <c r="C641" s="155">
        <v>45983</v>
      </c>
      <c r="D641" s="155"/>
      <c r="E641" s="155">
        <v>46012</v>
      </c>
      <c r="F641">
        <v>0.96666666666666667</v>
      </c>
      <c r="G641">
        <v>45788</v>
      </c>
      <c r="H641">
        <v>163210201</v>
      </c>
      <c r="I641" s="154" t="s">
        <v>67</v>
      </c>
      <c r="J641">
        <v>2</v>
      </c>
    </row>
    <row r="642" spans="1:10" x14ac:dyDescent="0.35">
      <c r="A642">
        <v>21</v>
      </c>
      <c r="B642">
        <v>45934</v>
      </c>
      <c r="C642" s="155">
        <v>45983</v>
      </c>
      <c r="D642" s="155"/>
      <c r="E642" s="155">
        <v>46012</v>
      </c>
      <c r="F642">
        <v>0.96666666666666667</v>
      </c>
      <c r="G642">
        <v>45788</v>
      </c>
      <c r="H642">
        <v>163210201</v>
      </c>
      <c r="I642" s="154" t="s">
        <v>68</v>
      </c>
      <c r="J642">
        <v>1.67</v>
      </c>
    </row>
    <row r="643" spans="1:10" x14ac:dyDescent="0.35">
      <c r="A643">
        <v>21</v>
      </c>
      <c r="B643">
        <v>45934</v>
      </c>
      <c r="C643" s="155">
        <v>45983</v>
      </c>
      <c r="D643" s="155"/>
      <c r="E643" s="155">
        <v>46012</v>
      </c>
      <c r="F643">
        <v>0.96666666666666667</v>
      </c>
      <c r="G643">
        <v>45788</v>
      </c>
      <c r="H643">
        <v>163210201</v>
      </c>
      <c r="I643" s="154" t="s">
        <v>69</v>
      </c>
      <c r="J643">
        <v>1</v>
      </c>
    </row>
    <row r="644" spans="1:10" x14ac:dyDescent="0.35">
      <c r="A644">
        <v>21</v>
      </c>
      <c r="B644">
        <v>45934</v>
      </c>
      <c r="C644" s="155">
        <v>45983</v>
      </c>
      <c r="D644" s="155"/>
      <c r="E644" s="155">
        <v>46012</v>
      </c>
      <c r="F644">
        <v>0.96666666666666667</v>
      </c>
      <c r="G644">
        <v>45788</v>
      </c>
      <c r="H644">
        <v>163210201</v>
      </c>
      <c r="I644" s="154" t="s">
        <v>70</v>
      </c>
      <c r="J644">
        <v>4.33</v>
      </c>
    </row>
    <row r="645" spans="1:10" x14ac:dyDescent="0.35">
      <c r="A645">
        <v>21</v>
      </c>
      <c r="B645">
        <v>45934</v>
      </c>
      <c r="C645" s="155">
        <v>45983</v>
      </c>
      <c r="D645" s="155"/>
      <c r="E645" s="155">
        <v>46012</v>
      </c>
      <c r="F645">
        <v>0.96666666666666667</v>
      </c>
      <c r="G645">
        <v>45788</v>
      </c>
      <c r="H645">
        <v>163210201</v>
      </c>
      <c r="I645" s="154" t="s">
        <v>71</v>
      </c>
      <c r="J645">
        <v>3.33</v>
      </c>
    </row>
    <row r="646" spans="1:10" x14ac:dyDescent="0.35">
      <c r="A646">
        <v>21</v>
      </c>
      <c r="B646">
        <v>45958</v>
      </c>
      <c r="C646" s="155">
        <v>45983</v>
      </c>
      <c r="D646" s="155"/>
      <c r="E646" s="155">
        <v>46012</v>
      </c>
      <c r="F646">
        <v>0.96666666666666667</v>
      </c>
      <c r="G646">
        <v>44538</v>
      </c>
      <c r="H646">
        <v>162881501</v>
      </c>
      <c r="I646" s="154" t="s">
        <v>44</v>
      </c>
      <c r="J646">
        <v>57.84</v>
      </c>
    </row>
    <row r="647" spans="1:10" x14ac:dyDescent="0.35">
      <c r="A647">
        <v>21</v>
      </c>
      <c r="B647">
        <v>45958</v>
      </c>
      <c r="C647" s="155">
        <v>45983</v>
      </c>
      <c r="D647" s="155"/>
      <c r="E647" s="155">
        <v>46012</v>
      </c>
      <c r="F647">
        <v>0.96666666666666667</v>
      </c>
      <c r="G647">
        <v>44538</v>
      </c>
      <c r="H647">
        <v>162881501</v>
      </c>
      <c r="I647" s="154" t="s">
        <v>45</v>
      </c>
      <c r="J647">
        <v>57.84</v>
      </c>
    </row>
    <row r="648" spans="1:10" x14ac:dyDescent="0.35">
      <c r="A648">
        <v>21</v>
      </c>
      <c r="B648">
        <v>45958</v>
      </c>
      <c r="C648" s="155">
        <v>45983</v>
      </c>
      <c r="D648" s="155"/>
      <c r="E648" s="155">
        <v>46012</v>
      </c>
      <c r="F648">
        <v>0.96666666666666667</v>
      </c>
      <c r="G648">
        <v>44538</v>
      </c>
      <c r="H648">
        <v>162881501</v>
      </c>
      <c r="I648" s="154" t="s">
        <v>46</v>
      </c>
      <c r="J648">
        <v>8.6999999999999993</v>
      </c>
    </row>
    <row r="649" spans="1:10" x14ac:dyDescent="0.35">
      <c r="A649">
        <v>21</v>
      </c>
      <c r="B649">
        <v>45958</v>
      </c>
      <c r="C649" s="155">
        <v>45983</v>
      </c>
      <c r="D649" s="155"/>
      <c r="E649" s="155">
        <v>46012</v>
      </c>
      <c r="F649">
        <v>0.96666666666666667</v>
      </c>
      <c r="G649">
        <v>44538</v>
      </c>
      <c r="H649">
        <v>162881501</v>
      </c>
      <c r="I649" s="154" t="s">
        <v>47</v>
      </c>
      <c r="J649">
        <v>7.4</v>
      </c>
    </row>
    <row r="650" spans="1:10" x14ac:dyDescent="0.35">
      <c r="A650">
        <v>21</v>
      </c>
      <c r="B650">
        <v>45958</v>
      </c>
      <c r="C650" s="155">
        <v>45983</v>
      </c>
      <c r="D650" s="155"/>
      <c r="E650" s="155">
        <v>46012</v>
      </c>
      <c r="F650">
        <v>0.96666666666666667</v>
      </c>
      <c r="G650">
        <v>44538</v>
      </c>
      <c r="H650">
        <v>162881501</v>
      </c>
      <c r="I650" s="154" t="s">
        <v>48</v>
      </c>
      <c r="J650">
        <v>1.0900000000000001</v>
      </c>
    </row>
    <row r="651" spans="1:10" x14ac:dyDescent="0.35">
      <c r="A651">
        <v>21</v>
      </c>
      <c r="B651">
        <v>45958</v>
      </c>
      <c r="C651" s="155">
        <v>45983</v>
      </c>
      <c r="D651" s="155"/>
      <c r="E651" s="155">
        <v>46012</v>
      </c>
      <c r="F651">
        <v>0.96666666666666667</v>
      </c>
      <c r="G651">
        <v>44538</v>
      </c>
      <c r="H651">
        <v>162881501</v>
      </c>
      <c r="I651" s="154" t="s">
        <v>49</v>
      </c>
      <c r="J651">
        <v>0.84</v>
      </c>
    </row>
    <row r="652" spans="1:10" x14ac:dyDescent="0.35">
      <c r="A652">
        <v>21</v>
      </c>
      <c r="B652">
        <v>45958</v>
      </c>
      <c r="C652" s="155">
        <v>45983</v>
      </c>
      <c r="D652" s="155"/>
      <c r="E652" s="155">
        <v>46012</v>
      </c>
      <c r="F652">
        <v>0.96666666666666667</v>
      </c>
      <c r="G652">
        <v>44538</v>
      </c>
      <c r="H652">
        <v>162881501</v>
      </c>
      <c r="I652" s="154" t="s">
        <v>50</v>
      </c>
      <c r="J652">
        <v>6</v>
      </c>
    </row>
    <row r="653" spans="1:10" x14ac:dyDescent="0.35">
      <c r="A653">
        <v>21</v>
      </c>
      <c r="B653">
        <v>45958</v>
      </c>
      <c r="C653" s="155">
        <v>45983</v>
      </c>
      <c r="D653" s="155"/>
      <c r="E653" s="155">
        <v>46012</v>
      </c>
      <c r="F653">
        <v>0.96666666666666667</v>
      </c>
      <c r="G653">
        <v>44538</v>
      </c>
      <c r="H653">
        <v>162881501</v>
      </c>
      <c r="I653" s="154" t="s">
        <v>51</v>
      </c>
      <c r="J653">
        <v>6</v>
      </c>
    </row>
    <row r="654" spans="1:10" x14ac:dyDescent="0.35">
      <c r="A654">
        <v>21</v>
      </c>
      <c r="B654">
        <v>45958</v>
      </c>
      <c r="C654" s="155">
        <v>45983</v>
      </c>
      <c r="D654" s="155"/>
      <c r="E654" s="155">
        <v>46012</v>
      </c>
      <c r="F654">
        <v>0.96666666666666667</v>
      </c>
      <c r="G654">
        <v>44538</v>
      </c>
      <c r="H654">
        <v>162881501</v>
      </c>
      <c r="I654" s="154" t="s">
        <v>52</v>
      </c>
      <c r="J654">
        <v>3.67</v>
      </c>
    </row>
    <row r="655" spans="1:10" x14ac:dyDescent="0.35">
      <c r="A655">
        <v>21</v>
      </c>
      <c r="B655">
        <v>45958</v>
      </c>
      <c r="C655" s="155">
        <v>45983</v>
      </c>
      <c r="D655" s="155"/>
      <c r="E655" s="155">
        <v>46012</v>
      </c>
      <c r="F655">
        <v>0.96666666666666667</v>
      </c>
      <c r="G655">
        <v>44538</v>
      </c>
      <c r="H655">
        <v>162881501</v>
      </c>
      <c r="I655" s="154" t="s">
        <v>53</v>
      </c>
      <c r="J655">
        <v>4</v>
      </c>
    </row>
    <row r="656" spans="1:10" x14ac:dyDescent="0.35">
      <c r="A656">
        <v>21</v>
      </c>
      <c r="B656">
        <v>45958</v>
      </c>
      <c r="C656" s="155">
        <v>45983</v>
      </c>
      <c r="D656" s="155"/>
      <c r="E656" s="155">
        <v>46012</v>
      </c>
      <c r="F656">
        <v>0.96666666666666667</v>
      </c>
      <c r="G656">
        <v>44538</v>
      </c>
      <c r="H656">
        <v>162881501</v>
      </c>
      <c r="I656" s="154" t="s">
        <v>54</v>
      </c>
      <c r="J656">
        <v>5.33</v>
      </c>
    </row>
    <row r="657" spans="1:10" x14ac:dyDescent="0.35">
      <c r="A657">
        <v>21</v>
      </c>
      <c r="B657">
        <v>45958</v>
      </c>
      <c r="C657" s="155">
        <v>45983</v>
      </c>
      <c r="D657" s="155"/>
      <c r="E657" s="155">
        <v>46012</v>
      </c>
      <c r="F657">
        <v>0.96666666666666667</v>
      </c>
      <c r="G657">
        <v>44538</v>
      </c>
      <c r="H657">
        <v>162881501</v>
      </c>
      <c r="I657" s="154" t="s">
        <v>55</v>
      </c>
      <c r="J657">
        <v>6</v>
      </c>
    </row>
    <row r="658" spans="1:10" x14ac:dyDescent="0.35">
      <c r="A658">
        <v>21</v>
      </c>
      <c r="B658">
        <v>45958</v>
      </c>
      <c r="C658" s="155">
        <v>45983</v>
      </c>
      <c r="D658" s="155"/>
      <c r="E658" s="155">
        <v>46012</v>
      </c>
      <c r="F658">
        <v>0.96666666666666667</v>
      </c>
      <c r="G658">
        <v>44538</v>
      </c>
      <c r="H658">
        <v>162881501</v>
      </c>
      <c r="I658" s="154" t="s">
        <v>56</v>
      </c>
      <c r="J658">
        <v>106</v>
      </c>
    </row>
    <row r="659" spans="1:10" x14ac:dyDescent="0.35">
      <c r="A659">
        <v>21</v>
      </c>
      <c r="B659">
        <v>45958</v>
      </c>
      <c r="C659" s="155">
        <v>45983</v>
      </c>
      <c r="D659" s="155"/>
      <c r="E659" s="155">
        <v>46012</v>
      </c>
      <c r="F659">
        <v>0.96666666666666667</v>
      </c>
      <c r="G659">
        <v>44538</v>
      </c>
      <c r="H659">
        <v>162881501</v>
      </c>
      <c r="I659" s="154" t="s">
        <v>57</v>
      </c>
      <c r="J659">
        <v>106</v>
      </c>
    </row>
    <row r="660" spans="1:10" x14ac:dyDescent="0.35">
      <c r="A660">
        <v>21</v>
      </c>
      <c r="B660">
        <v>45958</v>
      </c>
      <c r="C660" s="155">
        <v>45983</v>
      </c>
      <c r="D660" s="155"/>
      <c r="E660" s="155">
        <v>46012</v>
      </c>
      <c r="F660">
        <v>0.96666666666666667</v>
      </c>
      <c r="G660">
        <v>44538</v>
      </c>
      <c r="H660">
        <v>162881501</v>
      </c>
      <c r="I660" s="154" t="s">
        <v>58</v>
      </c>
      <c r="J660">
        <v>0.8</v>
      </c>
    </row>
    <row r="661" spans="1:10" x14ac:dyDescent="0.35">
      <c r="A661">
        <v>21</v>
      </c>
      <c r="B661">
        <v>45958</v>
      </c>
      <c r="C661" s="155">
        <v>45983</v>
      </c>
      <c r="D661" s="155"/>
      <c r="E661" s="155">
        <v>46012</v>
      </c>
      <c r="F661">
        <v>0.96666666666666667</v>
      </c>
      <c r="G661">
        <v>44538</v>
      </c>
      <c r="H661">
        <v>162881501</v>
      </c>
      <c r="I661" s="154" t="s">
        <v>59</v>
      </c>
      <c r="J661">
        <v>0.8</v>
      </c>
    </row>
    <row r="662" spans="1:10" x14ac:dyDescent="0.35">
      <c r="A662">
        <v>21</v>
      </c>
      <c r="B662">
        <v>45958</v>
      </c>
      <c r="C662" s="155">
        <v>45983</v>
      </c>
      <c r="D662" s="155"/>
      <c r="E662" s="155">
        <v>46012</v>
      </c>
      <c r="F662">
        <v>0.96666666666666667</v>
      </c>
      <c r="G662">
        <v>44538</v>
      </c>
      <c r="H662">
        <v>162881501</v>
      </c>
      <c r="I662" s="154" t="s">
        <v>60</v>
      </c>
      <c r="J662">
        <v>1.8</v>
      </c>
    </row>
    <row r="663" spans="1:10" x14ac:dyDescent="0.35">
      <c r="A663">
        <v>21</v>
      </c>
      <c r="B663">
        <v>45958</v>
      </c>
      <c r="C663" s="155">
        <v>45983</v>
      </c>
      <c r="D663" s="155"/>
      <c r="E663" s="155">
        <v>46012</v>
      </c>
      <c r="F663">
        <v>0.96666666666666667</v>
      </c>
      <c r="G663">
        <v>44538</v>
      </c>
      <c r="H663">
        <v>162881501</v>
      </c>
      <c r="I663" s="154" t="s">
        <v>61</v>
      </c>
      <c r="J663">
        <v>2.6</v>
      </c>
    </row>
    <row r="664" spans="1:10" x14ac:dyDescent="0.35">
      <c r="A664">
        <v>21</v>
      </c>
      <c r="B664">
        <v>45958</v>
      </c>
      <c r="C664" s="155">
        <v>45983</v>
      </c>
      <c r="D664" s="155"/>
      <c r="E664" s="155">
        <v>46012</v>
      </c>
      <c r="F664">
        <v>0.96666666666666667</v>
      </c>
      <c r="G664">
        <v>44538</v>
      </c>
      <c r="H664">
        <v>162881501</v>
      </c>
      <c r="I664" s="154" t="s">
        <v>62</v>
      </c>
      <c r="J664">
        <v>1.1000000000000001</v>
      </c>
    </row>
    <row r="665" spans="1:10" x14ac:dyDescent="0.35">
      <c r="A665">
        <v>21</v>
      </c>
      <c r="B665">
        <v>45958</v>
      </c>
      <c r="C665" s="155">
        <v>45983</v>
      </c>
      <c r="D665" s="155"/>
      <c r="E665" s="155">
        <v>46012</v>
      </c>
      <c r="F665">
        <v>0.96666666666666667</v>
      </c>
      <c r="G665">
        <v>44538</v>
      </c>
      <c r="H665">
        <v>162881501</v>
      </c>
      <c r="I665" s="154" t="s">
        <v>63</v>
      </c>
      <c r="J665">
        <v>0.9</v>
      </c>
    </row>
    <row r="666" spans="1:10" x14ac:dyDescent="0.35">
      <c r="A666">
        <v>21</v>
      </c>
      <c r="B666">
        <v>45958</v>
      </c>
      <c r="C666" s="155">
        <v>45983</v>
      </c>
      <c r="D666" s="155"/>
      <c r="E666" s="155">
        <v>46012</v>
      </c>
      <c r="F666">
        <v>0.96666666666666667</v>
      </c>
      <c r="G666">
        <v>44538</v>
      </c>
      <c r="H666">
        <v>162881501</v>
      </c>
      <c r="I666" s="154" t="s">
        <v>64</v>
      </c>
      <c r="J666">
        <v>0.33</v>
      </c>
    </row>
    <row r="667" spans="1:10" x14ac:dyDescent="0.35">
      <c r="A667">
        <v>21</v>
      </c>
      <c r="B667">
        <v>45958</v>
      </c>
      <c r="C667" s="155">
        <v>45983</v>
      </c>
      <c r="D667" s="155"/>
      <c r="E667" s="155">
        <v>46012</v>
      </c>
      <c r="F667">
        <v>0.96666666666666667</v>
      </c>
      <c r="G667">
        <v>44538</v>
      </c>
      <c r="H667">
        <v>162881501</v>
      </c>
      <c r="I667" s="154" t="s">
        <v>65</v>
      </c>
      <c r="J667">
        <v>1</v>
      </c>
    </row>
    <row r="668" spans="1:10" x14ac:dyDescent="0.35">
      <c r="A668">
        <v>21</v>
      </c>
      <c r="B668">
        <v>45958</v>
      </c>
      <c r="C668" s="155">
        <v>45983</v>
      </c>
      <c r="D668" s="155"/>
      <c r="E668" s="155">
        <v>46012</v>
      </c>
      <c r="F668">
        <v>0.96666666666666667</v>
      </c>
      <c r="G668">
        <v>44538</v>
      </c>
      <c r="H668">
        <v>162881501</v>
      </c>
      <c r="I668" s="154" t="s">
        <v>66</v>
      </c>
      <c r="J668">
        <v>2.33</v>
      </c>
    </row>
    <row r="669" spans="1:10" x14ac:dyDescent="0.35">
      <c r="A669">
        <v>21</v>
      </c>
      <c r="B669">
        <v>45958</v>
      </c>
      <c r="C669" s="155">
        <v>45983</v>
      </c>
      <c r="D669" s="155"/>
      <c r="E669" s="155">
        <v>46012</v>
      </c>
      <c r="F669">
        <v>0.96666666666666667</v>
      </c>
      <c r="G669">
        <v>44538</v>
      </c>
      <c r="H669">
        <v>162881501</v>
      </c>
      <c r="I669" s="154" t="s">
        <v>67</v>
      </c>
      <c r="J669">
        <v>2.33</v>
      </c>
    </row>
    <row r="670" spans="1:10" x14ac:dyDescent="0.35">
      <c r="A670">
        <v>21</v>
      </c>
      <c r="B670">
        <v>45958</v>
      </c>
      <c r="C670" s="155">
        <v>45983</v>
      </c>
      <c r="D670" s="155"/>
      <c r="E670" s="155">
        <v>46012</v>
      </c>
      <c r="F670">
        <v>0.96666666666666667</v>
      </c>
      <c r="G670">
        <v>44538</v>
      </c>
      <c r="H670">
        <v>162881501</v>
      </c>
      <c r="I670" s="154" t="s">
        <v>68</v>
      </c>
      <c r="J670">
        <v>1.67</v>
      </c>
    </row>
    <row r="671" spans="1:10" x14ac:dyDescent="0.35">
      <c r="A671">
        <v>21</v>
      </c>
      <c r="B671">
        <v>45958</v>
      </c>
      <c r="C671" s="155">
        <v>45983</v>
      </c>
      <c r="D671" s="155"/>
      <c r="E671" s="155">
        <v>46012</v>
      </c>
      <c r="F671">
        <v>0.96666666666666667</v>
      </c>
      <c r="G671">
        <v>44538</v>
      </c>
      <c r="H671">
        <v>162881501</v>
      </c>
      <c r="I671" s="154" t="s">
        <v>69</v>
      </c>
      <c r="J671">
        <v>1.33</v>
      </c>
    </row>
    <row r="672" spans="1:10" x14ac:dyDescent="0.35">
      <c r="A672">
        <v>21</v>
      </c>
      <c r="B672">
        <v>45958</v>
      </c>
      <c r="C672" s="155">
        <v>45983</v>
      </c>
      <c r="D672" s="155"/>
      <c r="E672" s="155">
        <v>46012</v>
      </c>
      <c r="F672">
        <v>0.96666666666666667</v>
      </c>
      <c r="G672">
        <v>44538</v>
      </c>
      <c r="H672">
        <v>162881501</v>
      </c>
      <c r="I672" s="154" t="s">
        <v>70</v>
      </c>
      <c r="J672">
        <v>4.33</v>
      </c>
    </row>
    <row r="673" spans="1:10" x14ac:dyDescent="0.35">
      <c r="A673">
        <v>21</v>
      </c>
      <c r="B673">
        <v>45958</v>
      </c>
      <c r="C673" s="155">
        <v>45983</v>
      </c>
      <c r="D673" s="155"/>
      <c r="E673" s="155">
        <v>46012</v>
      </c>
      <c r="F673">
        <v>0.96666666666666667</v>
      </c>
      <c r="G673">
        <v>44538</v>
      </c>
      <c r="H673">
        <v>162881501</v>
      </c>
      <c r="I673" s="154" t="s">
        <v>71</v>
      </c>
      <c r="J673">
        <v>4.66</v>
      </c>
    </row>
    <row r="674" spans="1:10" x14ac:dyDescent="0.35">
      <c r="A674">
        <v>21</v>
      </c>
      <c r="B674">
        <v>45960</v>
      </c>
      <c r="C674" s="155">
        <v>45983</v>
      </c>
      <c r="D674" s="155"/>
      <c r="E674" s="155">
        <v>46012</v>
      </c>
      <c r="F674">
        <v>0.96666666666666667</v>
      </c>
      <c r="G674">
        <v>41790</v>
      </c>
      <c r="H674">
        <v>163005901</v>
      </c>
      <c r="I674" s="154" t="s">
        <v>44</v>
      </c>
      <c r="J674">
        <v>58.53</v>
      </c>
    </row>
    <row r="675" spans="1:10" x14ac:dyDescent="0.35">
      <c r="A675">
        <v>21</v>
      </c>
      <c r="B675">
        <v>45960</v>
      </c>
      <c r="C675" s="155">
        <v>45983</v>
      </c>
      <c r="D675" s="155"/>
      <c r="E675" s="155">
        <v>46012</v>
      </c>
      <c r="F675">
        <v>0.96666666666666667</v>
      </c>
      <c r="G675">
        <v>41790</v>
      </c>
      <c r="H675">
        <v>163005901</v>
      </c>
      <c r="I675" s="154" t="s">
        <v>45</v>
      </c>
      <c r="J675">
        <v>57.84</v>
      </c>
    </row>
    <row r="676" spans="1:10" x14ac:dyDescent="0.35">
      <c r="A676">
        <v>21</v>
      </c>
      <c r="B676">
        <v>45960</v>
      </c>
      <c r="C676" s="155">
        <v>45983</v>
      </c>
      <c r="D676" s="155"/>
      <c r="E676" s="155">
        <v>46012</v>
      </c>
      <c r="F676">
        <v>0.96666666666666667</v>
      </c>
      <c r="G676">
        <v>41790</v>
      </c>
      <c r="H676">
        <v>163005901</v>
      </c>
      <c r="I676" s="154" t="s">
        <v>46</v>
      </c>
      <c r="J676">
        <v>8.5</v>
      </c>
    </row>
    <row r="677" spans="1:10" x14ac:dyDescent="0.35">
      <c r="A677">
        <v>21</v>
      </c>
      <c r="B677">
        <v>45960</v>
      </c>
      <c r="C677" s="155">
        <v>45983</v>
      </c>
      <c r="D677" s="155"/>
      <c r="E677" s="155">
        <v>46012</v>
      </c>
      <c r="F677">
        <v>0.96666666666666667</v>
      </c>
      <c r="G677">
        <v>41790</v>
      </c>
      <c r="H677">
        <v>163005901</v>
      </c>
      <c r="I677" s="154" t="s">
        <v>47</v>
      </c>
      <c r="J677">
        <v>7.4</v>
      </c>
    </row>
    <row r="678" spans="1:10" x14ac:dyDescent="0.35">
      <c r="A678">
        <v>21</v>
      </c>
      <c r="B678">
        <v>45960</v>
      </c>
      <c r="C678" s="155">
        <v>45983</v>
      </c>
      <c r="D678" s="155"/>
      <c r="E678" s="155">
        <v>46012</v>
      </c>
      <c r="F678">
        <v>0.96666666666666667</v>
      </c>
      <c r="G678">
        <v>41790</v>
      </c>
      <c r="H678">
        <v>163005901</v>
      </c>
      <c r="I678" s="154" t="s">
        <v>48</v>
      </c>
      <c r="J678">
        <v>1.43</v>
      </c>
    </row>
    <row r="679" spans="1:10" x14ac:dyDescent="0.35">
      <c r="A679">
        <v>21</v>
      </c>
      <c r="B679">
        <v>45960</v>
      </c>
      <c r="C679" s="155">
        <v>45983</v>
      </c>
      <c r="D679" s="155"/>
      <c r="E679" s="155">
        <v>46012</v>
      </c>
      <c r="F679">
        <v>0.96666666666666667</v>
      </c>
      <c r="G679">
        <v>41790</v>
      </c>
      <c r="H679">
        <v>163005901</v>
      </c>
      <c r="I679" s="154" t="s">
        <v>49</v>
      </c>
      <c r="J679">
        <v>0.72</v>
      </c>
    </row>
    <row r="680" spans="1:10" x14ac:dyDescent="0.35">
      <c r="A680">
        <v>21</v>
      </c>
      <c r="B680">
        <v>45960</v>
      </c>
      <c r="C680" s="155">
        <v>45983</v>
      </c>
      <c r="D680" s="155"/>
      <c r="E680" s="155">
        <v>46012</v>
      </c>
      <c r="F680">
        <v>0.96666666666666667</v>
      </c>
      <c r="G680">
        <v>41790</v>
      </c>
      <c r="H680">
        <v>163005901</v>
      </c>
      <c r="I680" s="154" t="s">
        <v>50</v>
      </c>
      <c r="J680">
        <v>13</v>
      </c>
    </row>
    <row r="681" spans="1:10" x14ac:dyDescent="0.35">
      <c r="A681">
        <v>21</v>
      </c>
      <c r="B681">
        <v>45960</v>
      </c>
      <c r="C681" s="155">
        <v>45983</v>
      </c>
      <c r="D681" s="155"/>
      <c r="E681" s="155">
        <v>46012</v>
      </c>
      <c r="F681">
        <v>0.96666666666666667</v>
      </c>
      <c r="G681">
        <v>41790</v>
      </c>
      <c r="H681">
        <v>163005901</v>
      </c>
      <c r="I681" s="154" t="s">
        <v>51</v>
      </c>
      <c r="J681">
        <v>5</v>
      </c>
    </row>
    <row r="682" spans="1:10" x14ac:dyDescent="0.35">
      <c r="A682">
        <v>21</v>
      </c>
      <c r="B682">
        <v>45960</v>
      </c>
      <c r="C682" s="155">
        <v>45983</v>
      </c>
      <c r="D682" s="155"/>
      <c r="E682" s="155">
        <v>46012</v>
      </c>
      <c r="F682">
        <v>0.96666666666666667</v>
      </c>
      <c r="G682">
        <v>41790</v>
      </c>
      <c r="H682">
        <v>163005901</v>
      </c>
      <c r="I682" s="154" t="s">
        <v>52</v>
      </c>
      <c r="J682">
        <v>3</v>
      </c>
    </row>
    <row r="683" spans="1:10" x14ac:dyDescent="0.35">
      <c r="A683">
        <v>21</v>
      </c>
      <c r="B683">
        <v>45960</v>
      </c>
      <c r="C683" s="155">
        <v>45983</v>
      </c>
      <c r="D683" s="155"/>
      <c r="E683" s="155">
        <v>46012</v>
      </c>
      <c r="F683">
        <v>0.96666666666666667</v>
      </c>
      <c r="G683">
        <v>41790</v>
      </c>
      <c r="H683">
        <v>163005901</v>
      </c>
      <c r="I683" s="154" t="s">
        <v>53</v>
      </c>
      <c r="J683">
        <v>3.37</v>
      </c>
    </row>
    <row r="684" spans="1:10" x14ac:dyDescent="0.35">
      <c r="A684">
        <v>21</v>
      </c>
      <c r="B684">
        <v>45960</v>
      </c>
      <c r="C684" s="155">
        <v>45983</v>
      </c>
      <c r="D684" s="155"/>
      <c r="E684" s="155">
        <v>46012</v>
      </c>
      <c r="F684">
        <v>0.96666666666666667</v>
      </c>
      <c r="G684">
        <v>41790</v>
      </c>
      <c r="H684">
        <v>163005901</v>
      </c>
      <c r="I684" s="154" t="s">
        <v>54</v>
      </c>
      <c r="J684">
        <v>4</v>
      </c>
    </row>
    <row r="685" spans="1:10" x14ac:dyDescent="0.35">
      <c r="A685">
        <v>21</v>
      </c>
      <c r="B685">
        <v>45960</v>
      </c>
      <c r="C685" s="155">
        <v>45983</v>
      </c>
      <c r="D685" s="155"/>
      <c r="E685" s="155">
        <v>46012</v>
      </c>
      <c r="F685">
        <v>0.96666666666666667</v>
      </c>
      <c r="G685">
        <v>41790</v>
      </c>
      <c r="H685">
        <v>163005901</v>
      </c>
      <c r="I685" s="154" t="s">
        <v>55</v>
      </c>
      <c r="J685">
        <v>7.67</v>
      </c>
    </row>
    <row r="686" spans="1:10" x14ac:dyDescent="0.35">
      <c r="A686">
        <v>21</v>
      </c>
      <c r="B686">
        <v>45960</v>
      </c>
      <c r="C686" s="155">
        <v>45983</v>
      </c>
      <c r="D686" s="155"/>
      <c r="E686" s="155">
        <v>46012</v>
      </c>
      <c r="F686">
        <v>0.96666666666666667</v>
      </c>
      <c r="G686">
        <v>41790</v>
      </c>
      <c r="H686">
        <v>163005901</v>
      </c>
      <c r="I686" s="154" t="s">
        <v>56</v>
      </c>
      <c r="J686">
        <v>102</v>
      </c>
    </row>
    <row r="687" spans="1:10" x14ac:dyDescent="0.35">
      <c r="A687">
        <v>21</v>
      </c>
      <c r="B687">
        <v>45960</v>
      </c>
      <c r="C687" s="155">
        <v>45983</v>
      </c>
      <c r="D687" s="155"/>
      <c r="E687" s="155">
        <v>46012</v>
      </c>
      <c r="F687">
        <v>0.96666666666666667</v>
      </c>
      <c r="G687">
        <v>41790</v>
      </c>
      <c r="H687">
        <v>163005901</v>
      </c>
      <c r="I687" s="154" t="s">
        <v>57</v>
      </c>
      <c r="J687">
        <v>100</v>
      </c>
    </row>
    <row r="688" spans="1:10" x14ac:dyDescent="0.35">
      <c r="A688">
        <v>21</v>
      </c>
      <c r="B688">
        <v>45960</v>
      </c>
      <c r="C688" s="155">
        <v>45983</v>
      </c>
      <c r="D688" s="155"/>
      <c r="E688" s="155">
        <v>46012</v>
      </c>
      <c r="F688">
        <v>0.96666666666666667</v>
      </c>
      <c r="G688">
        <v>41790</v>
      </c>
      <c r="H688">
        <v>163005901</v>
      </c>
      <c r="I688" s="154" t="s">
        <v>58</v>
      </c>
      <c r="J688">
        <v>0.7</v>
      </c>
    </row>
    <row r="689" spans="1:10" x14ac:dyDescent="0.35">
      <c r="A689">
        <v>21</v>
      </c>
      <c r="B689">
        <v>45960</v>
      </c>
      <c r="C689" s="155">
        <v>45983</v>
      </c>
      <c r="D689" s="155"/>
      <c r="E689" s="155">
        <v>46012</v>
      </c>
      <c r="F689">
        <v>0.96666666666666667</v>
      </c>
      <c r="G689">
        <v>41790</v>
      </c>
      <c r="H689">
        <v>163005901</v>
      </c>
      <c r="I689" s="154" t="s">
        <v>59</v>
      </c>
      <c r="J689">
        <v>0.6</v>
      </c>
    </row>
    <row r="690" spans="1:10" x14ac:dyDescent="0.35">
      <c r="A690">
        <v>21</v>
      </c>
      <c r="B690">
        <v>45960</v>
      </c>
      <c r="C690" s="155">
        <v>45983</v>
      </c>
      <c r="D690" s="155"/>
      <c r="E690" s="155">
        <v>46012</v>
      </c>
      <c r="F690">
        <v>0.96666666666666667</v>
      </c>
      <c r="G690">
        <v>41790</v>
      </c>
      <c r="H690">
        <v>163005901</v>
      </c>
      <c r="I690" s="154" t="s">
        <v>60</v>
      </c>
      <c r="J690">
        <v>2</v>
      </c>
    </row>
    <row r="691" spans="1:10" x14ac:dyDescent="0.35">
      <c r="A691">
        <v>21</v>
      </c>
      <c r="B691">
        <v>45960</v>
      </c>
      <c r="C691" s="155">
        <v>45983</v>
      </c>
      <c r="D691" s="155"/>
      <c r="E691" s="155">
        <v>46012</v>
      </c>
      <c r="F691">
        <v>0.96666666666666667</v>
      </c>
      <c r="G691">
        <v>41790</v>
      </c>
      <c r="H691">
        <v>163005901</v>
      </c>
      <c r="I691" s="154" t="s">
        <v>61</v>
      </c>
      <c r="J691">
        <v>2</v>
      </c>
    </row>
    <row r="692" spans="1:10" x14ac:dyDescent="0.35">
      <c r="A692">
        <v>21</v>
      </c>
      <c r="B692">
        <v>45960</v>
      </c>
      <c r="C692" s="155">
        <v>45983</v>
      </c>
      <c r="D692" s="155"/>
      <c r="E692" s="155">
        <v>46012</v>
      </c>
      <c r="F692">
        <v>0.96666666666666667</v>
      </c>
      <c r="G692">
        <v>41790</v>
      </c>
      <c r="H692">
        <v>163005901</v>
      </c>
      <c r="I692" s="154" t="s">
        <v>62</v>
      </c>
      <c r="J692">
        <v>1.3</v>
      </c>
    </row>
    <row r="693" spans="1:10" x14ac:dyDescent="0.35">
      <c r="A693">
        <v>21</v>
      </c>
      <c r="B693">
        <v>45960</v>
      </c>
      <c r="C693" s="155">
        <v>45983</v>
      </c>
      <c r="D693" s="155"/>
      <c r="E693" s="155">
        <v>46012</v>
      </c>
      <c r="F693">
        <v>0.96666666666666667</v>
      </c>
      <c r="G693">
        <v>41790</v>
      </c>
      <c r="H693">
        <v>163005901</v>
      </c>
      <c r="I693" s="154" t="s">
        <v>63</v>
      </c>
      <c r="J693">
        <v>0.8</v>
      </c>
    </row>
    <row r="694" spans="1:10" x14ac:dyDescent="0.35">
      <c r="A694">
        <v>21</v>
      </c>
      <c r="B694">
        <v>45960</v>
      </c>
      <c r="C694" s="155">
        <v>45983</v>
      </c>
      <c r="D694" s="155"/>
      <c r="E694" s="155">
        <v>46012</v>
      </c>
      <c r="F694">
        <v>0.96666666666666667</v>
      </c>
      <c r="G694">
        <v>41790</v>
      </c>
      <c r="H694">
        <v>163005901</v>
      </c>
      <c r="I694" s="154" t="s">
        <v>64</v>
      </c>
      <c r="J694">
        <v>0.33</v>
      </c>
    </row>
    <row r="695" spans="1:10" x14ac:dyDescent="0.35">
      <c r="A695">
        <v>21</v>
      </c>
      <c r="B695">
        <v>45960</v>
      </c>
      <c r="C695" s="155">
        <v>45983</v>
      </c>
      <c r="D695" s="155"/>
      <c r="E695" s="155">
        <v>46012</v>
      </c>
      <c r="F695">
        <v>0.96666666666666667</v>
      </c>
      <c r="G695">
        <v>41790</v>
      </c>
      <c r="H695">
        <v>163005901</v>
      </c>
      <c r="I695" s="154" t="s">
        <v>65</v>
      </c>
      <c r="J695">
        <v>0.67</v>
      </c>
    </row>
    <row r="696" spans="1:10" x14ac:dyDescent="0.35">
      <c r="A696">
        <v>21</v>
      </c>
      <c r="B696">
        <v>45960</v>
      </c>
      <c r="C696" s="155">
        <v>45983</v>
      </c>
      <c r="D696" s="155"/>
      <c r="E696" s="155">
        <v>46012</v>
      </c>
      <c r="F696">
        <v>0.96666666666666667</v>
      </c>
      <c r="G696">
        <v>41790</v>
      </c>
      <c r="H696">
        <v>163005901</v>
      </c>
      <c r="I696" s="154" t="s">
        <v>66</v>
      </c>
      <c r="J696">
        <v>1.67</v>
      </c>
    </row>
    <row r="697" spans="1:10" x14ac:dyDescent="0.35">
      <c r="A697">
        <v>21</v>
      </c>
      <c r="B697">
        <v>45960</v>
      </c>
      <c r="C697" s="155">
        <v>45983</v>
      </c>
      <c r="D697" s="155"/>
      <c r="E697" s="155">
        <v>46012</v>
      </c>
      <c r="F697">
        <v>0.96666666666666667</v>
      </c>
      <c r="G697">
        <v>41790</v>
      </c>
      <c r="H697">
        <v>163005901</v>
      </c>
      <c r="I697" s="154" t="s">
        <v>67</v>
      </c>
      <c r="J697">
        <v>2</v>
      </c>
    </row>
    <row r="698" spans="1:10" x14ac:dyDescent="0.35">
      <c r="A698">
        <v>21</v>
      </c>
      <c r="B698">
        <v>45960</v>
      </c>
      <c r="C698" s="155">
        <v>45983</v>
      </c>
      <c r="D698" s="155"/>
      <c r="E698" s="155">
        <v>46012</v>
      </c>
      <c r="F698">
        <v>0.96666666666666667</v>
      </c>
      <c r="G698">
        <v>41790</v>
      </c>
      <c r="H698">
        <v>163005901</v>
      </c>
      <c r="I698" s="154" t="s">
        <v>68</v>
      </c>
      <c r="J698">
        <v>1.67</v>
      </c>
    </row>
    <row r="699" spans="1:10" x14ac:dyDescent="0.35">
      <c r="A699">
        <v>21</v>
      </c>
      <c r="B699">
        <v>45960</v>
      </c>
      <c r="C699" s="155">
        <v>45983</v>
      </c>
      <c r="D699" s="155"/>
      <c r="E699" s="155">
        <v>46012</v>
      </c>
      <c r="F699">
        <v>0.96666666666666667</v>
      </c>
      <c r="G699">
        <v>41790</v>
      </c>
      <c r="H699">
        <v>163005901</v>
      </c>
      <c r="I699" s="154" t="s">
        <v>69</v>
      </c>
      <c r="J699">
        <v>1</v>
      </c>
    </row>
    <row r="700" spans="1:10" x14ac:dyDescent="0.35">
      <c r="A700">
        <v>21</v>
      </c>
      <c r="B700">
        <v>45960</v>
      </c>
      <c r="C700" s="155">
        <v>45983</v>
      </c>
      <c r="D700" s="155"/>
      <c r="E700" s="155">
        <v>46012</v>
      </c>
      <c r="F700">
        <v>0.96666666666666667</v>
      </c>
      <c r="G700">
        <v>41790</v>
      </c>
      <c r="H700">
        <v>163005901</v>
      </c>
      <c r="I700" s="154" t="s">
        <v>70</v>
      </c>
      <c r="J700">
        <v>3.67</v>
      </c>
    </row>
    <row r="701" spans="1:10" x14ac:dyDescent="0.35">
      <c r="A701">
        <v>21</v>
      </c>
      <c r="B701">
        <v>45960</v>
      </c>
      <c r="C701" s="155">
        <v>45983</v>
      </c>
      <c r="D701" s="155"/>
      <c r="E701" s="155">
        <v>46012</v>
      </c>
      <c r="F701">
        <v>0.96666666666666667</v>
      </c>
      <c r="G701">
        <v>41790</v>
      </c>
      <c r="H701">
        <v>163005901</v>
      </c>
      <c r="I701" s="154" t="s">
        <v>71</v>
      </c>
      <c r="J701">
        <v>3.67</v>
      </c>
    </row>
    <row r="702" spans="1:10" x14ac:dyDescent="0.35">
      <c r="A702">
        <v>21</v>
      </c>
      <c r="B702">
        <v>45958</v>
      </c>
      <c r="C702" s="155">
        <v>45983</v>
      </c>
      <c r="D702" s="155"/>
      <c r="E702" s="155">
        <v>46012</v>
      </c>
      <c r="F702">
        <v>0.96666666666666667</v>
      </c>
      <c r="G702">
        <v>44024</v>
      </c>
      <c r="H702">
        <v>162906601</v>
      </c>
      <c r="I702" s="154" t="s">
        <v>44</v>
      </c>
      <c r="J702">
        <v>56.69</v>
      </c>
    </row>
    <row r="703" spans="1:10" x14ac:dyDescent="0.35">
      <c r="A703">
        <v>21</v>
      </c>
      <c r="B703">
        <v>45958</v>
      </c>
      <c r="C703" s="155">
        <v>45983</v>
      </c>
      <c r="D703" s="155"/>
      <c r="E703" s="155">
        <v>46012</v>
      </c>
      <c r="F703">
        <v>0.96666666666666667</v>
      </c>
      <c r="G703">
        <v>44024</v>
      </c>
      <c r="H703">
        <v>162906601</v>
      </c>
      <c r="I703" s="154" t="s">
        <v>45</v>
      </c>
      <c r="J703">
        <v>56.53</v>
      </c>
    </row>
    <row r="704" spans="1:10" x14ac:dyDescent="0.35">
      <c r="A704">
        <v>21</v>
      </c>
      <c r="B704">
        <v>45958</v>
      </c>
      <c r="C704" s="155">
        <v>45983</v>
      </c>
      <c r="D704" s="155"/>
      <c r="E704" s="155">
        <v>46012</v>
      </c>
      <c r="F704">
        <v>0.96666666666666667</v>
      </c>
      <c r="G704">
        <v>44024</v>
      </c>
      <c r="H704">
        <v>162906601</v>
      </c>
      <c r="I704" s="154" t="s">
        <v>46</v>
      </c>
      <c r="J704">
        <v>8.1999999999999993</v>
      </c>
    </row>
    <row r="705" spans="1:10" x14ac:dyDescent="0.35">
      <c r="A705">
        <v>21</v>
      </c>
      <c r="B705">
        <v>45958</v>
      </c>
      <c r="C705" s="155">
        <v>45983</v>
      </c>
      <c r="D705" s="155"/>
      <c r="E705" s="155">
        <v>46012</v>
      </c>
      <c r="F705">
        <v>0.96666666666666667</v>
      </c>
      <c r="G705">
        <v>44024</v>
      </c>
      <c r="H705">
        <v>162906601</v>
      </c>
      <c r="I705" s="154" t="s">
        <v>47</v>
      </c>
      <c r="J705">
        <v>7.3</v>
      </c>
    </row>
    <row r="706" spans="1:10" x14ac:dyDescent="0.35">
      <c r="A706">
        <v>21</v>
      </c>
      <c r="B706">
        <v>45958</v>
      </c>
      <c r="C706" s="155">
        <v>45983</v>
      </c>
      <c r="D706" s="155"/>
      <c r="E706" s="155">
        <v>46012</v>
      </c>
      <c r="F706">
        <v>0.96666666666666667</v>
      </c>
      <c r="G706">
        <v>44024</v>
      </c>
      <c r="H706">
        <v>162906601</v>
      </c>
      <c r="I706" s="154" t="s">
        <v>48</v>
      </c>
      <c r="J706">
        <v>0.87</v>
      </c>
    </row>
    <row r="707" spans="1:10" x14ac:dyDescent="0.35">
      <c r="A707">
        <v>21</v>
      </c>
      <c r="B707">
        <v>45958</v>
      </c>
      <c r="C707" s="155">
        <v>45983</v>
      </c>
      <c r="D707" s="155"/>
      <c r="E707" s="155">
        <v>46012</v>
      </c>
      <c r="F707">
        <v>0.96666666666666667</v>
      </c>
      <c r="G707">
        <v>44024</v>
      </c>
      <c r="H707">
        <v>162906601</v>
      </c>
      <c r="I707" s="154" t="s">
        <v>49</v>
      </c>
      <c r="J707">
        <v>0.93</v>
      </c>
    </row>
    <row r="708" spans="1:10" x14ac:dyDescent="0.35">
      <c r="A708">
        <v>21</v>
      </c>
      <c r="B708">
        <v>45958</v>
      </c>
      <c r="C708" s="155">
        <v>45983</v>
      </c>
      <c r="D708" s="155"/>
      <c r="E708" s="155">
        <v>46012</v>
      </c>
      <c r="F708">
        <v>0.96666666666666667</v>
      </c>
      <c r="G708">
        <v>44024</v>
      </c>
      <c r="H708">
        <v>162906601</v>
      </c>
      <c r="I708" s="154" t="s">
        <v>50</v>
      </c>
      <c r="J708">
        <v>14</v>
      </c>
    </row>
    <row r="709" spans="1:10" x14ac:dyDescent="0.35">
      <c r="A709">
        <v>21</v>
      </c>
      <c r="B709">
        <v>45958</v>
      </c>
      <c r="C709" s="155">
        <v>45983</v>
      </c>
      <c r="D709" s="155"/>
      <c r="E709" s="155">
        <v>46012</v>
      </c>
      <c r="F709">
        <v>0.96666666666666667</v>
      </c>
      <c r="G709">
        <v>44024</v>
      </c>
      <c r="H709">
        <v>162906601</v>
      </c>
      <c r="I709" s="154" t="s">
        <v>51</v>
      </c>
      <c r="J709">
        <v>5</v>
      </c>
    </row>
    <row r="710" spans="1:10" x14ac:dyDescent="0.35">
      <c r="A710">
        <v>21</v>
      </c>
      <c r="B710">
        <v>45958</v>
      </c>
      <c r="C710" s="155">
        <v>45983</v>
      </c>
      <c r="D710" s="155"/>
      <c r="E710" s="155">
        <v>46012</v>
      </c>
      <c r="F710">
        <v>0.96666666666666667</v>
      </c>
      <c r="G710">
        <v>44024</v>
      </c>
      <c r="H710">
        <v>162906601</v>
      </c>
      <c r="I710" s="154" t="s">
        <v>52</v>
      </c>
      <c r="J710">
        <v>3</v>
      </c>
    </row>
    <row r="711" spans="1:10" x14ac:dyDescent="0.35">
      <c r="A711">
        <v>21</v>
      </c>
      <c r="B711">
        <v>45958</v>
      </c>
      <c r="C711" s="155">
        <v>45983</v>
      </c>
      <c r="D711" s="155"/>
      <c r="E711" s="155">
        <v>46012</v>
      </c>
      <c r="F711">
        <v>0.96666666666666667</v>
      </c>
      <c r="G711">
        <v>44024</v>
      </c>
      <c r="H711">
        <v>162906601</v>
      </c>
      <c r="I711" s="154" t="s">
        <v>53</v>
      </c>
      <c r="J711">
        <v>3.33</v>
      </c>
    </row>
    <row r="712" spans="1:10" x14ac:dyDescent="0.35">
      <c r="A712">
        <v>21</v>
      </c>
      <c r="B712">
        <v>45958</v>
      </c>
      <c r="C712" s="155">
        <v>45983</v>
      </c>
      <c r="D712" s="155"/>
      <c r="E712" s="155">
        <v>46012</v>
      </c>
      <c r="F712">
        <v>0.96666666666666667</v>
      </c>
      <c r="G712">
        <v>44024</v>
      </c>
      <c r="H712">
        <v>162906601</v>
      </c>
      <c r="I712" s="154" t="s">
        <v>54</v>
      </c>
      <c r="J712">
        <v>4.67</v>
      </c>
    </row>
    <row r="713" spans="1:10" x14ac:dyDescent="0.35">
      <c r="A713">
        <v>21</v>
      </c>
      <c r="B713">
        <v>45958</v>
      </c>
      <c r="C713" s="155">
        <v>45983</v>
      </c>
      <c r="D713" s="155"/>
      <c r="E713" s="155">
        <v>46012</v>
      </c>
      <c r="F713">
        <v>0.96666666666666667</v>
      </c>
      <c r="G713">
        <v>44024</v>
      </c>
      <c r="H713">
        <v>162906601</v>
      </c>
      <c r="I713" s="154" t="s">
        <v>55</v>
      </c>
      <c r="J713">
        <v>6</v>
      </c>
    </row>
    <row r="714" spans="1:10" x14ac:dyDescent="0.35">
      <c r="A714">
        <v>21</v>
      </c>
      <c r="B714">
        <v>45958</v>
      </c>
      <c r="C714" s="155">
        <v>45983</v>
      </c>
      <c r="D714" s="155"/>
      <c r="E714" s="155">
        <v>46012</v>
      </c>
      <c r="F714">
        <v>0.96666666666666667</v>
      </c>
      <c r="G714">
        <v>44024</v>
      </c>
      <c r="H714">
        <v>162906601</v>
      </c>
      <c r="I714" s="154" t="s">
        <v>56</v>
      </c>
      <c r="J714">
        <v>98</v>
      </c>
    </row>
    <row r="715" spans="1:10" x14ac:dyDescent="0.35">
      <c r="A715">
        <v>21</v>
      </c>
      <c r="B715">
        <v>45958</v>
      </c>
      <c r="C715" s="155">
        <v>45983</v>
      </c>
      <c r="D715" s="155"/>
      <c r="E715" s="155">
        <v>46012</v>
      </c>
      <c r="F715">
        <v>0.96666666666666667</v>
      </c>
      <c r="G715">
        <v>44024</v>
      </c>
      <c r="H715">
        <v>162906601</v>
      </c>
      <c r="I715" s="154" t="s">
        <v>57</v>
      </c>
      <c r="J715">
        <v>94</v>
      </c>
    </row>
    <row r="716" spans="1:10" x14ac:dyDescent="0.35">
      <c r="A716">
        <v>21</v>
      </c>
      <c r="B716">
        <v>45958</v>
      </c>
      <c r="C716" s="155">
        <v>45983</v>
      </c>
      <c r="D716" s="155"/>
      <c r="E716" s="155">
        <v>46012</v>
      </c>
      <c r="F716">
        <v>0.96666666666666667</v>
      </c>
      <c r="G716">
        <v>44024</v>
      </c>
      <c r="H716">
        <v>162906601</v>
      </c>
      <c r="I716" s="154" t="s">
        <v>58</v>
      </c>
      <c r="J716">
        <v>0.8</v>
      </c>
    </row>
    <row r="717" spans="1:10" x14ac:dyDescent="0.35">
      <c r="A717">
        <v>21</v>
      </c>
      <c r="B717">
        <v>45958</v>
      </c>
      <c r="C717" s="155">
        <v>45983</v>
      </c>
      <c r="D717" s="155"/>
      <c r="E717" s="155">
        <v>46012</v>
      </c>
      <c r="F717">
        <v>0.96666666666666667</v>
      </c>
      <c r="G717">
        <v>44024</v>
      </c>
      <c r="H717">
        <v>162906601</v>
      </c>
      <c r="I717" s="154" t="s">
        <v>59</v>
      </c>
      <c r="J717">
        <v>2</v>
      </c>
    </row>
    <row r="718" spans="1:10" x14ac:dyDescent="0.35">
      <c r="A718">
        <v>21</v>
      </c>
      <c r="B718">
        <v>45958</v>
      </c>
      <c r="C718" s="155">
        <v>45983</v>
      </c>
      <c r="D718" s="155"/>
      <c r="E718" s="155">
        <v>46012</v>
      </c>
      <c r="F718">
        <v>0.96666666666666667</v>
      </c>
      <c r="G718">
        <v>44024</v>
      </c>
      <c r="H718">
        <v>162906601</v>
      </c>
      <c r="I718" s="154" t="s">
        <v>60</v>
      </c>
      <c r="J718">
        <v>1.7</v>
      </c>
    </row>
    <row r="719" spans="1:10" x14ac:dyDescent="0.35">
      <c r="A719">
        <v>21</v>
      </c>
      <c r="B719">
        <v>45958</v>
      </c>
      <c r="C719" s="155">
        <v>45983</v>
      </c>
      <c r="D719" s="155"/>
      <c r="E719" s="155">
        <v>46012</v>
      </c>
      <c r="F719">
        <v>0.96666666666666667</v>
      </c>
      <c r="G719">
        <v>44024</v>
      </c>
      <c r="H719">
        <v>162906601</v>
      </c>
      <c r="I719" s="154" t="s">
        <v>61</v>
      </c>
      <c r="J719">
        <v>2.2000000000000002</v>
      </c>
    </row>
    <row r="720" spans="1:10" x14ac:dyDescent="0.35">
      <c r="A720">
        <v>21</v>
      </c>
      <c r="B720">
        <v>45958</v>
      </c>
      <c r="C720" s="155">
        <v>45983</v>
      </c>
      <c r="D720" s="155"/>
      <c r="E720" s="155">
        <v>46012</v>
      </c>
      <c r="F720">
        <v>0.96666666666666667</v>
      </c>
      <c r="G720">
        <v>44024</v>
      </c>
      <c r="H720">
        <v>162906601</v>
      </c>
      <c r="I720" s="154" t="s">
        <v>62</v>
      </c>
      <c r="J720">
        <v>0.9</v>
      </c>
    </row>
    <row r="721" spans="1:10" x14ac:dyDescent="0.35">
      <c r="A721">
        <v>21</v>
      </c>
      <c r="B721">
        <v>45958</v>
      </c>
      <c r="C721" s="155">
        <v>45983</v>
      </c>
      <c r="D721" s="155"/>
      <c r="E721" s="155">
        <v>46012</v>
      </c>
      <c r="F721">
        <v>0.96666666666666667</v>
      </c>
      <c r="G721">
        <v>44024</v>
      </c>
      <c r="H721">
        <v>162906601</v>
      </c>
      <c r="I721" s="154" t="s">
        <v>63</v>
      </c>
      <c r="J721">
        <v>0.7</v>
      </c>
    </row>
    <row r="722" spans="1:10" x14ac:dyDescent="0.35">
      <c r="A722">
        <v>21</v>
      </c>
      <c r="B722">
        <v>45958</v>
      </c>
      <c r="C722" s="155">
        <v>45983</v>
      </c>
      <c r="D722" s="155"/>
      <c r="E722" s="155">
        <v>46012</v>
      </c>
      <c r="F722">
        <v>0.96666666666666667</v>
      </c>
      <c r="G722">
        <v>44024</v>
      </c>
      <c r="H722">
        <v>162906601</v>
      </c>
      <c r="I722" s="154" t="s">
        <v>64</v>
      </c>
      <c r="J722">
        <v>0.33</v>
      </c>
    </row>
    <row r="723" spans="1:10" x14ac:dyDescent="0.35">
      <c r="A723">
        <v>21</v>
      </c>
      <c r="B723">
        <v>45958</v>
      </c>
      <c r="C723" s="155">
        <v>45983</v>
      </c>
      <c r="D723" s="155"/>
      <c r="E723" s="155">
        <v>46012</v>
      </c>
      <c r="F723">
        <v>0.96666666666666667</v>
      </c>
      <c r="G723">
        <v>44024</v>
      </c>
      <c r="H723">
        <v>162906601</v>
      </c>
      <c r="I723" s="154" t="s">
        <v>65</v>
      </c>
      <c r="J723">
        <v>0.67</v>
      </c>
    </row>
    <row r="724" spans="1:10" x14ac:dyDescent="0.35">
      <c r="A724">
        <v>21</v>
      </c>
      <c r="B724">
        <v>45958</v>
      </c>
      <c r="C724" s="155">
        <v>45983</v>
      </c>
      <c r="D724" s="155"/>
      <c r="E724" s="155">
        <v>46012</v>
      </c>
      <c r="F724">
        <v>0.96666666666666667</v>
      </c>
      <c r="G724">
        <v>44024</v>
      </c>
      <c r="H724">
        <v>162906601</v>
      </c>
      <c r="I724" s="154" t="s">
        <v>66</v>
      </c>
      <c r="J724">
        <v>1.33</v>
      </c>
    </row>
    <row r="725" spans="1:10" x14ac:dyDescent="0.35">
      <c r="A725">
        <v>21</v>
      </c>
      <c r="B725">
        <v>45958</v>
      </c>
      <c r="C725" s="155">
        <v>45983</v>
      </c>
      <c r="D725" s="155"/>
      <c r="E725" s="155">
        <v>46012</v>
      </c>
      <c r="F725">
        <v>0.96666666666666667</v>
      </c>
      <c r="G725">
        <v>44024</v>
      </c>
      <c r="H725">
        <v>162906601</v>
      </c>
      <c r="I725" s="154" t="s">
        <v>67</v>
      </c>
      <c r="J725">
        <v>2</v>
      </c>
    </row>
    <row r="726" spans="1:10" x14ac:dyDescent="0.35">
      <c r="A726">
        <v>21</v>
      </c>
      <c r="B726">
        <v>45958</v>
      </c>
      <c r="C726" s="155">
        <v>45983</v>
      </c>
      <c r="D726" s="155"/>
      <c r="E726" s="155">
        <v>46012</v>
      </c>
      <c r="F726">
        <v>0.96666666666666667</v>
      </c>
      <c r="G726">
        <v>44024</v>
      </c>
      <c r="H726">
        <v>162906601</v>
      </c>
      <c r="I726" s="154" t="s">
        <v>68</v>
      </c>
      <c r="J726">
        <v>1</v>
      </c>
    </row>
    <row r="727" spans="1:10" x14ac:dyDescent="0.35">
      <c r="A727">
        <v>21</v>
      </c>
      <c r="B727">
        <v>45958</v>
      </c>
      <c r="C727" s="155">
        <v>45983</v>
      </c>
      <c r="D727" s="155"/>
      <c r="E727" s="155">
        <v>46012</v>
      </c>
      <c r="F727">
        <v>0.96666666666666667</v>
      </c>
      <c r="G727">
        <v>44024</v>
      </c>
      <c r="H727">
        <v>162906601</v>
      </c>
      <c r="I727" s="154" t="s">
        <v>69</v>
      </c>
      <c r="J727">
        <v>1</v>
      </c>
    </row>
    <row r="728" spans="1:10" x14ac:dyDescent="0.35">
      <c r="A728">
        <v>21</v>
      </c>
      <c r="B728">
        <v>45958</v>
      </c>
      <c r="C728" s="155">
        <v>45983</v>
      </c>
      <c r="D728" s="155"/>
      <c r="E728" s="155">
        <v>46012</v>
      </c>
      <c r="F728">
        <v>0.96666666666666667</v>
      </c>
      <c r="G728">
        <v>44024</v>
      </c>
      <c r="H728">
        <v>162906601</v>
      </c>
      <c r="I728" s="154" t="s">
        <v>70</v>
      </c>
      <c r="J728">
        <v>2.66</v>
      </c>
    </row>
    <row r="729" spans="1:10" x14ac:dyDescent="0.35">
      <c r="A729">
        <v>21</v>
      </c>
      <c r="B729">
        <v>45958</v>
      </c>
      <c r="C729" s="155">
        <v>45983</v>
      </c>
      <c r="D729" s="155"/>
      <c r="E729" s="155">
        <v>46012</v>
      </c>
      <c r="F729">
        <v>0.96666666666666667</v>
      </c>
      <c r="G729">
        <v>44024</v>
      </c>
      <c r="H729">
        <v>162906601</v>
      </c>
      <c r="I729" s="154" t="s">
        <v>71</v>
      </c>
      <c r="J729">
        <v>3.67</v>
      </c>
    </row>
    <row r="730" spans="1:10" x14ac:dyDescent="0.35">
      <c r="A730">
        <v>21</v>
      </c>
      <c r="B730">
        <v>45965</v>
      </c>
      <c r="C730" s="155">
        <v>45982</v>
      </c>
      <c r="D730" s="155"/>
      <c r="E730" s="155">
        <v>46012</v>
      </c>
      <c r="F730">
        <v>1</v>
      </c>
      <c r="G730">
        <v>43707</v>
      </c>
      <c r="H730">
        <v>163210301</v>
      </c>
      <c r="I730" s="154" t="s">
        <v>44</v>
      </c>
      <c r="J730">
        <v>58.26</v>
      </c>
    </row>
    <row r="731" spans="1:10" x14ac:dyDescent="0.35">
      <c r="A731">
        <v>21</v>
      </c>
      <c r="B731">
        <v>45965</v>
      </c>
      <c r="C731" s="155">
        <v>45982</v>
      </c>
      <c r="D731" s="155"/>
      <c r="E731" s="155">
        <v>46012</v>
      </c>
      <c r="F731">
        <v>1</v>
      </c>
      <c r="G731">
        <v>43707</v>
      </c>
      <c r="H731">
        <v>163210301</v>
      </c>
      <c r="I731" s="154" t="s">
        <v>45</v>
      </c>
      <c r="J731">
        <v>57.4</v>
      </c>
    </row>
    <row r="732" spans="1:10" x14ac:dyDescent="0.35">
      <c r="A732">
        <v>21</v>
      </c>
      <c r="B732">
        <v>45965</v>
      </c>
      <c r="C732" s="155">
        <v>45982</v>
      </c>
      <c r="D732" s="155"/>
      <c r="E732" s="155">
        <v>46012</v>
      </c>
      <c r="F732">
        <v>1</v>
      </c>
      <c r="G732">
        <v>43707</v>
      </c>
      <c r="H732">
        <v>163210301</v>
      </c>
      <c r="I732" s="154" t="s">
        <v>46</v>
      </c>
      <c r="J732">
        <v>8</v>
      </c>
    </row>
    <row r="733" spans="1:10" x14ac:dyDescent="0.35">
      <c r="A733">
        <v>21</v>
      </c>
      <c r="B733">
        <v>45965</v>
      </c>
      <c r="C733" s="155">
        <v>45982</v>
      </c>
      <c r="D733" s="155"/>
      <c r="E733" s="155">
        <v>46012</v>
      </c>
      <c r="F733">
        <v>1</v>
      </c>
      <c r="G733">
        <v>43707</v>
      </c>
      <c r="H733">
        <v>163210301</v>
      </c>
      <c r="I733" s="154" t="s">
        <v>47</v>
      </c>
      <c r="J733">
        <v>7.3</v>
      </c>
    </row>
    <row r="734" spans="1:10" x14ac:dyDescent="0.35">
      <c r="A734">
        <v>21</v>
      </c>
      <c r="B734">
        <v>45965</v>
      </c>
      <c r="C734" s="155">
        <v>45982</v>
      </c>
      <c r="D734" s="155"/>
      <c r="E734" s="155">
        <v>46012</v>
      </c>
      <c r="F734">
        <v>1</v>
      </c>
      <c r="G734">
        <v>43707</v>
      </c>
      <c r="H734">
        <v>163210301</v>
      </c>
      <c r="I734" s="154" t="s">
        <v>48</v>
      </c>
      <c r="J734">
        <v>0.51</v>
      </c>
    </row>
    <row r="735" spans="1:10" x14ac:dyDescent="0.35">
      <c r="A735">
        <v>21</v>
      </c>
      <c r="B735">
        <v>45965</v>
      </c>
      <c r="C735" s="155">
        <v>45982</v>
      </c>
      <c r="D735" s="155"/>
      <c r="E735" s="155">
        <v>46012</v>
      </c>
      <c r="F735">
        <v>1</v>
      </c>
      <c r="G735">
        <v>43707</v>
      </c>
      <c r="H735">
        <v>163210301</v>
      </c>
      <c r="I735" s="154" t="s">
        <v>49</v>
      </c>
      <c r="J735">
        <v>1.41</v>
      </c>
    </row>
    <row r="736" spans="1:10" x14ac:dyDescent="0.35">
      <c r="A736">
        <v>21</v>
      </c>
      <c r="B736">
        <v>45965</v>
      </c>
      <c r="C736" s="155">
        <v>45982</v>
      </c>
      <c r="D736" s="155"/>
      <c r="E736" s="155">
        <v>46012</v>
      </c>
      <c r="F736">
        <v>1</v>
      </c>
      <c r="G736">
        <v>43707</v>
      </c>
      <c r="H736">
        <v>163210301</v>
      </c>
      <c r="I736" s="154" t="s">
        <v>50</v>
      </c>
      <c r="J736">
        <v>12</v>
      </c>
    </row>
    <row r="737" spans="1:10" x14ac:dyDescent="0.35">
      <c r="A737">
        <v>21</v>
      </c>
      <c r="B737">
        <v>45965</v>
      </c>
      <c r="C737" s="155">
        <v>45982</v>
      </c>
      <c r="D737" s="155"/>
      <c r="E737" s="155">
        <v>46012</v>
      </c>
      <c r="F737">
        <v>1</v>
      </c>
      <c r="G737">
        <v>43707</v>
      </c>
      <c r="H737">
        <v>163210301</v>
      </c>
      <c r="I737" s="154" t="s">
        <v>51</v>
      </c>
      <c r="J737">
        <v>5</v>
      </c>
    </row>
    <row r="738" spans="1:10" x14ac:dyDescent="0.35">
      <c r="A738">
        <v>21</v>
      </c>
      <c r="B738">
        <v>45965</v>
      </c>
      <c r="C738" s="155">
        <v>45982</v>
      </c>
      <c r="D738" s="155"/>
      <c r="E738" s="155">
        <v>46012</v>
      </c>
      <c r="F738">
        <v>1</v>
      </c>
      <c r="G738">
        <v>43707</v>
      </c>
      <c r="H738">
        <v>163210301</v>
      </c>
      <c r="I738" s="154" t="s">
        <v>52</v>
      </c>
      <c r="J738">
        <v>3</v>
      </c>
    </row>
    <row r="739" spans="1:10" x14ac:dyDescent="0.35">
      <c r="A739">
        <v>21</v>
      </c>
      <c r="B739">
        <v>45965</v>
      </c>
      <c r="C739" s="155">
        <v>45982</v>
      </c>
      <c r="D739" s="155"/>
      <c r="E739" s="155">
        <v>46012</v>
      </c>
      <c r="F739">
        <v>1</v>
      </c>
      <c r="G739">
        <v>43707</v>
      </c>
      <c r="H739">
        <v>163210301</v>
      </c>
      <c r="I739" s="154" t="s">
        <v>53</v>
      </c>
      <c r="J739">
        <v>3.67</v>
      </c>
    </row>
    <row r="740" spans="1:10" x14ac:dyDescent="0.35">
      <c r="A740">
        <v>21</v>
      </c>
      <c r="B740">
        <v>45965</v>
      </c>
      <c r="C740" s="155">
        <v>45982</v>
      </c>
      <c r="D740" s="155"/>
      <c r="E740" s="155">
        <v>46012</v>
      </c>
      <c r="F740">
        <v>1</v>
      </c>
      <c r="G740">
        <v>43707</v>
      </c>
      <c r="H740">
        <v>163210301</v>
      </c>
      <c r="I740" s="154" t="s">
        <v>54</v>
      </c>
      <c r="J740">
        <v>7.33</v>
      </c>
    </row>
    <row r="741" spans="1:10" x14ac:dyDescent="0.35">
      <c r="A741">
        <v>21</v>
      </c>
      <c r="B741">
        <v>45965</v>
      </c>
      <c r="C741" s="155">
        <v>45982</v>
      </c>
      <c r="D741" s="155"/>
      <c r="E741" s="155">
        <v>46012</v>
      </c>
      <c r="F741">
        <v>1</v>
      </c>
      <c r="G741">
        <v>43707</v>
      </c>
      <c r="H741">
        <v>163210301</v>
      </c>
      <c r="I741" s="154" t="s">
        <v>55</v>
      </c>
      <c r="J741">
        <v>4.33</v>
      </c>
    </row>
    <row r="742" spans="1:10" x14ac:dyDescent="0.35">
      <c r="A742">
        <v>21</v>
      </c>
      <c r="B742">
        <v>45965</v>
      </c>
      <c r="C742" s="155">
        <v>45982</v>
      </c>
      <c r="D742" s="155"/>
      <c r="E742" s="155">
        <v>46012</v>
      </c>
      <c r="F742">
        <v>1</v>
      </c>
      <c r="G742">
        <v>43707</v>
      </c>
      <c r="H742">
        <v>163210301</v>
      </c>
      <c r="I742" s="154" t="s">
        <v>56</v>
      </c>
      <c r="J742">
        <v>93</v>
      </c>
    </row>
    <row r="743" spans="1:10" x14ac:dyDescent="0.35">
      <c r="A743">
        <v>21</v>
      </c>
      <c r="B743">
        <v>45965</v>
      </c>
      <c r="C743" s="155">
        <v>45982</v>
      </c>
      <c r="D743" s="155"/>
      <c r="E743" s="155">
        <v>46012</v>
      </c>
      <c r="F743">
        <v>1</v>
      </c>
      <c r="G743">
        <v>43707</v>
      </c>
      <c r="H743">
        <v>163210301</v>
      </c>
      <c r="I743" s="154" t="s">
        <v>57</v>
      </c>
      <c r="J743">
        <v>101</v>
      </c>
    </row>
    <row r="744" spans="1:10" x14ac:dyDescent="0.35">
      <c r="A744">
        <v>21</v>
      </c>
      <c r="B744">
        <v>45965</v>
      </c>
      <c r="C744" s="155">
        <v>45982</v>
      </c>
      <c r="D744" s="155"/>
      <c r="E744" s="155">
        <v>46012</v>
      </c>
      <c r="F744">
        <v>1</v>
      </c>
      <c r="G744">
        <v>43707</v>
      </c>
      <c r="H744">
        <v>163210301</v>
      </c>
      <c r="I744" s="154" t="s">
        <v>58</v>
      </c>
      <c r="J744">
        <v>1.3</v>
      </c>
    </row>
    <row r="745" spans="1:10" x14ac:dyDescent="0.35">
      <c r="A745">
        <v>21</v>
      </c>
      <c r="B745">
        <v>45965</v>
      </c>
      <c r="C745" s="155">
        <v>45982</v>
      </c>
      <c r="D745" s="155"/>
      <c r="E745" s="155">
        <v>46012</v>
      </c>
      <c r="F745">
        <v>1</v>
      </c>
      <c r="G745">
        <v>43707</v>
      </c>
      <c r="H745">
        <v>163210301</v>
      </c>
      <c r="I745" s="154" t="s">
        <v>59</v>
      </c>
      <c r="J745">
        <v>0.5</v>
      </c>
    </row>
    <row r="746" spans="1:10" x14ac:dyDescent="0.35">
      <c r="A746">
        <v>21</v>
      </c>
      <c r="B746">
        <v>45965</v>
      </c>
      <c r="C746" s="155">
        <v>45982</v>
      </c>
      <c r="D746" s="155"/>
      <c r="E746" s="155">
        <v>46012</v>
      </c>
      <c r="F746">
        <v>1</v>
      </c>
      <c r="G746">
        <v>43707</v>
      </c>
      <c r="H746">
        <v>163210301</v>
      </c>
      <c r="I746" s="154" t="s">
        <v>60</v>
      </c>
      <c r="J746">
        <v>1</v>
      </c>
    </row>
    <row r="747" spans="1:10" x14ac:dyDescent="0.35">
      <c r="A747">
        <v>21</v>
      </c>
      <c r="B747">
        <v>45965</v>
      </c>
      <c r="C747" s="155">
        <v>45982</v>
      </c>
      <c r="D747" s="155"/>
      <c r="E747" s="155">
        <v>46012</v>
      </c>
      <c r="F747">
        <v>1</v>
      </c>
      <c r="G747">
        <v>43707</v>
      </c>
      <c r="H747">
        <v>163210301</v>
      </c>
      <c r="I747" s="154" t="s">
        <v>61</v>
      </c>
      <c r="J747">
        <v>2.6</v>
      </c>
    </row>
    <row r="748" spans="1:10" x14ac:dyDescent="0.35">
      <c r="A748">
        <v>21</v>
      </c>
      <c r="B748">
        <v>45965</v>
      </c>
      <c r="C748" s="155">
        <v>45982</v>
      </c>
      <c r="D748" s="155"/>
      <c r="E748" s="155">
        <v>46012</v>
      </c>
      <c r="F748">
        <v>1</v>
      </c>
      <c r="G748">
        <v>43707</v>
      </c>
      <c r="H748">
        <v>163210301</v>
      </c>
      <c r="I748" s="154" t="s">
        <v>62</v>
      </c>
      <c r="J748">
        <v>0.7</v>
      </c>
    </row>
    <row r="749" spans="1:10" x14ac:dyDescent="0.35">
      <c r="A749">
        <v>21</v>
      </c>
      <c r="B749">
        <v>45965</v>
      </c>
      <c r="C749" s="155">
        <v>45982</v>
      </c>
      <c r="D749" s="155"/>
      <c r="E749" s="155">
        <v>46012</v>
      </c>
      <c r="F749">
        <v>1</v>
      </c>
      <c r="G749">
        <v>43707</v>
      </c>
      <c r="H749">
        <v>163210301</v>
      </c>
      <c r="I749" s="154" t="s">
        <v>63</v>
      </c>
      <c r="J749">
        <v>0.6</v>
      </c>
    </row>
    <row r="750" spans="1:10" x14ac:dyDescent="0.35">
      <c r="A750">
        <v>21</v>
      </c>
      <c r="B750">
        <v>45965</v>
      </c>
      <c r="C750" s="155">
        <v>45982</v>
      </c>
      <c r="D750" s="155"/>
      <c r="E750" s="155">
        <v>46012</v>
      </c>
      <c r="F750">
        <v>1</v>
      </c>
      <c r="G750">
        <v>43707</v>
      </c>
      <c r="H750">
        <v>163210301</v>
      </c>
      <c r="I750" s="154" t="s">
        <v>64</v>
      </c>
      <c r="J750">
        <v>0.33</v>
      </c>
    </row>
    <row r="751" spans="1:10" x14ac:dyDescent="0.35">
      <c r="A751">
        <v>21</v>
      </c>
      <c r="B751">
        <v>45965</v>
      </c>
      <c r="C751" s="155">
        <v>45982</v>
      </c>
      <c r="D751" s="155"/>
      <c r="E751" s="155">
        <v>46012</v>
      </c>
      <c r="F751">
        <v>1</v>
      </c>
      <c r="G751">
        <v>43707</v>
      </c>
      <c r="H751">
        <v>163210301</v>
      </c>
      <c r="I751" s="154" t="s">
        <v>65</v>
      </c>
      <c r="J751">
        <v>0.33</v>
      </c>
    </row>
    <row r="752" spans="1:10" x14ac:dyDescent="0.35">
      <c r="A752">
        <v>21</v>
      </c>
      <c r="B752">
        <v>45965</v>
      </c>
      <c r="C752" s="155">
        <v>45982</v>
      </c>
      <c r="D752" s="155"/>
      <c r="E752" s="155">
        <v>46012</v>
      </c>
      <c r="F752">
        <v>1</v>
      </c>
      <c r="G752">
        <v>43707</v>
      </c>
      <c r="H752">
        <v>163210301</v>
      </c>
      <c r="I752" s="154" t="s">
        <v>66</v>
      </c>
      <c r="J752">
        <v>1.67</v>
      </c>
    </row>
    <row r="753" spans="1:10" x14ac:dyDescent="0.35">
      <c r="A753">
        <v>21</v>
      </c>
      <c r="B753">
        <v>45965</v>
      </c>
      <c r="C753" s="155">
        <v>45982</v>
      </c>
      <c r="D753" s="155"/>
      <c r="E753" s="155">
        <v>46012</v>
      </c>
      <c r="F753">
        <v>1</v>
      </c>
      <c r="G753">
        <v>43707</v>
      </c>
      <c r="H753">
        <v>163210301</v>
      </c>
      <c r="I753" s="154" t="s">
        <v>67</v>
      </c>
      <c r="J753">
        <v>2.33</v>
      </c>
    </row>
    <row r="754" spans="1:10" x14ac:dyDescent="0.35">
      <c r="A754">
        <v>21</v>
      </c>
      <c r="B754">
        <v>45965</v>
      </c>
      <c r="C754" s="155">
        <v>45982</v>
      </c>
      <c r="D754" s="155"/>
      <c r="E754" s="155">
        <v>46012</v>
      </c>
      <c r="F754">
        <v>1</v>
      </c>
      <c r="G754">
        <v>43707</v>
      </c>
      <c r="H754">
        <v>163210301</v>
      </c>
      <c r="I754" s="154" t="s">
        <v>68</v>
      </c>
      <c r="J754">
        <v>1</v>
      </c>
    </row>
    <row r="755" spans="1:10" x14ac:dyDescent="0.35">
      <c r="A755">
        <v>21</v>
      </c>
      <c r="B755">
        <v>45965</v>
      </c>
      <c r="C755" s="155">
        <v>45982</v>
      </c>
      <c r="D755" s="155"/>
      <c r="E755" s="155">
        <v>46012</v>
      </c>
      <c r="F755">
        <v>1</v>
      </c>
      <c r="G755">
        <v>43707</v>
      </c>
      <c r="H755">
        <v>163210301</v>
      </c>
      <c r="I755" s="154" t="s">
        <v>69</v>
      </c>
      <c r="J755">
        <v>1.67</v>
      </c>
    </row>
    <row r="756" spans="1:10" x14ac:dyDescent="0.35">
      <c r="A756">
        <v>21</v>
      </c>
      <c r="B756">
        <v>45965</v>
      </c>
      <c r="C756" s="155">
        <v>45982</v>
      </c>
      <c r="D756" s="155"/>
      <c r="E756" s="155">
        <v>46012</v>
      </c>
      <c r="F756">
        <v>1</v>
      </c>
      <c r="G756">
        <v>43707</v>
      </c>
      <c r="H756">
        <v>163210301</v>
      </c>
      <c r="I756" s="154" t="s">
        <v>70</v>
      </c>
      <c r="J756">
        <v>3</v>
      </c>
    </row>
    <row r="757" spans="1:10" x14ac:dyDescent="0.35">
      <c r="A757">
        <v>21</v>
      </c>
      <c r="B757">
        <v>45965</v>
      </c>
      <c r="C757" s="155">
        <v>45982</v>
      </c>
      <c r="D757" s="155"/>
      <c r="E757" s="155">
        <v>46012</v>
      </c>
      <c r="F757">
        <v>1</v>
      </c>
      <c r="G757">
        <v>43707</v>
      </c>
      <c r="H757">
        <v>163210301</v>
      </c>
      <c r="I757" s="154" t="s">
        <v>71</v>
      </c>
      <c r="J757">
        <v>4.33</v>
      </c>
    </row>
    <row r="758" spans="1:10" x14ac:dyDescent="0.35">
      <c r="A758">
        <v>21</v>
      </c>
      <c r="B758">
        <v>45960</v>
      </c>
      <c r="C758" s="155">
        <v>45982</v>
      </c>
      <c r="D758" s="155"/>
      <c r="E758" s="155">
        <v>46014</v>
      </c>
      <c r="F758">
        <v>1.0666666666666667</v>
      </c>
      <c r="G758">
        <v>44642</v>
      </c>
      <c r="H758">
        <v>162982401</v>
      </c>
      <c r="I758" s="154" t="s">
        <v>44</v>
      </c>
      <c r="J758">
        <v>57.15</v>
      </c>
    </row>
    <row r="759" spans="1:10" x14ac:dyDescent="0.35">
      <c r="A759">
        <v>21</v>
      </c>
      <c r="B759">
        <v>45960</v>
      </c>
      <c r="C759" s="155">
        <v>45982</v>
      </c>
      <c r="D759" s="155"/>
      <c r="E759" s="155">
        <v>46014</v>
      </c>
      <c r="F759">
        <v>1.0666666666666667</v>
      </c>
      <c r="G759">
        <v>44642</v>
      </c>
      <c r="H759">
        <v>162982401</v>
      </c>
      <c r="I759" s="154" t="s">
        <v>45</v>
      </c>
      <c r="J759">
        <v>57.27</v>
      </c>
    </row>
    <row r="760" spans="1:10" x14ac:dyDescent="0.35">
      <c r="A760">
        <v>21</v>
      </c>
      <c r="B760">
        <v>45960</v>
      </c>
      <c r="C760" s="155">
        <v>45982</v>
      </c>
      <c r="D760" s="155"/>
      <c r="E760" s="155">
        <v>46014</v>
      </c>
      <c r="F760">
        <v>1.0666666666666667</v>
      </c>
      <c r="G760">
        <v>44642</v>
      </c>
      <c r="H760">
        <v>162982401</v>
      </c>
      <c r="I760" s="154" t="s">
        <v>46</v>
      </c>
      <c r="J760">
        <v>8.4</v>
      </c>
    </row>
    <row r="761" spans="1:10" x14ac:dyDescent="0.35">
      <c r="A761">
        <v>21</v>
      </c>
      <c r="B761">
        <v>45960</v>
      </c>
      <c r="C761" s="155">
        <v>45982</v>
      </c>
      <c r="D761" s="155"/>
      <c r="E761" s="155">
        <v>46014</v>
      </c>
      <c r="F761">
        <v>1.0666666666666667</v>
      </c>
      <c r="G761">
        <v>44642</v>
      </c>
      <c r="H761">
        <v>162982401</v>
      </c>
      <c r="I761" s="154" t="s">
        <v>47</v>
      </c>
      <c r="J761">
        <v>7.5</v>
      </c>
    </row>
    <row r="762" spans="1:10" x14ac:dyDescent="0.35">
      <c r="A762">
        <v>21</v>
      </c>
      <c r="B762">
        <v>45960</v>
      </c>
      <c r="C762" s="155">
        <v>45982</v>
      </c>
      <c r="D762" s="155"/>
      <c r="E762" s="155">
        <v>46014</v>
      </c>
      <c r="F762">
        <v>1.0666666666666667</v>
      </c>
      <c r="G762">
        <v>44642</v>
      </c>
      <c r="H762">
        <v>162982401</v>
      </c>
      <c r="I762" s="154" t="s">
        <v>48</v>
      </c>
      <c r="J762">
        <v>0.84</v>
      </c>
    </row>
    <row r="763" spans="1:10" x14ac:dyDescent="0.35">
      <c r="A763">
        <v>21</v>
      </c>
      <c r="B763">
        <v>45960</v>
      </c>
      <c r="C763" s="155">
        <v>45982</v>
      </c>
      <c r="D763" s="155"/>
      <c r="E763" s="155">
        <v>46014</v>
      </c>
      <c r="F763">
        <v>1.0666666666666667</v>
      </c>
      <c r="G763">
        <v>44642</v>
      </c>
      <c r="H763">
        <v>162982401</v>
      </c>
      <c r="I763" s="154" t="s">
        <v>49</v>
      </c>
      <c r="J763">
        <v>1.1299999999999999</v>
      </c>
    </row>
    <row r="764" spans="1:10" x14ac:dyDescent="0.35">
      <c r="A764">
        <v>21</v>
      </c>
      <c r="B764">
        <v>45960</v>
      </c>
      <c r="C764" s="155">
        <v>45982</v>
      </c>
      <c r="D764" s="155"/>
      <c r="E764" s="155">
        <v>46014</v>
      </c>
      <c r="F764">
        <v>1.0666666666666667</v>
      </c>
      <c r="G764">
        <v>44642</v>
      </c>
      <c r="H764">
        <v>162982401</v>
      </c>
      <c r="I764" s="154" t="s">
        <v>50</v>
      </c>
      <c r="J764">
        <v>11</v>
      </c>
    </row>
    <row r="765" spans="1:10" x14ac:dyDescent="0.35">
      <c r="A765">
        <v>21</v>
      </c>
      <c r="B765">
        <v>45960</v>
      </c>
      <c r="C765" s="155">
        <v>45982</v>
      </c>
      <c r="D765" s="155"/>
      <c r="E765" s="155">
        <v>46014</v>
      </c>
      <c r="F765">
        <v>1.0666666666666667</v>
      </c>
      <c r="G765">
        <v>44642</v>
      </c>
      <c r="H765">
        <v>162982401</v>
      </c>
      <c r="I765" s="154" t="s">
        <v>51</v>
      </c>
      <c r="J765">
        <v>7</v>
      </c>
    </row>
    <row r="766" spans="1:10" x14ac:dyDescent="0.35">
      <c r="A766">
        <v>21</v>
      </c>
      <c r="B766">
        <v>45960</v>
      </c>
      <c r="C766" s="155">
        <v>45982</v>
      </c>
      <c r="D766" s="155"/>
      <c r="E766" s="155">
        <v>46014</v>
      </c>
      <c r="F766">
        <v>1.0666666666666667</v>
      </c>
      <c r="G766">
        <v>44642</v>
      </c>
      <c r="H766">
        <v>162982401</v>
      </c>
      <c r="I766" s="154" t="s">
        <v>52</v>
      </c>
      <c r="J766">
        <v>3.33</v>
      </c>
    </row>
    <row r="767" spans="1:10" x14ac:dyDescent="0.35">
      <c r="A767">
        <v>21</v>
      </c>
      <c r="B767">
        <v>45960</v>
      </c>
      <c r="C767" s="155">
        <v>45982</v>
      </c>
      <c r="D767" s="155"/>
      <c r="E767" s="155">
        <v>46014</v>
      </c>
      <c r="F767">
        <v>1.0666666666666667</v>
      </c>
      <c r="G767">
        <v>44642</v>
      </c>
      <c r="H767">
        <v>162982401</v>
      </c>
      <c r="I767" s="154" t="s">
        <v>53</v>
      </c>
      <c r="J767">
        <v>3.67</v>
      </c>
    </row>
    <row r="768" spans="1:10" x14ac:dyDescent="0.35">
      <c r="A768">
        <v>21</v>
      </c>
      <c r="B768">
        <v>45960</v>
      </c>
      <c r="C768" s="155">
        <v>45982</v>
      </c>
      <c r="D768" s="155"/>
      <c r="E768" s="155">
        <v>46014</v>
      </c>
      <c r="F768">
        <v>1.0666666666666667</v>
      </c>
      <c r="G768">
        <v>44642</v>
      </c>
      <c r="H768">
        <v>162982401</v>
      </c>
      <c r="I768" s="154" t="s">
        <v>54</v>
      </c>
      <c r="J768">
        <v>9.33</v>
      </c>
    </row>
    <row r="769" spans="1:10" x14ac:dyDescent="0.35">
      <c r="A769">
        <v>21</v>
      </c>
      <c r="B769">
        <v>45960</v>
      </c>
      <c r="C769" s="155">
        <v>45982</v>
      </c>
      <c r="D769" s="155"/>
      <c r="E769" s="155">
        <v>46014</v>
      </c>
      <c r="F769">
        <v>1.0666666666666667</v>
      </c>
      <c r="G769">
        <v>44642</v>
      </c>
      <c r="H769">
        <v>162982401</v>
      </c>
      <c r="I769" s="154" t="s">
        <v>55</v>
      </c>
      <c r="J769">
        <v>5.67</v>
      </c>
    </row>
    <row r="770" spans="1:10" x14ac:dyDescent="0.35">
      <c r="A770">
        <v>21</v>
      </c>
      <c r="B770">
        <v>45960</v>
      </c>
      <c r="C770" s="155">
        <v>45982</v>
      </c>
      <c r="D770" s="155"/>
      <c r="E770" s="155">
        <v>46014</v>
      </c>
      <c r="F770">
        <v>1.0666666666666667</v>
      </c>
      <c r="G770">
        <v>44642</v>
      </c>
      <c r="H770">
        <v>162982401</v>
      </c>
      <c r="I770" s="154" t="s">
        <v>56</v>
      </c>
      <c r="J770">
        <v>98</v>
      </c>
    </row>
    <row r="771" spans="1:10" x14ac:dyDescent="0.35">
      <c r="A771">
        <v>21</v>
      </c>
      <c r="B771">
        <v>45960</v>
      </c>
      <c r="C771" s="155">
        <v>45982</v>
      </c>
      <c r="D771" s="155"/>
      <c r="E771" s="155">
        <v>46014</v>
      </c>
      <c r="F771">
        <v>1.0666666666666667</v>
      </c>
      <c r="G771">
        <v>44642</v>
      </c>
      <c r="H771">
        <v>162982401</v>
      </c>
      <c r="I771" s="154" t="s">
        <v>57</v>
      </c>
      <c r="J771">
        <v>107</v>
      </c>
    </row>
    <row r="772" spans="1:10" x14ac:dyDescent="0.35">
      <c r="A772">
        <v>21</v>
      </c>
      <c r="B772">
        <v>45960</v>
      </c>
      <c r="C772" s="155">
        <v>45982</v>
      </c>
      <c r="D772" s="155"/>
      <c r="E772" s="155">
        <v>46014</v>
      </c>
      <c r="F772">
        <v>1.0666666666666667</v>
      </c>
      <c r="G772">
        <v>44642</v>
      </c>
      <c r="H772">
        <v>162982401</v>
      </c>
      <c r="I772" s="154" t="s">
        <v>58</v>
      </c>
      <c r="J772">
        <v>1.1000000000000001</v>
      </c>
    </row>
    <row r="773" spans="1:10" x14ac:dyDescent="0.35">
      <c r="A773">
        <v>21</v>
      </c>
      <c r="B773">
        <v>45960</v>
      </c>
      <c r="C773" s="155">
        <v>45982</v>
      </c>
      <c r="D773" s="155"/>
      <c r="E773" s="155">
        <v>46014</v>
      </c>
      <c r="F773">
        <v>1.0666666666666667</v>
      </c>
      <c r="G773">
        <v>44642</v>
      </c>
      <c r="H773">
        <v>162982401</v>
      </c>
      <c r="I773" s="154" t="s">
        <v>59</v>
      </c>
      <c r="J773">
        <v>1.5</v>
      </c>
    </row>
    <row r="774" spans="1:10" x14ac:dyDescent="0.35">
      <c r="A774">
        <v>21</v>
      </c>
      <c r="B774">
        <v>45960</v>
      </c>
      <c r="C774" s="155">
        <v>45982</v>
      </c>
      <c r="D774" s="155"/>
      <c r="E774" s="155">
        <v>46014</v>
      </c>
      <c r="F774">
        <v>1.0666666666666667</v>
      </c>
      <c r="G774">
        <v>44642</v>
      </c>
      <c r="H774">
        <v>162982401</v>
      </c>
      <c r="I774" s="154" t="s">
        <v>60</v>
      </c>
      <c r="J774">
        <v>2.5</v>
      </c>
    </row>
    <row r="775" spans="1:10" x14ac:dyDescent="0.35">
      <c r="A775">
        <v>21</v>
      </c>
      <c r="B775">
        <v>45960</v>
      </c>
      <c r="C775" s="155">
        <v>45982</v>
      </c>
      <c r="D775" s="155"/>
      <c r="E775" s="155">
        <v>46014</v>
      </c>
      <c r="F775">
        <v>1.0666666666666667</v>
      </c>
      <c r="G775">
        <v>44642</v>
      </c>
      <c r="H775">
        <v>162982401</v>
      </c>
      <c r="I775" s="154" t="s">
        <v>61</v>
      </c>
      <c r="J775">
        <v>2</v>
      </c>
    </row>
    <row r="776" spans="1:10" x14ac:dyDescent="0.35">
      <c r="A776">
        <v>21</v>
      </c>
      <c r="B776">
        <v>45960</v>
      </c>
      <c r="C776" s="155">
        <v>45982</v>
      </c>
      <c r="D776" s="155"/>
      <c r="E776" s="155">
        <v>46014</v>
      </c>
      <c r="F776">
        <v>1.0666666666666667</v>
      </c>
      <c r="G776">
        <v>44642</v>
      </c>
      <c r="H776">
        <v>162982401</v>
      </c>
      <c r="I776" s="154" t="s">
        <v>62</v>
      </c>
      <c r="J776">
        <v>0.7</v>
      </c>
    </row>
    <row r="777" spans="1:10" x14ac:dyDescent="0.35">
      <c r="A777">
        <v>21</v>
      </c>
      <c r="B777">
        <v>45960</v>
      </c>
      <c r="C777" s="155">
        <v>45982</v>
      </c>
      <c r="D777" s="155"/>
      <c r="E777" s="155">
        <v>46014</v>
      </c>
      <c r="F777">
        <v>1.0666666666666667</v>
      </c>
      <c r="G777">
        <v>44642</v>
      </c>
      <c r="H777">
        <v>162982401</v>
      </c>
      <c r="I777" s="154" t="s">
        <v>63</v>
      </c>
      <c r="J777">
        <v>0.7</v>
      </c>
    </row>
    <row r="778" spans="1:10" x14ac:dyDescent="0.35">
      <c r="A778">
        <v>21</v>
      </c>
      <c r="B778">
        <v>45960</v>
      </c>
      <c r="C778" s="155">
        <v>45982</v>
      </c>
      <c r="D778" s="155"/>
      <c r="E778" s="155">
        <v>46014</v>
      </c>
      <c r="F778">
        <v>1.0666666666666667</v>
      </c>
      <c r="G778">
        <v>44642</v>
      </c>
      <c r="H778">
        <v>162982401</v>
      </c>
      <c r="I778" s="154" t="s">
        <v>64</v>
      </c>
      <c r="J778">
        <v>0.33</v>
      </c>
    </row>
    <row r="779" spans="1:10" x14ac:dyDescent="0.35">
      <c r="A779">
        <v>21</v>
      </c>
      <c r="B779">
        <v>45960</v>
      </c>
      <c r="C779" s="155">
        <v>45982</v>
      </c>
      <c r="D779" s="155"/>
      <c r="E779" s="155">
        <v>46014</v>
      </c>
      <c r="F779">
        <v>1.0666666666666667</v>
      </c>
      <c r="G779">
        <v>44642</v>
      </c>
      <c r="H779">
        <v>162982401</v>
      </c>
      <c r="I779" s="154" t="s">
        <v>65</v>
      </c>
      <c r="J779">
        <v>0.67</v>
      </c>
    </row>
    <row r="780" spans="1:10" x14ac:dyDescent="0.35">
      <c r="A780">
        <v>21</v>
      </c>
      <c r="B780">
        <v>45960</v>
      </c>
      <c r="C780" s="155">
        <v>45982</v>
      </c>
      <c r="D780" s="155"/>
      <c r="E780" s="155">
        <v>46014</v>
      </c>
      <c r="F780">
        <v>1.0666666666666667</v>
      </c>
      <c r="G780">
        <v>44642</v>
      </c>
      <c r="H780">
        <v>162982401</v>
      </c>
      <c r="I780" s="154" t="s">
        <v>66</v>
      </c>
      <c r="J780">
        <v>2</v>
      </c>
    </row>
    <row r="781" spans="1:10" x14ac:dyDescent="0.35">
      <c r="A781">
        <v>21</v>
      </c>
      <c r="B781">
        <v>45960</v>
      </c>
      <c r="C781" s="155">
        <v>45982</v>
      </c>
      <c r="D781" s="155"/>
      <c r="E781" s="155">
        <v>46014</v>
      </c>
      <c r="F781">
        <v>1.0666666666666667</v>
      </c>
      <c r="G781">
        <v>44642</v>
      </c>
      <c r="H781">
        <v>162982401</v>
      </c>
      <c r="I781" s="154" t="s">
        <v>67</v>
      </c>
      <c r="J781">
        <v>2.33</v>
      </c>
    </row>
    <row r="782" spans="1:10" x14ac:dyDescent="0.35">
      <c r="A782">
        <v>21</v>
      </c>
      <c r="B782">
        <v>45960</v>
      </c>
      <c r="C782" s="155">
        <v>45982</v>
      </c>
      <c r="D782" s="155"/>
      <c r="E782" s="155">
        <v>46014</v>
      </c>
      <c r="F782">
        <v>1.0666666666666667</v>
      </c>
      <c r="G782">
        <v>44642</v>
      </c>
      <c r="H782">
        <v>162982401</v>
      </c>
      <c r="I782" s="154" t="s">
        <v>68</v>
      </c>
      <c r="J782">
        <v>2.33</v>
      </c>
    </row>
    <row r="783" spans="1:10" x14ac:dyDescent="0.35">
      <c r="A783">
        <v>21</v>
      </c>
      <c r="B783">
        <v>45960</v>
      </c>
      <c r="C783" s="155">
        <v>45982</v>
      </c>
      <c r="D783" s="155"/>
      <c r="E783" s="155">
        <v>46014</v>
      </c>
      <c r="F783">
        <v>1.0666666666666667</v>
      </c>
      <c r="G783">
        <v>44642</v>
      </c>
      <c r="H783">
        <v>162982401</v>
      </c>
      <c r="I783" s="154" t="s">
        <v>69</v>
      </c>
      <c r="J783">
        <v>2</v>
      </c>
    </row>
    <row r="784" spans="1:10" x14ac:dyDescent="0.35">
      <c r="A784">
        <v>21</v>
      </c>
      <c r="B784">
        <v>45960</v>
      </c>
      <c r="C784" s="155">
        <v>45982</v>
      </c>
      <c r="D784" s="155"/>
      <c r="E784" s="155">
        <v>46014</v>
      </c>
      <c r="F784">
        <v>1.0666666666666667</v>
      </c>
      <c r="G784">
        <v>44642</v>
      </c>
      <c r="H784">
        <v>162982401</v>
      </c>
      <c r="I784" s="154" t="s">
        <v>70</v>
      </c>
      <c r="J784">
        <v>4.66</v>
      </c>
    </row>
    <row r="785" spans="1:10" x14ac:dyDescent="0.35">
      <c r="A785">
        <v>21</v>
      </c>
      <c r="B785">
        <v>45960</v>
      </c>
      <c r="C785" s="155">
        <v>45982</v>
      </c>
      <c r="D785" s="155"/>
      <c r="E785" s="155">
        <v>46014</v>
      </c>
      <c r="F785">
        <v>1.0666666666666667</v>
      </c>
      <c r="G785">
        <v>44642</v>
      </c>
      <c r="H785">
        <v>162982401</v>
      </c>
      <c r="I785" s="154" t="s">
        <v>71</v>
      </c>
      <c r="J785">
        <v>5</v>
      </c>
    </row>
    <row r="786" spans="1:10" x14ac:dyDescent="0.35">
      <c r="A786">
        <v>21</v>
      </c>
      <c r="B786">
        <v>45960</v>
      </c>
      <c r="C786" s="155">
        <v>45982</v>
      </c>
      <c r="D786" s="155"/>
      <c r="E786" s="155">
        <v>46014</v>
      </c>
      <c r="F786">
        <v>1.0666666666666667</v>
      </c>
      <c r="G786">
        <v>41288</v>
      </c>
      <c r="H786">
        <v>162984501</v>
      </c>
      <c r="I786" s="154" t="s">
        <v>44</v>
      </c>
      <c r="J786">
        <v>56.73</v>
      </c>
    </row>
    <row r="787" spans="1:10" x14ac:dyDescent="0.35">
      <c r="A787">
        <v>21</v>
      </c>
      <c r="B787">
        <v>45960</v>
      </c>
      <c r="C787" s="155">
        <v>45982</v>
      </c>
      <c r="D787" s="155"/>
      <c r="E787" s="155">
        <v>46014</v>
      </c>
      <c r="F787">
        <v>1.0666666666666667</v>
      </c>
      <c r="G787">
        <v>41288</v>
      </c>
      <c r="H787">
        <v>162984501</v>
      </c>
      <c r="I787" s="154" t="s">
        <v>45</v>
      </c>
      <c r="J787">
        <v>56.88</v>
      </c>
    </row>
    <row r="788" spans="1:10" x14ac:dyDescent="0.35">
      <c r="A788">
        <v>21</v>
      </c>
      <c r="B788">
        <v>45960</v>
      </c>
      <c r="C788" s="155">
        <v>45982</v>
      </c>
      <c r="D788" s="155"/>
      <c r="E788" s="155">
        <v>46014</v>
      </c>
      <c r="F788">
        <v>1.0666666666666667</v>
      </c>
      <c r="G788">
        <v>41288</v>
      </c>
      <c r="H788">
        <v>162984501</v>
      </c>
      <c r="I788" s="154" t="s">
        <v>46</v>
      </c>
      <c r="J788">
        <v>8.8000000000000007</v>
      </c>
    </row>
    <row r="789" spans="1:10" x14ac:dyDescent="0.35">
      <c r="A789">
        <v>21</v>
      </c>
      <c r="B789">
        <v>45960</v>
      </c>
      <c r="C789" s="155">
        <v>45982</v>
      </c>
      <c r="D789" s="155"/>
      <c r="E789" s="155">
        <v>46014</v>
      </c>
      <c r="F789">
        <v>1.0666666666666667</v>
      </c>
      <c r="G789">
        <v>41288</v>
      </c>
      <c r="H789">
        <v>162984501</v>
      </c>
      <c r="I789" s="154" t="s">
        <v>47</v>
      </c>
      <c r="J789">
        <v>7.5</v>
      </c>
    </row>
    <row r="790" spans="1:10" x14ac:dyDescent="0.35">
      <c r="A790">
        <v>21</v>
      </c>
      <c r="B790">
        <v>45960</v>
      </c>
      <c r="C790" s="155">
        <v>45982</v>
      </c>
      <c r="D790" s="155"/>
      <c r="E790" s="155">
        <v>46014</v>
      </c>
      <c r="F790">
        <v>1.0666666666666667</v>
      </c>
      <c r="G790">
        <v>41288</v>
      </c>
      <c r="H790">
        <v>162984501</v>
      </c>
      <c r="I790" s="154" t="s">
        <v>48</v>
      </c>
      <c r="J790">
        <v>1.04</v>
      </c>
    </row>
    <row r="791" spans="1:10" x14ac:dyDescent="0.35">
      <c r="A791">
        <v>21</v>
      </c>
      <c r="B791">
        <v>45960</v>
      </c>
      <c r="C791" s="155">
        <v>45982</v>
      </c>
      <c r="D791" s="155"/>
      <c r="E791" s="155">
        <v>46014</v>
      </c>
      <c r="F791">
        <v>1.0666666666666667</v>
      </c>
      <c r="G791">
        <v>41288</v>
      </c>
      <c r="H791">
        <v>162984501</v>
      </c>
      <c r="I791" s="154" t="s">
        <v>49</v>
      </c>
      <c r="J791">
        <v>0.73</v>
      </c>
    </row>
    <row r="792" spans="1:10" x14ac:dyDescent="0.35">
      <c r="A792">
        <v>21</v>
      </c>
      <c r="B792">
        <v>45960</v>
      </c>
      <c r="C792" s="155">
        <v>45982</v>
      </c>
      <c r="D792" s="155"/>
      <c r="E792" s="155">
        <v>46014</v>
      </c>
      <c r="F792">
        <v>1.0666666666666667</v>
      </c>
      <c r="G792">
        <v>41288</v>
      </c>
      <c r="H792">
        <v>162984501</v>
      </c>
      <c r="I792" s="154" t="s">
        <v>50</v>
      </c>
      <c r="J792">
        <v>12.33</v>
      </c>
    </row>
    <row r="793" spans="1:10" x14ac:dyDescent="0.35">
      <c r="A793">
        <v>21</v>
      </c>
      <c r="B793">
        <v>45960</v>
      </c>
      <c r="C793" s="155">
        <v>45982</v>
      </c>
      <c r="D793" s="155"/>
      <c r="E793" s="155">
        <v>46014</v>
      </c>
      <c r="F793">
        <v>1.0666666666666667</v>
      </c>
      <c r="G793">
        <v>41288</v>
      </c>
      <c r="H793">
        <v>162984501</v>
      </c>
      <c r="I793" s="154" t="s">
        <v>51</v>
      </c>
      <c r="J793">
        <v>8</v>
      </c>
    </row>
    <row r="794" spans="1:10" x14ac:dyDescent="0.35">
      <c r="A794">
        <v>21</v>
      </c>
      <c r="B794">
        <v>45960</v>
      </c>
      <c r="C794" s="155">
        <v>45982</v>
      </c>
      <c r="D794" s="155"/>
      <c r="E794" s="155">
        <v>46014</v>
      </c>
      <c r="F794">
        <v>1.0666666666666667</v>
      </c>
      <c r="G794">
        <v>41288</v>
      </c>
      <c r="H794">
        <v>162984501</v>
      </c>
      <c r="I794" s="154" t="s">
        <v>52</v>
      </c>
      <c r="J794">
        <v>3</v>
      </c>
    </row>
    <row r="795" spans="1:10" x14ac:dyDescent="0.35">
      <c r="A795">
        <v>21</v>
      </c>
      <c r="B795">
        <v>45960</v>
      </c>
      <c r="C795" s="155">
        <v>45982</v>
      </c>
      <c r="D795" s="155"/>
      <c r="E795" s="155">
        <v>46014</v>
      </c>
      <c r="F795">
        <v>1.0666666666666667</v>
      </c>
      <c r="G795">
        <v>41288</v>
      </c>
      <c r="H795">
        <v>162984501</v>
      </c>
      <c r="I795" s="154" t="s">
        <v>53</v>
      </c>
      <c r="J795">
        <v>4</v>
      </c>
    </row>
    <row r="796" spans="1:10" x14ac:dyDescent="0.35">
      <c r="A796">
        <v>21</v>
      </c>
      <c r="B796">
        <v>45960</v>
      </c>
      <c r="C796" s="155">
        <v>45982</v>
      </c>
      <c r="D796" s="155"/>
      <c r="E796" s="155">
        <v>46014</v>
      </c>
      <c r="F796">
        <v>1.0666666666666667</v>
      </c>
      <c r="G796">
        <v>41288</v>
      </c>
      <c r="H796">
        <v>162984501</v>
      </c>
      <c r="I796" s="154" t="s">
        <v>54</v>
      </c>
      <c r="J796">
        <v>4.67</v>
      </c>
    </row>
    <row r="797" spans="1:10" x14ac:dyDescent="0.35">
      <c r="A797">
        <v>21</v>
      </c>
      <c r="B797">
        <v>45960</v>
      </c>
      <c r="C797" s="155">
        <v>45982</v>
      </c>
      <c r="D797" s="155"/>
      <c r="E797" s="155">
        <v>46014</v>
      </c>
      <c r="F797">
        <v>1.0666666666666667</v>
      </c>
      <c r="G797">
        <v>41288</v>
      </c>
      <c r="H797">
        <v>162984501</v>
      </c>
      <c r="I797" s="154" t="s">
        <v>55</v>
      </c>
      <c r="J797">
        <v>9</v>
      </c>
    </row>
    <row r="798" spans="1:10" x14ac:dyDescent="0.35">
      <c r="A798">
        <v>21</v>
      </c>
      <c r="B798">
        <v>45960</v>
      </c>
      <c r="C798" s="155">
        <v>45982</v>
      </c>
      <c r="D798" s="155"/>
      <c r="E798" s="155">
        <v>46014</v>
      </c>
      <c r="F798">
        <v>1.0666666666666667</v>
      </c>
      <c r="G798">
        <v>41288</v>
      </c>
      <c r="H798">
        <v>162984501</v>
      </c>
      <c r="I798" s="154" t="s">
        <v>56</v>
      </c>
      <c r="J798">
        <v>97</v>
      </c>
    </row>
    <row r="799" spans="1:10" x14ac:dyDescent="0.35">
      <c r="A799">
        <v>21</v>
      </c>
      <c r="B799">
        <v>45960</v>
      </c>
      <c r="C799" s="155">
        <v>45982</v>
      </c>
      <c r="D799" s="155"/>
      <c r="E799" s="155">
        <v>46014</v>
      </c>
      <c r="F799">
        <v>1.0666666666666667</v>
      </c>
      <c r="G799">
        <v>41288</v>
      </c>
      <c r="H799">
        <v>162984501</v>
      </c>
      <c r="I799" s="154" t="s">
        <v>57</v>
      </c>
      <c r="J799">
        <v>100</v>
      </c>
    </row>
    <row r="800" spans="1:10" x14ac:dyDescent="0.35">
      <c r="A800">
        <v>21</v>
      </c>
      <c r="B800">
        <v>45960</v>
      </c>
      <c r="C800" s="155">
        <v>45982</v>
      </c>
      <c r="D800" s="155"/>
      <c r="E800" s="155">
        <v>46014</v>
      </c>
      <c r="F800">
        <v>1.0666666666666667</v>
      </c>
      <c r="G800">
        <v>41288</v>
      </c>
      <c r="H800">
        <v>162984501</v>
      </c>
      <c r="I800" s="154" t="s">
        <v>58</v>
      </c>
      <c r="J800">
        <v>1.2</v>
      </c>
    </row>
    <row r="801" spans="1:10" x14ac:dyDescent="0.35">
      <c r="A801">
        <v>21</v>
      </c>
      <c r="B801">
        <v>45960</v>
      </c>
      <c r="C801" s="155">
        <v>45982</v>
      </c>
      <c r="D801" s="155"/>
      <c r="E801" s="155">
        <v>46014</v>
      </c>
      <c r="F801">
        <v>1.0666666666666667</v>
      </c>
      <c r="G801">
        <v>41288</v>
      </c>
      <c r="H801">
        <v>162984501</v>
      </c>
      <c r="I801" s="154" t="s">
        <v>59</v>
      </c>
      <c r="J801">
        <v>1.2</v>
      </c>
    </row>
    <row r="802" spans="1:10" x14ac:dyDescent="0.35">
      <c r="A802">
        <v>21</v>
      </c>
      <c r="B802">
        <v>45960</v>
      </c>
      <c r="C802" s="155">
        <v>45982</v>
      </c>
      <c r="D802" s="155"/>
      <c r="E802" s="155">
        <v>46014</v>
      </c>
      <c r="F802">
        <v>1.0666666666666667</v>
      </c>
      <c r="G802">
        <v>41288</v>
      </c>
      <c r="H802">
        <v>162984501</v>
      </c>
      <c r="I802" s="154" t="s">
        <v>60</v>
      </c>
      <c r="J802">
        <v>2.2999999999999998</v>
      </c>
    </row>
    <row r="803" spans="1:10" x14ac:dyDescent="0.35">
      <c r="A803">
        <v>21</v>
      </c>
      <c r="B803">
        <v>45960</v>
      </c>
      <c r="C803" s="155">
        <v>45982</v>
      </c>
      <c r="D803" s="155"/>
      <c r="E803" s="155">
        <v>46014</v>
      </c>
      <c r="F803">
        <v>1.0666666666666667</v>
      </c>
      <c r="G803">
        <v>41288</v>
      </c>
      <c r="H803">
        <v>162984501</v>
      </c>
      <c r="I803" s="154" t="s">
        <v>61</v>
      </c>
      <c r="J803">
        <v>1.9</v>
      </c>
    </row>
    <row r="804" spans="1:10" x14ac:dyDescent="0.35">
      <c r="A804">
        <v>21</v>
      </c>
      <c r="B804">
        <v>45960</v>
      </c>
      <c r="C804" s="155">
        <v>45982</v>
      </c>
      <c r="D804" s="155"/>
      <c r="E804" s="155">
        <v>46014</v>
      </c>
      <c r="F804">
        <v>1.0666666666666667</v>
      </c>
      <c r="G804">
        <v>41288</v>
      </c>
      <c r="H804">
        <v>162984501</v>
      </c>
      <c r="I804" s="154" t="s">
        <v>62</v>
      </c>
      <c r="J804">
        <v>1</v>
      </c>
    </row>
    <row r="805" spans="1:10" x14ac:dyDescent="0.35">
      <c r="A805">
        <v>21</v>
      </c>
      <c r="B805">
        <v>45960</v>
      </c>
      <c r="C805" s="155">
        <v>45982</v>
      </c>
      <c r="D805" s="155"/>
      <c r="E805" s="155">
        <v>46014</v>
      </c>
      <c r="F805">
        <v>1.0666666666666667</v>
      </c>
      <c r="G805">
        <v>41288</v>
      </c>
      <c r="H805">
        <v>162984501</v>
      </c>
      <c r="I805" s="154" t="s">
        <v>63</v>
      </c>
      <c r="J805">
        <v>0.8</v>
      </c>
    </row>
    <row r="806" spans="1:10" x14ac:dyDescent="0.35">
      <c r="A806">
        <v>21</v>
      </c>
      <c r="B806">
        <v>45960</v>
      </c>
      <c r="C806" s="155">
        <v>45982</v>
      </c>
      <c r="D806" s="155"/>
      <c r="E806" s="155">
        <v>46014</v>
      </c>
      <c r="F806">
        <v>1.0666666666666667</v>
      </c>
      <c r="G806">
        <v>41288</v>
      </c>
      <c r="H806">
        <v>162984501</v>
      </c>
      <c r="I806" s="154" t="s">
        <v>64</v>
      </c>
      <c r="J806">
        <v>0.33</v>
      </c>
    </row>
    <row r="807" spans="1:10" x14ac:dyDescent="0.35">
      <c r="A807">
        <v>21</v>
      </c>
      <c r="B807">
        <v>45960</v>
      </c>
      <c r="C807" s="155">
        <v>45982</v>
      </c>
      <c r="D807" s="155"/>
      <c r="E807" s="155">
        <v>46014</v>
      </c>
      <c r="F807">
        <v>1.0666666666666667</v>
      </c>
      <c r="G807">
        <v>41288</v>
      </c>
      <c r="H807">
        <v>162984501</v>
      </c>
      <c r="I807" s="154" t="s">
        <v>65</v>
      </c>
      <c r="J807">
        <v>0.67</v>
      </c>
    </row>
    <row r="808" spans="1:10" x14ac:dyDescent="0.35">
      <c r="A808">
        <v>21</v>
      </c>
      <c r="B808">
        <v>45960</v>
      </c>
      <c r="C808" s="155">
        <v>45982</v>
      </c>
      <c r="D808" s="155"/>
      <c r="E808" s="155">
        <v>46014</v>
      </c>
      <c r="F808">
        <v>1.0666666666666667</v>
      </c>
      <c r="G808">
        <v>41288</v>
      </c>
      <c r="H808">
        <v>162984501</v>
      </c>
      <c r="I808" s="154" t="s">
        <v>66</v>
      </c>
      <c r="J808">
        <v>2.67</v>
      </c>
    </row>
    <row r="809" spans="1:10" x14ac:dyDescent="0.35">
      <c r="A809">
        <v>21</v>
      </c>
      <c r="B809">
        <v>45960</v>
      </c>
      <c r="C809" s="155">
        <v>45982</v>
      </c>
      <c r="D809" s="155"/>
      <c r="E809" s="155">
        <v>46014</v>
      </c>
      <c r="F809">
        <v>1.0666666666666667</v>
      </c>
      <c r="G809">
        <v>41288</v>
      </c>
      <c r="H809">
        <v>162984501</v>
      </c>
      <c r="I809" s="154" t="s">
        <v>67</v>
      </c>
      <c r="J809">
        <v>2</v>
      </c>
    </row>
    <row r="810" spans="1:10" x14ac:dyDescent="0.35">
      <c r="A810">
        <v>21</v>
      </c>
      <c r="B810">
        <v>45960</v>
      </c>
      <c r="C810" s="155">
        <v>45982</v>
      </c>
      <c r="D810" s="155"/>
      <c r="E810" s="155">
        <v>46014</v>
      </c>
      <c r="F810">
        <v>1.0666666666666667</v>
      </c>
      <c r="G810">
        <v>41288</v>
      </c>
      <c r="H810">
        <v>162984501</v>
      </c>
      <c r="I810" s="154" t="s">
        <v>68</v>
      </c>
      <c r="J810">
        <v>2.67</v>
      </c>
    </row>
    <row r="811" spans="1:10" x14ac:dyDescent="0.35">
      <c r="A811">
        <v>21</v>
      </c>
      <c r="B811">
        <v>45960</v>
      </c>
      <c r="C811" s="155">
        <v>45982</v>
      </c>
      <c r="D811" s="155"/>
      <c r="E811" s="155">
        <v>46014</v>
      </c>
      <c r="F811">
        <v>1.0666666666666667</v>
      </c>
      <c r="G811">
        <v>41288</v>
      </c>
      <c r="H811">
        <v>162984501</v>
      </c>
      <c r="I811" s="154" t="s">
        <v>69</v>
      </c>
      <c r="J811">
        <v>1.33</v>
      </c>
    </row>
    <row r="812" spans="1:10" x14ac:dyDescent="0.35">
      <c r="A812">
        <v>21</v>
      </c>
      <c r="B812">
        <v>45960</v>
      </c>
      <c r="C812" s="155">
        <v>45982</v>
      </c>
      <c r="D812" s="155"/>
      <c r="E812" s="155">
        <v>46014</v>
      </c>
      <c r="F812">
        <v>1.0666666666666667</v>
      </c>
      <c r="G812">
        <v>41288</v>
      </c>
      <c r="H812">
        <v>162984501</v>
      </c>
      <c r="I812" s="154" t="s">
        <v>70</v>
      </c>
      <c r="J812">
        <v>5.67</v>
      </c>
    </row>
    <row r="813" spans="1:10" x14ac:dyDescent="0.35">
      <c r="A813">
        <v>21</v>
      </c>
      <c r="B813">
        <v>45960</v>
      </c>
      <c r="C813" s="155">
        <v>45982</v>
      </c>
      <c r="D813" s="155"/>
      <c r="E813" s="155">
        <v>46014</v>
      </c>
      <c r="F813">
        <v>1.0666666666666667</v>
      </c>
      <c r="G813">
        <v>41288</v>
      </c>
      <c r="H813">
        <v>162984501</v>
      </c>
      <c r="I813" s="154" t="s">
        <v>71</v>
      </c>
      <c r="J813">
        <v>4</v>
      </c>
    </row>
    <row r="814" spans="1:10" x14ac:dyDescent="0.35">
      <c r="A814">
        <v>21</v>
      </c>
      <c r="B814">
        <v>45958</v>
      </c>
      <c r="C814" s="155">
        <v>45982</v>
      </c>
      <c r="D814" s="155"/>
      <c r="E814" s="155">
        <v>46014</v>
      </c>
      <c r="F814">
        <v>1.0666666666666667</v>
      </c>
      <c r="G814">
        <v>20749</v>
      </c>
      <c r="H814">
        <v>162889701</v>
      </c>
      <c r="I814" s="154" t="s">
        <v>44</v>
      </c>
      <c r="J814">
        <v>57.81</v>
      </c>
    </row>
    <row r="815" spans="1:10" x14ac:dyDescent="0.35">
      <c r="A815">
        <v>21</v>
      </c>
      <c r="B815">
        <v>45958</v>
      </c>
      <c r="C815" s="155">
        <v>45982</v>
      </c>
      <c r="D815" s="155"/>
      <c r="E815" s="155">
        <v>46014</v>
      </c>
      <c r="F815">
        <v>1.0666666666666667</v>
      </c>
      <c r="G815">
        <v>20749</v>
      </c>
      <c r="H815">
        <v>162889701</v>
      </c>
      <c r="I815" s="154" t="s">
        <v>45</v>
      </c>
      <c r="J815">
        <v>56.99</v>
      </c>
    </row>
    <row r="816" spans="1:10" x14ac:dyDescent="0.35">
      <c r="A816">
        <v>21</v>
      </c>
      <c r="B816">
        <v>45958</v>
      </c>
      <c r="C816" s="155">
        <v>45982</v>
      </c>
      <c r="D816" s="155"/>
      <c r="E816" s="155">
        <v>46014</v>
      </c>
      <c r="F816">
        <v>1.0666666666666667</v>
      </c>
      <c r="G816">
        <v>20749</v>
      </c>
      <c r="H816">
        <v>162889701</v>
      </c>
      <c r="I816" s="154" t="s">
        <v>46</v>
      </c>
      <c r="J816">
        <v>8.1999999999999993</v>
      </c>
    </row>
    <row r="817" spans="1:10" x14ac:dyDescent="0.35">
      <c r="A817">
        <v>21</v>
      </c>
      <c r="B817">
        <v>45958</v>
      </c>
      <c r="C817" s="155">
        <v>45982</v>
      </c>
      <c r="D817" s="155"/>
      <c r="E817" s="155">
        <v>46014</v>
      </c>
      <c r="F817">
        <v>1.0666666666666667</v>
      </c>
      <c r="G817">
        <v>20749</v>
      </c>
      <c r="H817">
        <v>162889701</v>
      </c>
      <c r="I817" s="154" t="s">
        <v>47</v>
      </c>
      <c r="J817">
        <v>7.5</v>
      </c>
    </row>
    <row r="818" spans="1:10" x14ac:dyDescent="0.35">
      <c r="A818">
        <v>21</v>
      </c>
      <c r="B818">
        <v>45958</v>
      </c>
      <c r="C818" s="155">
        <v>45982</v>
      </c>
      <c r="D818" s="155"/>
      <c r="E818" s="155">
        <v>46014</v>
      </c>
      <c r="F818">
        <v>1.0666666666666667</v>
      </c>
      <c r="G818">
        <v>20749</v>
      </c>
      <c r="H818">
        <v>162889701</v>
      </c>
      <c r="I818" s="154" t="s">
        <v>48</v>
      </c>
      <c r="J818">
        <v>0.93</v>
      </c>
    </row>
    <row r="819" spans="1:10" x14ac:dyDescent="0.35">
      <c r="A819">
        <v>21</v>
      </c>
      <c r="B819">
        <v>45958</v>
      </c>
      <c r="C819" s="155">
        <v>45982</v>
      </c>
      <c r="D819" s="155"/>
      <c r="E819" s="155">
        <v>46014</v>
      </c>
      <c r="F819">
        <v>1.0666666666666667</v>
      </c>
      <c r="G819">
        <v>20749</v>
      </c>
      <c r="H819">
        <v>162889701</v>
      </c>
      <c r="I819" s="154" t="s">
        <v>49</v>
      </c>
      <c r="J819">
        <v>0.78</v>
      </c>
    </row>
    <row r="820" spans="1:10" x14ac:dyDescent="0.35">
      <c r="A820">
        <v>21</v>
      </c>
      <c r="B820">
        <v>45958</v>
      </c>
      <c r="C820" s="155">
        <v>45982</v>
      </c>
      <c r="D820" s="155"/>
      <c r="E820" s="155">
        <v>46014</v>
      </c>
      <c r="F820">
        <v>1.0666666666666667</v>
      </c>
      <c r="G820">
        <v>20749</v>
      </c>
      <c r="H820">
        <v>162889701</v>
      </c>
      <c r="I820" s="154" t="s">
        <v>50</v>
      </c>
      <c r="J820">
        <v>13.33</v>
      </c>
    </row>
    <row r="821" spans="1:10" x14ac:dyDescent="0.35">
      <c r="A821">
        <v>21</v>
      </c>
      <c r="B821">
        <v>45958</v>
      </c>
      <c r="C821" s="155">
        <v>45982</v>
      </c>
      <c r="D821" s="155"/>
      <c r="E821" s="155">
        <v>46014</v>
      </c>
      <c r="F821">
        <v>1.0666666666666667</v>
      </c>
      <c r="G821">
        <v>20749</v>
      </c>
      <c r="H821">
        <v>162889701</v>
      </c>
      <c r="I821" s="154" t="s">
        <v>51</v>
      </c>
      <c r="J821">
        <v>16.329999999999998</v>
      </c>
    </row>
    <row r="822" spans="1:10" x14ac:dyDescent="0.35">
      <c r="A822">
        <v>21</v>
      </c>
      <c r="B822">
        <v>45958</v>
      </c>
      <c r="C822" s="155">
        <v>45982</v>
      </c>
      <c r="D822" s="155"/>
      <c r="E822" s="155">
        <v>46014</v>
      </c>
      <c r="F822">
        <v>1.0666666666666667</v>
      </c>
      <c r="G822">
        <v>20749</v>
      </c>
      <c r="H822">
        <v>162889701</v>
      </c>
      <c r="I822" s="154" t="s">
        <v>52</v>
      </c>
      <c r="J822">
        <v>3</v>
      </c>
    </row>
    <row r="823" spans="1:10" x14ac:dyDescent="0.35">
      <c r="A823">
        <v>21</v>
      </c>
      <c r="B823">
        <v>45958</v>
      </c>
      <c r="C823" s="155">
        <v>45982</v>
      </c>
      <c r="D823" s="155"/>
      <c r="E823" s="155">
        <v>46014</v>
      </c>
      <c r="F823">
        <v>1.0666666666666667</v>
      </c>
      <c r="G823">
        <v>20749</v>
      </c>
      <c r="H823">
        <v>162889701</v>
      </c>
      <c r="I823" s="154" t="s">
        <v>53</v>
      </c>
      <c r="J823">
        <v>4.67</v>
      </c>
    </row>
    <row r="824" spans="1:10" x14ac:dyDescent="0.35">
      <c r="A824">
        <v>21</v>
      </c>
      <c r="B824">
        <v>45958</v>
      </c>
      <c r="C824" s="155">
        <v>45982</v>
      </c>
      <c r="D824" s="155"/>
      <c r="E824" s="155">
        <v>46014</v>
      </c>
      <c r="F824">
        <v>1.0666666666666667</v>
      </c>
      <c r="G824">
        <v>20749</v>
      </c>
      <c r="H824">
        <v>162889701</v>
      </c>
      <c r="I824" s="154" t="s">
        <v>54</v>
      </c>
      <c r="J824">
        <v>3</v>
      </c>
    </row>
    <row r="825" spans="1:10" x14ac:dyDescent="0.35">
      <c r="A825">
        <v>21</v>
      </c>
      <c r="B825">
        <v>45958</v>
      </c>
      <c r="C825" s="155">
        <v>45982</v>
      </c>
      <c r="D825" s="155"/>
      <c r="E825" s="155">
        <v>46014</v>
      </c>
      <c r="F825">
        <v>1.0666666666666667</v>
      </c>
      <c r="G825">
        <v>20749</v>
      </c>
      <c r="H825">
        <v>162889701</v>
      </c>
      <c r="I825" s="154" t="s">
        <v>55</v>
      </c>
      <c r="J825">
        <v>9</v>
      </c>
    </row>
    <row r="826" spans="1:10" x14ac:dyDescent="0.35">
      <c r="A826">
        <v>21</v>
      </c>
      <c r="B826">
        <v>45958</v>
      </c>
      <c r="C826" s="155">
        <v>45982</v>
      </c>
      <c r="D826" s="155"/>
      <c r="E826" s="155">
        <v>46014</v>
      </c>
      <c r="F826">
        <v>1.0666666666666667</v>
      </c>
      <c r="G826">
        <v>20749</v>
      </c>
      <c r="H826">
        <v>162889701</v>
      </c>
      <c r="I826" s="154" t="s">
        <v>56</v>
      </c>
      <c r="J826">
        <v>100</v>
      </c>
    </row>
    <row r="827" spans="1:10" x14ac:dyDescent="0.35">
      <c r="A827">
        <v>21</v>
      </c>
      <c r="B827">
        <v>45958</v>
      </c>
      <c r="C827" s="155">
        <v>45982</v>
      </c>
      <c r="D827" s="155"/>
      <c r="E827" s="155">
        <v>46014</v>
      </c>
      <c r="F827">
        <v>1.0666666666666667</v>
      </c>
      <c r="G827">
        <v>20749</v>
      </c>
      <c r="H827">
        <v>162889701</v>
      </c>
      <c r="I827" s="154" t="s">
        <v>57</v>
      </c>
      <c r="J827">
        <v>98</v>
      </c>
    </row>
    <row r="828" spans="1:10" x14ac:dyDescent="0.35">
      <c r="A828">
        <v>21</v>
      </c>
      <c r="B828">
        <v>45958</v>
      </c>
      <c r="C828" s="155">
        <v>45982</v>
      </c>
      <c r="D828" s="155"/>
      <c r="E828" s="155">
        <v>46014</v>
      </c>
      <c r="F828">
        <v>1.0666666666666667</v>
      </c>
      <c r="G828">
        <v>20749</v>
      </c>
      <c r="H828">
        <v>162889701</v>
      </c>
      <c r="I828" s="154" t="s">
        <v>58</v>
      </c>
      <c r="J828">
        <v>0.8</v>
      </c>
    </row>
    <row r="829" spans="1:10" x14ac:dyDescent="0.35">
      <c r="A829">
        <v>21</v>
      </c>
      <c r="B829">
        <v>45958</v>
      </c>
      <c r="C829" s="155">
        <v>45982</v>
      </c>
      <c r="D829" s="155"/>
      <c r="E829" s="155">
        <v>46014</v>
      </c>
      <c r="F829">
        <v>1.0666666666666667</v>
      </c>
      <c r="G829">
        <v>20749</v>
      </c>
      <c r="H829">
        <v>162889701</v>
      </c>
      <c r="I829" s="154" t="s">
        <v>59</v>
      </c>
      <c r="J829">
        <v>1</v>
      </c>
    </row>
    <row r="830" spans="1:10" x14ac:dyDescent="0.35">
      <c r="A830">
        <v>21</v>
      </c>
      <c r="B830">
        <v>45958</v>
      </c>
      <c r="C830" s="155">
        <v>45982</v>
      </c>
      <c r="D830" s="155"/>
      <c r="E830" s="155">
        <v>46014</v>
      </c>
      <c r="F830">
        <v>1.0666666666666667</v>
      </c>
      <c r="G830">
        <v>20749</v>
      </c>
      <c r="H830">
        <v>162889701</v>
      </c>
      <c r="I830" s="154" t="s">
        <v>60</v>
      </c>
      <c r="J830">
        <v>1.4</v>
      </c>
    </row>
    <row r="831" spans="1:10" x14ac:dyDescent="0.35">
      <c r="A831">
        <v>21</v>
      </c>
      <c r="B831">
        <v>45958</v>
      </c>
      <c r="C831" s="155">
        <v>45982</v>
      </c>
      <c r="D831" s="155"/>
      <c r="E831" s="155">
        <v>46014</v>
      </c>
      <c r="F831">
        <v>1.0666666666666667</v>
      </c>
      <c r="G831">
        <v>20749</v>
      </c>
      <c r="H831">
        <v>162889701</v>
      </c>
      <c r="I831" s="154" t="s">
        <v>61</v>
      </c>
      <c r="J831">
        <v>2</v>
      </c>
    </row>
    <row r="832" spans="1:10" x14ac:dyDescent="0.35">
      <c r="A832">
        <v>21</v>
      </c>
      <c r="B832">
        <v>45958</v>
      </c>
      <c r="C832" s="155">
        <v>45982</v>
      </c>
      <c r="D832" s="155"/>
      <c r="E832" s="155">
        <v>46014</v>
      </c>
      <c r="F832">
        <v>1.0666666666666667</v>
      </c>
      <c r="G832">
        <v>20749</v>
      </c>
      <c r="H832">
        <v>162889701</v>
      </c>
      <c r="I832" s="154" t="s">
        <v>62</v>
      </c>
      <c r="J832">
        <v>0.6</v>
      </c>
    </row>
    <row r="833" spans="1:10" x14ac:dyDescent="0.35">
      <c r="A833">
        <v>21</v>
      </c>
      <c r="B833">
        <v>45958</v>
      </c>
      <c r="C833" s="155">
        <v>45982</v>
      </c>
      <c r="D833" s="155"/>
      <c r="E833" s="155">
        <v>46014</v>
      </c>
      <c r="F833">
        <v>1.0666666666666667</v>
      </c>
      <c r="G833">
        <v>20749</v>
      </c>
      <c r="H833">
        <v>162889701</v>
      </c>
      <c r="I833" s="154" t="s">
        <v>63</v>
      </c>
      <c r="J833">
        <v>1</v>
      </c>
    </row>
    <row r="834" spans="1:10" x14ac:dyDescent="0.35">
      <c r="A834">
        <v>21</v>
      </c>
      <c r="B834">
        <v>45958</v>
      </c>
      <c r="C834" s="155">
        <v>45982</v>
      </c>
      <c r="D834" s="155"/>
      <c r="E834" s="155">
        <v>46014</v>
      </c>
      <c r="F834">
        <v>1.0666666666666667</v>
      </c>
      <c r="G834">
        <v>20749</v>
      </c>
      <c r="H834">
        <v>162889701</v>
      </c>
      <c r="I834" s="154" t="s">
        <v>64</v>
      </c>
      <c r="J834">
        <v>0.33</v>
      </c>
    </row>
    <row r="835" spans="1:10" x14ac:dyDescent="0.35">
      <c r="A835">
        <v>21</v>
      </c>
      <c r="B835">
        <v>45958</v>
      </c>
      <c r="C835" s="155">
        <v>45982</v>
      </c>
      <c r="D835" s="155"/>
      <c r="E835" s="155">
        <v>46014</v>
      </c>
      <c r="F835">
        <v>1.0666666666666667</v>
      </c>
      <c r="G835">
        <v>20749</v>
      </c>
      <c r="H835">
        <v>162889701</v>
      </c>
      <c r="I835" s="154" t="s">
        <v>65</v>
      </c>
      <c r="J835">
        <v>0.67</v>
      </c>
    </row>
    <row r="836" spans="1:10" x14ac:dyDescent="0.35">
      <c r="A836">
        <v>21</v>
      </c>
      <c r="B836">
        <v>45958</v>
      </c>
      <c r="C836" s="155">
        <v>45982</v>
      </c>
      <c r="D836" s="155"/>
      <c r="E836" s="155">
        <v>46014</v>
      </c>
      <c r="F836">
        <v>1.0666666666666667</v>
      </c>
      <c r="G836">
        <v>20749</v>
      </c>
      <c r="H836">
        <v>162889701</v>
      </c>
      <c r="I836" s="154" t="s">
        <v>66</v>
      </c>
      <c r="J836">
        <v>2.33</v>
      </c>
    </row>
    <row r="837" spans="1:10" x14ac:dyDescent="0.35">
      <c r="A837">
        <v>21</v>
      </c>
      <c r="B837">
        <v>45958</v>
      </c>
      <c r="C837" s="155">
        <v>45982</v>
      </c>
      <c r="D837" s="155"/>
      <c r="E837" s="155">
        <v>46014</v>
      </c>
      <c r="F837">
        <v>1.0666666666666667</v>
      </c>
      <c r="G837">
        <v>20749</v>
      </c>
      <c r="H837">
        <v>162889701</v>
      </c>
      <c r="I837" s="154" t="s">
        <v>67</v>
      </c>
      <c r="J837">
        <v>2.33</v>
      </c>
    </row>
    <row r="838" spans="1:10" x14ac:dyDescent="0.35">
      <c r="A838">
        <v>21</v>
      </c>
      <c r="B838">
        <v>45958</v>
      </c>
      <c r="C838" s="155">
        <v>45982</v>
      </c>
      <c r="D838" s="155"/>
      <c r="E838" s="155">
        <v>46014</v>
      </c>
      <c r="F838">
        <v>1.0666666666666667</v>
      </c>
      <c r="G838">
        <v>20749</v>
      </c>
      <c r="H838">
        <v>162889701</v>
      </c>
      <c r="I838" s="154" t="s">
        <v>68</v>
      </c>
      <c r="J838">
        <v>2.33</v>
      </c>
    </row>
    <row r="839" spans="1:10" x14ac:dyDescent="0.35">
      <c r="A839">
        <v>21</v>
      </c>
      <c r="B839">
        <v>45958</v>
      </c>
      <c r="C839" s="155">
        <v>45982</v>
      </c>
      <c r="D839" s="155"/>
      <c r="E839" s="155">
        <v>46014</v>
      </c>
      <c r="F839">
        <v>1.0666666666666667</v>
      </c>
      <c r="G839">
        <v>20749</v>
      </c>
      <c r="H839">
        <v>162889701</v>
      </c>
      <c r="I839" s="154" t="s">
        <v>69</v>
      </c>
      <c r="J839">
        <v>1</v>
      </c>
    </row>
    <row r="840" spans="1:10" x14ac:dyDescent="0.35">
      <c r="A840">
        <v>21</v>
      </c>
      <c r="B840">
        <v>45958</v>
      </c>
      <c r="C840" s="155">
        <v>45982</v>
      </c>
      <c r="D840" s="155"/>
      <c r="E840" s="155">
        <v>46014</v>
      </c>
      <c r="F840">
        <v>1.0666666666666667</v>
      </c>
      <c r="G840">
        <v>20749</v>
      </c>
      <c r="H840">
        <v>162889701</v>
      </c>
      <c r="I840" s="154" t="s">
        <v>70</v>
      </c>
      <c r="J840">
        <v>4.99</v>
      </c>
    </row>
    <row r="841" spans="1:10" x14ac:dyDescent="0.35">
      <c r="A841">
        <v>21</v>
      </c>
      <c r="B841">
        <v>45958</v>
      </c>
      <c r="C841" s="155">
        <v>45982</v>
      </c>
      <c r="D841" s="155"/>
      <c r="E841" s="155">
        <v>46014</v>
      </c>
      <c r="F841">
        <v>1.0666666666666667</v>
      </c>
      <c r="G841">
        <v>20749</v>
      </c>
      <c r="H841">
        <v>162889701</v>
      </c>
      <c r="I841" s="154" t="s">
        <v>71</v>
      </c>
      <c r="J841">
        <v>4</v>
      </c>
    </row>
    <row r="842" spans="1:10" x14ac:dyDescent="0.35">
      <c r="A842">
        <v>9</v>
      </c>
      <c r="B842">
        <v>45965</v>
      </c>
      <c r="C842" s="155">
        <v>45970</v>
      </c>
      <c r="D842" s="155"/>
      <c r="E842" s="155">
        <v>45988</v>
      </c>
      <c r="F842">
        <v>0.6</v>
      </c>
      <c r="G842">
        <v>41355</v>
      </c>
      <c r="H842">
        <v>1632214</v>
      </c>
      <c r="I842" s="154" t="s">
        <v>44</v>
      </c>
      <c r="J842">
        <v>57.61</v>
      </c>
    </row>
    <row r="843" spans="1:10" x14ac:dyDescent="0.35">
      <c r="A843">
        <v>9</v>
      </c>
      <c r="B843">
        <v>45965</v>
      </c>
      <c r="C843" s="155">
        <v>45970</v>
      </c>
      <c r="D843" s="155"/>
      <c r="E843" s="155">
        <v>45988</v>
      </c>
      <c r="F843">
        <v>0.6</v>
      </c>
      <c r="G843">
        <v>41355</v>
      </c>
      <c r="H843">
        <v>1632214</v>
      </c>
      <c r="I843" s="154" t="s">
        <v>45</v>
      </c>
      <c r="J843">
        <v>55.87</v>
      </c>
    </row>
    <row r="844" spans="1:10" x14ac:dyDescent="0.35">
      <c r="A844">
        <v>9</v>
      </c>
      <c r="B844">
        <v>45965</v>
      </c>
      <c r="C844" s="155">
        <v>45970</v>
      </c>
      <c r="D844" s="155"/>
      <c r="E844" s="155">
        <v>45988</v>
      </c>
      <c r="F844">
        <v>0.6</v>
      </c>
      <c r="G844">
        <v>41355</v>
      </c>
      <c r="H844">
        <v>1632214</v>
      </c>
      <c r="I844" s="154" t="s">
        <v>46</v>
      </c>
      <c r="J844">
        <v>7.9</v>
      </c>
    </row>
    <row r="845" spans="1:10" x14ac:dyDescent="0.35">
      <c r="A845">
        <v>9</v>
      </c>
      <c r="B845">
        <v>45965</v>
      </c>
      <c r="C845" s="155">
        <v>45970</v>
      </c>
      <c r="D845" s="155"/>
      <c r="E845" s="155">
        <v>45988</v>
      </c>
      <c r="F845">
        <v>0.6</v>
      </c>
      <c r="G845">
        <v>41355</v>
      </c>
      <c r="H845">
        <v>1632214</v>
      </c>
      <c r="I845" s="154" t="s">
        <v>47</v>
      </c>
      <c r="J845">
        <v>8</v>
      </c>
    </row>
    <row r="846" spans="1:10" x14ac:dyDescent="0.35">
      <c r="A846">
        <v>9</v>
      </c>
      <c r="B846">
        <v>45965</v>
      </c>
      <c r="C846" s="155">
        <v>45970</v>
      </c>
      <c r="D846" s="155"/>
      <c r="E846" s="155">
        <v>45988</v>
      </c>
      <c r="F846">
        <v>0.6</v>
      </c>
      <c r="G846">
        <v>41355</v>
      </c>
      <c r="H846">
        <v>1632214</v>
      </c>
      <c r="I846" s="154" t="s">
        <v>48</v>
      </c>
      <c r="J846">
        <v>0.71</v>
      </c>
    </row>
    <row r="847" spans="1:10" x14ac:dyDescent="0.35">
      <c r="A847">
        <v>9</v>
      </c>
      <c r="B847">
        <v>45965</v>
      </c>
      <c r="C847" s="155">
        <v>45970</v>
      </c>
      <c r="D847" s="155"/>
      <c r="E847" s="155">
        <v>45988</v>
      </c>
      <c r="F847">
        <v>0.6</v>
      </c>
      <c r="G847">
        <v>41355</v>
      </c>
      <c r="H847">
        <v>1632214</v>
      </c>
      <c r="I847" s="154" t="s">
        <v>49</v>
      </c>
      <c r="J847">
        <v>1.66</v>
      </c>
    </row>
    <row r="848" spans="1:10" x14ac:dyDescent="0.35">
      <c r="A848">
        <v>9</v>
      </c>
      <c r="B848">
        <v>45965</v>
      </c>
      <c r="C848" s="155">
        <v>45970</v>
      </c>
      <c r="D848" s="155"/>
      <c r="E848" s="155">
        <v>45988</v>
      </c>
      <c r="F848">
        <v>0.6</v>
      </c>
      <c r="G848">
        <v>41355</v>
      </c>
      <c r="H848">
        <v>1632214</v>
      </c>
      <c r="I848" s="154" t="s">
        <v>50</v>
      </c>
      <c r="J848">
        <v>14</v>
      </c>
    </row>
    <row r="849" spans="1:10" x14ac:dyDescent="0.35">
      <c r="A849">
        <v>9</v>
      </c>
      <c r="B849">
        <v>45965</v>
      </c>
      <c r="C849" s="155">
        <v>45970</v>
      </c>
      <c r="D849" s="155"/>
      <c r="E849" s="155">
        <v>45988</v>
      </c>
      <c r="F849">
        <v>0.6</v>
      </c>
      <c r="G849">
        <v>41355</v>
      </c>
      <c r="H849">
        <v>1632214</v>
      </c>
      <c r="I849" s="154" t="s">
        <v>51</v>
      </c>
      <c r="J849">
        <v>11</v>
      </c>
    </row>
    <row r="850" spans="1:10" x14ac:dyDescent="0.35">
      <c r="A850">
        <v>9</v>
      </c>
      <c r="B850">
        <v>45965</v>
      </c>
      <c r="C850" s="155">
        <v>45970</v>
      </c>
      <c r="D850" s="155"/>
      <c r="E850" s="155">
        <v>45988</v>
      </c>
      <c r="F850">
        <v>0.6</v>
      </c>
      <c r="G850">
        <v>41355</v>
      </c>
      <c r="H850">
        <v>1632214</v>
      </c>
      <c r="I850" s="154" t="s">
        <v>52</v>
      </c>
      <c r="J850">
        <v>3</v>
      </c>
    </row>
    <row r="851" spans="1:10" x14ac:dyDescent="0.35">
      <c r="A851">
        <v>9</v>
      </c>
      <c r="B851">
        <v>45965</v>
      </c>
      <c r="C851" s="155">
        <v>45970</v>
      </c>
      <c r="D851" s="155"/>
      <c r="E851" s="155">
        <v>45988</v>
      </c>
      <c r="F851">
        <v>0.6</v>
      </c>
      <c r="G851">
        <v>41355</v>
      </c>
      <c r="H851">
        <v>1632214</v>
      </c>
      <c r="I851" s="154" t="s">
        <v>53</v>
      </c>
      <c r="J851">
        <v>4</v>
      </c>
    </row>
    <row r="852" spans="1:10" x14ac:dyDescent="0.35">
      <c r="A852">
        <v>9</v>
      </c>
      <c r="B852">
        <v>45965</v>
      </c>
      <c r="C852" s="155">
        <v>45970</v>
      </c>
      <c r="D852" s="155"/>
      <c r="E852" s="155">
        <v>45988</v>
      </c>
      <c r="F852">
        <v>0.6</v>
      </c>
      <c r="G852">
        <v>41355</v>
      </c>
      <c r="H852">
        <v>1632214</v>
      </c>
      <c r="I852" s="154" t="s">
        <v>54</v>
      </c>
      <c r="J852">
        <v>4</v>
      </c>
    </row>
    <row r="853" spans="1:10" x14ac:dyDescent="0.35">
      <c r="A853">
        <v>9</v>
      </c>
      <c r="B853">
        <v>45965</v>
      </c>
      <c r="C853" s="155">
        <v>45970</v>
      </c>
      <c r="D853" s="155"/>
      <c r="E853" s="155">
        <v>45988</v>
      </c>
      <c r="F853">
        <v>0.6</v>
      </c>
      <c r="G853">
        <v>41355</v>
      </c>
      <c r="H853">
        <v>1632214</v>
      </c>
      <c r="I853" s="154" t="s">
        <v>55</v>
      </c>
      <c r="J853">
        <v>8</v>
      </c>
    </row>
    <row r="854" spans="1:10" x14ac:dyDescent="0.35">
      <c r="A854">
        <v>9</v>
      </c>
      <c r="B854">
        <v>45965</v>
      </c>
      <c r="C854" s="155">
        <v>45970</v>
      </c>
      <c r="D854" s="155"/>
      <c r="E854" s="155">
        <v>45988</v>
      </c>
      <c r="F854">
        <v>0.6</v>
      </c>
      <c r="G854">
        <v>41355</v>
      </c>
      <c r="H854">
        <v>1632214</v>
      </c>
      <c r="I854" s="154" t="s">
        <v>56</v>
      </c>
      <c r="J854">
        <v>117</v>
      </c>
    </row>
    <row r="855" spans="1:10" x14ac:dyDescent="0.35">
      <c r="A855">
        <v>9</v>
      </c>
      <c r="B855">
        <v>45965</v>
      </c>
      <c r="C855" s="155">
        <v>45970</v>
      </c>
      <c r="D855" s="155"/>
      <c r="E855" s="155">
        <v>45988</v>
      </c>
      <c r="F855">
        <v>0.6</v>
      </c>
      <c r="G855">
        <v>41355</v>
      </c>
      <c r="H855">
        <v>1632214</v>
      </c>
      <c r="I855" s="154" t="s">
        <v>57</v>
      </c>
      <c r="J855">
        <v>123</v>
      </c>
    </row>
    <row r="856" spans="1:10" x14ac:dyDescent="0.35">
      <c r="A856">
        <v>9</v>
      </c>
      <c r="B856">
        <v>45965</v>
      </c>
      <c r="C856" s="155">
        <v>45970</v>
      </c>
      <c r="D856" s="155"/>
      <c r="E856" s="155">
        <v>45988</v>
      </c>
      <c r="F856">
        <v>0.6</v>
      </c>
      <c r="G856">
        <v>41355</v>
      </c>
      <c r="H856">
        <v>1632214</v>
      </c>
      <c r="I856" s="154" t="s">
        <v>58</v>
      </c>
      <c r="J856">
        <v>1</v>
      </c>
    </row>
    <row r="857" spans="1:10" x14ac:dyDescent="0.35">
      <c r="A857">
        <v>9</v>
      </c>
      <c r="B857">
        <v>45965</v>
      </c>
      <c r="C857" s="155">
        <v>45970</v>
      </c>
      <c r="D857" s="155"/>
      <c r="E857" s="155">
        <v>45988</v>
      </c>
      <c r="F857">
        <v>0.6</v>
      </c>
      <c r="G857">
        <v>41355</v>
      </c>
      <c r="H857">
        <v>1632214</v>
      </c>
      <c r="I857" s="154" t="s">
        <v>59</v>
      </c>
      <c r="J857">
        <v>1.9</v>
      </c>
    </row>
    <row r="858" spans="1:10" x14ac:dyDescent="0.35">
      <c r="A858">
        <v>9</v>
      </c>
      <c r="B858">
        <v>45965</v>
      </c>
      <c r="C858" s="155">
        <v>45970</v>
      </c>
      <c r="D858" s="155"/>
      <c r="E858" s="155">
        <v>45988</v>
      </c>
      <c r="F858">
        <v>0.6</v>
      </c>
      <c r="G858">
        <v>41355</v>
      </c>
      <c r="H858">
        <v>1632214</v>
      </c>
      <c r="I858" s="154" t="s">
        <v>60</v>
      </c>
      <c r="J858">
        <v>1.5</v>
      </c>
    </row>
    <row r="859" spans="1:10" x14ac:dyDescent="0.35">
      <c r="A859">
        <v>9</v>
      </c>
      <c r="B859">
        <v>45965</v>
      </c>
      <c r="C859" s="155">
        <v>45970</v>
      </c>
      <c r="D859" s="155"/>
      <c r="E859" s="155">
        <v>45988</v>
      </c>
      <c r="F859">
        <v>0.6</v>
      </c>
      <c r="G859">
        <v>41355</v>
      </c>
      <c r="H859">
        <v>1632214</v>
      </c>
      <c r="I859" s="154" t="s">
        <v>61</v>
      </c>
      <c r="J859">
        <v>2.2999999999999998</v>
      </c>
    </row>
    <row r="860" spans="1:10" x14ac:dyDescent="0.35">
      <c r="A860">
        <v>9</v>
      </c>
      <c r="B860">
        <v>45965</v>
      </c>
      <c r="C860" s="155">
        <v>45970</v>
      </c>
      <c r="D860" s="155"/>
      <c r="E860" s="155">
        <v>45988</v>
      </c>
      <c r="F860">
        <v>0.6</v>
      </c>
      <c r="G860">
        <v>41355</v>
      </c>
      <c r="H860">
        <v>1632214</v>
      </c>
      <c r="I860" s="154" t="s">
        <v>62</v>
      </c>
      <c r="J860">
        <v>0.5</v>
      </c>
    </row>
    <row r="861" spans="1:10" x14ac:dyDescent="0.35">
      <c r="A861">
        <v>9</v>
      </c>
      <c r="B861">
        <v>45965</v>
      </c>
      <c r="C861" s="155">
        <v>45970</v>
      </c>
      <c r="D861" s="155"/>
      <c r="E861" s="155">
        <v>45988</v>
      </c>
      <c r="F861">
        <v>0.6</v>
      </c>
      <c r="G861">
        <v>41355</v>
      </c>
      <c r="H861">
        <v>1632214</v>
      </c>
      <c r="I861" s="154" t="s">
        <v>63</v>
      </c>
      <c r="J861">
        <v>0.9</v>
      </c>
    </row>
    <row r="862" spans="1:10" x14ac:dyDescent="0.35">
      <c r="A862">
        <v>9</v>
      </c>
      <c r="B862">
        <v>45965</v>
      </c>
      <c r="C862" s="155">
        <v>45970</v>
      </c>
      <c r="D862" s="155"/>
      <c r="E862" s="155">
        <v>45988</v>
      </c>
      <c r="F862">
        <v>0.6</v>
      </c>
      <c r="G862">
        <v>41355</v>
      </c>
      <c r="H862">
        <v>1632214</v>
      </c>
      <c r="I862" s="154" t="s">
        <v>64</v>
      </c>
      <c r="J862">
        <v>0.33</v>
      </c>
    </row>
    <row r="863" spans="1:10" x14ac:dyDescent="0.35">
      <c r="A863">
        <v>9</v>
      </c>
      <c r="B863">
        <v>45965</v>
      </c>
      <c r="C863" s="155">
        <v>45970</v>
      </c>
      <c r="D863" s="155"/>
      <c r="E863" s="155">
        <v>45988</v>
      </c>
      <c r="F863">
        <v>0.6</v>
      </c>
      <c r="G863">
        <v>41355</v>
      </c>
      <c r="H863">
        <v>1632214</v>
      </c>
      <c r="I863" s="154" t="s">
        <v>65</v>
      </c>
      <c r="J863">
        <v>1</v>
      </c>
    </row>
    <row r="864" spans="1:10" x14ac:dyDescent="0.35">
      <c r="A864">
        <v>9</v>
      </c>
      <c r="B864">
        <v>45965</v>
      </c>
      <c r="C864" s="155">
        <v>45970</v>
      </c>
      <c r="D864" s="155"/>
      <c r="E864" s="155">
        <v>45988</v>
      </c>
      <c r="F864">
        <v>0.6</v>
      </c>
      <c r="G864">
        <v>41355</v>
      </c>
      <c r="H864">
        <v>1632214</v>
      </c>
      <c r="I864" s="154" t="s">
        <v>66</v>
      </c>
      <c r="J864">
        <v>2.33</v>
      </c>
    </row>
    <row r="865" spans="1:10" x14ac:dyDescent="0.35">
      <c r="A865">
        <v>9</v>
      </c>
      <c r="B865">
        <v>45965</v>
      </c>
      <c r="C865" s="155">
        <v>45970</v>
      </c>
      <c r="D865" s="155"/>
      <c r="E865" s="155">
        <v>45988</v>
      </c>
      <c r="F865">
        <v>0.6</v>
      </c>
      <c r="G865">
        <v>41355</v>
      </c>
      <c r="H865">
        <v>1632214</v>
      </c>
      <c r="I865" s="154" t="s">
        <v>67</v>
      </c>
      <c r="J865">
        <v>2</v>
      </c>
    </row>
    <row r="866" spans="1:10" x14ac:dyDescent="0.35">
      <c r="A866">
        <v>9</v>
      </c>
      <c r="B866">
        <v>45965</v>
      </c>
      <c r="C866" s="155">
        <v>45970</v>
      </c>
      <c r="D866" s="155"/>
      <c r="E866" s="155">
        <v>45988</v>
      </c>
      <c r="F866">
        <v>0.6</v>
      </c>
      <c r="G866">
        <v>41355</v>
      </c>
      <c r="H866">
        <v>1632214</v>
      </c>
      <c r="I866" s="154" t="s">
        <v>68</v>
      </c>
      <c r="J866">
        <v>2</v>
      </c>
    </row>
    <row r="867" spans="1:10" x14ac:dyDescent="0.35">
      <c r="A867">
        <v>9</v>
      </c>
      <c r="B867">
        <v>45965</v>
      </c>
      <c r="C867" s="155">
        <v>45970</v>
      </c>
      <c r="D867" s="155"/>
      <c r="E867" s="155">
        <v>45988</v>
      </c>
      <c r="F867">
        <v>0.6</v>
      </c>
      <c r="G867">
        <v>41355</v>
      </c>
      <c r="H867">
        <v>1632214</v>
      </c>
      <c r="I867" s="154" t="s">
        <v>69</v>
      </c>
      <c r="J867">
        <v>1.33</v>
      </c>
    </row>
    <row r="868" spans="1:10" x14ac:dyDescent="0.35">
      <c r="A868">
        <v>9</v>
      </c>
      <c r="B868">
        <v>45965</v>
      </c>
      <c r="C868" s="155">
        <v>45970</v>
      </c>
      <c r="D868" s="155"/>
      <c r="E868" s="155">
        <v>45988</v>
      </c>
      <c r="F868">
        <v>0.6</v>
      </c>
      <c r="G868">
        <v>41355</v>
      </c>
      <c r="H868">
        <v>1632214</v>
      </c>
      <c r="I868" s="154" t="s">
        <v>70</v>
      </c>
      <c r="J868">
        <v>4.66</v>
      </c>
    </row>
    <row r="869" spans="1:10" x14ac:dyDescent="0.35">
      <c r="A869">
        <v>9</v>
      </c>
      <c r="B869">
        <v>45965</v>
      </c>
      <c r="C869" s="155">
        <v>45970</v>
      </c>
      <c r="D869" s="155"/>
      <c r="E869" s="155">
        <v>45988</v>
      </c>
      <c r="F869">
        <v>0.6</v>
      </c>
      <c r="G869">
        <v>41355</v>
      </c>
      <c r="H869">
        <v>1632214</v>
      </c>
      <c r="I869" s="154" t="s">
        <v>71</v>
      </c>
      <c r="J869">
        <v>4.33</v>
      </c>
    </row>
    <row r="870" spans="1:10" x14ac:dyDescent="0.35">
      <c r="A870">
        <v>9</v>
      </c>
      <c r="B870">
        <v>45965</v>
      </c>
      <c r="C870" s="155">
        <v>45970</v>
      </c>
      <c r="D870" s="155"/>
      <c r="E870" s="155">
        <v>45988</v>
      </c>
      <c r="F870">
        <v>0.6</v>
      </c>
      <c r="G870">
        <v>41469</v>
      </c>
      <c r="H870">
        <v>1631934</v>
      </c>
      <c r="I870" s="154" t="s">
        <v>44</v>
      </c>
      <c r="J870">
        <v>56.47</v>
      </c>
    </row>
    <row r="871" spans="1:10" x14ac:dyDescent="0.35">
      <c r="A871">
        <v>9</v>
      </c>
      <c r="B871">
        <v>45965</v>
      </c>
      <c r="C871" s="155">
        <v>45970</v>
      </c>
      <c r="D871" s="155"/>
      <c r="E871" s="155">
        <v>45988</v>
      </c>
      <c r="F871">
        <v>0.6</v>
      </c>
      <c r="G871">
        <v>41469</v>
      </c>
      <c r="H871">
        <v>1631934</v>
      </c>
      <c r="I871" s="154" t="s">
        <v>45</v>
      </c>
      <c r="J871">
        <v>56.8</v>
      </c>
    </row>
    <row r="872" spans="1:10" x14ac:dyDescent="0.35">
      <c r="A872">
        <v>9</v>
      </c>
      <c r="B872">
        <v>45965</v>
      </c>
      <c r="C872" s="155">
        <v>45970</v>
      </c>
      <c r="D872" s="155"/>
      <c r="E872" s="155">
        <v>45988</v>
      </c>
      <c r="F872">
        <v>0.6</v>
      </c>
      <c r="G872">
        <v>41469</v>
      </c>
      <c r="H872">
        <v>1631934</v>
      </c>
      <c r="I872" s="154" t="s">
        <v>46</v>
      </c>
      <c r="J872">
        <v>8.1999999999999993</v>
      </c>
    </row>
    <row r="873" spans="1:10" x14ac:dyDescent="0.35">
      <c r="A873">
        <v>9</v>
      </c>
      <c r="B873">
        <v>45965</v>
      </c>
      <c r="C873" s="155">
        <v>45970</v>
      </c>
      <c r="D873" s="155"/>
      <c r="E873" s="155">
        <v>45988</v>
      </c>
      <c r="F873">
        <v>0.6</v>
      </c>
      <c r="G873">
        <v>41469</v>
      </c>
      <c r="H873">
        <v>1631934</v>
      </c>
      <c r="I873" s="154" t="s">
        <v>47</v>
      </c>
      <c r="J873">
        <v>7.8</v>
      </c>
    </row>
    <row r="874" spans="1:10" x14ac:dyDescent="0.35">
      <c r="A874">
        <v>9</v>
      </c>
      <c r="B874">
        <v>45965</v>
      </c>
      <c r="C874" s="155">
        <v>45970</v>
      </c>
      <c r="D874" s="155"/>
      <c r="E874" s="155">
        <v>45988</v>
      </c>
      <c r="F874">
        <v>0.6</v>
      </c>
      <c r="G874">
        <v>41469</v>
      </c>
      <c r="H874">
        <v>1631934</v>
      </c>
      <c r="I874" s="154" t="s">
        <v>48</v>
      </c>
      <c r="J874">
        <v>1.39</v>
      </c>
    </row>
    <row r="875" spans="1:10" x14ac:dyDescent="0.35">
      <c r="A875">
        <v>9</v>
      </c>
      <c r="B875">
        <v>45965</v>
      </c>
      <c r="C875" s="155">
        <v>45970</v>
      </c>
      <c r="D875" s="155"/>
      <c r="E875" s="155">
        <v>45988</v>
      </c>
      <c r="F875">
        <v>0.6</v>
      </c>
      <c r="G875">
        <v>41469</v>
      </c>
      <c r="H875">
        <v>1631934</v>
      </c>
      <c r="I875" s="154" t="s">
        <v>49</v>
      </c>
      <c r="J875">
        <v>1.21</v>
      </c>
    </row>
    <row r="876" spans="1:10" x14ac:dyDescent="0.35">
      <c r="A876">
        <v>9</v>
      </c>
      <c r="B876">
        <v>45965</v>
      </c>
      <c r="C876" s="155">
        <v>45970</v>
      </c>
      <c r="D876" s="155"/>
      <c r="E876" s="155">
        <v>45988</v>
      </c>
      <c r="F876">
        <v>0.6</v>
      </c>
      <c r="G876">
        <v>41469</v>
      </c>
      <c r="H876">
        <v>1631934</v>
      </c>
      <c r="I876" s="154" t="s">
        <v>50</v>
      </c>
      <c r="J876">
        <v>7</v>
      </c>
    </row>
    <row r="877" spans="1:10" x14ac:dyDescent="0.35">
      <c r="A877">
        <v>9</v>
      </c>
      <c r="B877">
        <v>45965</v>
      </c>
      <c r="C877" s="155">
        <v>45970</v>
      </c>
      <c r="D877" s="155"/>
      <c r="E877" s="155">
        <v>45988</v>
      </c>
      <c r="F877">
        <v>0.6</v>
      </c>
      <c r="G877">
        <v>41469</v>
      </c>
      <c r="H877">
        <v>1631934</v>
      </c>
      <c r="I877" s="154" t="s">
        <v>51</v>
      </c>
      <c r="J877">
        <v>12</v>
      </c>
    </row>
    <row r="878" spans="1:10" x14ac:dyDescent="0.35">
      <c r="A878">
        <v>9</v>
      </c>
      <c r="B878">
        <v>45965</v>
      </c>
      <c r="C878" s="155">
        <v>45970</v>
      </c>
      <c r="D878" s="155"/>
      <c r="E878" s="155">
        <v>45988</v>
      </c>
      <c r="F878">
        <v>0.6</v>
      </c>
      <c r="G878">
        <v>41469</v>
      </c>
      <c r="H878">
        <v>1631934</v>
      </c>
      <c r="I878" s="154" t="s">
        <v>52</v>
      </c>
      <c r="J878">
        <v>6</v>
      </c>
    </row>
    <row r="879" spans="1:10" x14ac:dyDescent="0.35">
      <c r="A879">
        <v>9</v>
      </c>
      <c r="B879">
        <v>45965</v>
      </c>
      <c r="C879" s="155">
        <v>45970</v>
      </c>
      <c r="D879" s="155"/>
      <c r="E879" s="155">
        <v>45988</v>
      </c>
      <c r="F879">
        <v>0.6</v>
      </c>
      <c r="G879">
        <v>41469</v>
      </c>
      <c r="H879">
        <v>1631934</v>
      </c>
      <c r="I879" s="154" t="s">
        <v>53</v>
      </c>
      <c r="J879">
        <v>3</v>
      </c>
    </row>
    <row r="880" spans="1:10" x14ac:dyDescent="0.35">
      <c r="A880">
        <v>9</v>
      </c>
      <c r="B880">
        <v>45965</v>
      </c>
      <c r="C880" s="155">
        <v>45970</v>
      </c>
      <c r="D880" s="155"/>
      <c r="E880" s="155">
        <v>45988</v>
      </c>
      <c r="F880">
        <v>0.6</v>
      </c>
      <c r="G880">
        <v>41469</v>
      </c>
      <c r="H880">
        <v>1631934</v>
      </c>
      <c r="I880" s="154" t="s">
        <v>54</v>
      </c>
      <c r="J880">
        <v>10.67</v>
      </c>
    </row>
    <row r="881" spans="1:10" x14ac:dyDescent="0.35">
      <c r="A881">
        <v>9</v>
      </c>
      <c r="B881">
        <v>45965</v>
      </c>
      <c r="C881" s="155">
        <v>45970</v>
      </c>
      <c r="D881" s="155"/>
      <c r="E881" s="155">
        <v>45988</v>
      </c>
      <c r="F881">
        <v>0.6</v>
      </c>
      <c r="G881">
        <v>41469</v>
      </c>
      <c r="H881">
        <v>1631934</v>
      </c>
      <c r="I881" s="154" t="s">
        <v>55</v>
      </c>
      <c r="J881">
        <v>4.33</v>
      </c>
    </row>
    <row r="882" spans="1:10" x14ac:dyDescent="0.35">
      <c r="A882">
        <v>9</v>
      </c>
      <c r="B882">
        <v>45965</v>
      </c>
      <c r="C882" s="155">
        <v>45970</v>
      </c>
      <c r="D882" s="155"/>
      <c r="E882" s="155">
        <v>45988</v>
      </c>
      <c r="F882">
        <v>0.6</v>
      </c>
      <c r="G882">
        <v>41469</v>
      </c>
      <c r="H882">
        <v>1631934</v>
      </c>
      <c r="I882" s="154" t="s">
        <v>56</v>
      </c>
      <c r="J882">
        <v>102</v>
      </c>
    </row>
    <row r="883" spans="1:10" x14ac:dyDescent="0.35">
      <c r="A883">
        <v>9</v>
      </c>
      <c r="B883">
        <v>45965</v>
      </c>
      <c r="C883" s="155">
        <v>45970</v>
      </c>
      <c r="D883" s="155"/>
      <c r="E883" s="155">
        <v>45988</v>
      </c>
      <c r="F883">
        <v>0.6</v>
      </c>
      <c r="G883">
        <v>41469</v>
      </c>
      <c r="H883">
        <v>1631934</v>
      </c>
      <c r="I883" s="154" t="s">
        <v>57</v>
      </c>
      <c r="J883">
        <v>109</v>
      </c>
    </row>
    <row r="884" spans="1:10" x14ac:dyDescent="0.35">
      <c r="A884">
        <v>9</v>
      </c>
      <c r="B884">
        <v>45965</v>
      </c>
      <c r="C884" s="155">
        <v>45970</v>
      </c>
      <c r="D884" s="155"/>
      <c r="E884" s="155">
        <v>45988</v>
      </c>
      <c r="F884">
        <v>0.6</v>
      </c>
      <c r="G884">
        <v>41469</v>
      </c>
      <c r="H884">
        <v>1631934</v>
      </c>
      <c r="I884" s="154" t="s">
        <v>58</v>
      </c>
      <c r="J884">
        <v>0.8</v>
      </c>
    </row>
    <row r="885" spans="1:10" x14ac:dyDescent="0.35">
      <c r="A885">
        <v>9</v>
      </c>
      <c r="B885">
        <v>45965</v>
      </c>
      <c r="C885" s="155">
        <v>45970</v>
      </c>
      <c r="D885" s="155"/>
      <c r="E885" s="155">
        <v>45988</v>
      </c>
      <c r="F885">
        <v>0.6</v>
      </c>
      <c r="G885">
        <v>41469</v>
      </c>
      <c r="H885">
        <v>1631934</v>
      </c>
      <c r="I885" s="154" t="s">
        <v>59</v>
      </c>
      <c r="J885">
        <v>2.7</v>
      </c>
    </row>
    <row r="886" spans="1:10" x14ac:dyDescent="0.35">
      <c r="A886">
        <v>9</v>
      </c>
      <c r="B886">
        <v>45965</v>
      </c>
      <c r="C886" s="155">
        <v>45970</v>
      </c>
      <c r="D886" s="155"/>
      <c r="E886" s="155">
        <v>45988</v>
      </c>
      <c r="F886">
        <v>0.6</v>
      </c>
      <c r="G886">
        <v>41469</v>
      </c>
      <c r="H886">
        <v>1631934</v>
      </c>
      <c r="I886" s="154" t="s">
        <v>60</v>
      </c>
      <c r="J886">
        <v>2.8</v>
      </c>
    </row>
    <row r="887" spans="1:10" x14ac:dyDescent="0.35">
      <c r="A887">
        <v>9</v>
      </c>
      <c r="B887">
        <v>45965</v>
      </c>
      <c r="C887" s="155">
        <v>45970</v>
      </c>
      <c r="D887" s="155"/>
      <c r="E887" s="155">
        <v>45988</v>
      </c>
      <c r="F887">
        <v>0.6</v>
      </c>
      <c r="G887">
        <v>41469</v>
      </c>
      <c r="H887">
        <v>1631934</v>
      </c>
      <c r="I887" s="154" t="s">
        <v>61</v>
      </c>
      <c r="J887">
        <v>1.6</v>
      </c>
    </row>
    <row r="888" spans="1:10" x14ac:dyDescent="0.35">
      <c r="A888">
        <v>9</v>
      </c>
      <c r="B888">
        <v>45965</v>
      </c>
      <c r="C888" s="155">
        <v>45970</v>
      </c>
      <c r="D888" s="155"/>
      <c r="E888" s="155">
        <v>45988</v>
      </c>
      <c r="F888">
        <v>0.6</v>
      </c>
      <c r="G888">
        <v>41469</v>
      </c>
      <c r="H888">
        <v>1631934</v>
      </c>
      <c r="I888" s="154" t="s">
        <v>62</v>
      </c>
      <c r="J888">
        <v>0.9</v>
      </c>
    </row>
    <row r="889" spans="1:10" x14ac:dyDescent="0.35">
      <c r="A889">
        <v>9</v>
      </c>
      <c r="B889">
        <v>45965</v>
      </c>
      <c r="C889" s="155">
        <v>45970</v>
      </c>
      <c r="D889" s="155"/>
      <c r="E889" s="155">
        <v>45988</v>
      </c>
      <c r="F889">
        <v>0.6</v>
      </c>
      <c r="G889">
        <v>41469</v>
      </c>
      <c r="H889">
        <v>1631934</v>
      </c>
      <c r="I889" s="154" t="s">
        <v>63</v>
      </c>
      <c r="J889">
        <v>1.2</v>
      </c>
    </row>
    <row r="890" spans="1:10" x14ac:dyDescent="0.35">
      <c r="A890">
        <v>9</v>
      </c>
      <c r="B890">
        <v>45965</v>
      </c>
      <c r="C890" s="155">
        <v>45970</v>
      </c>
      <c r="D890" s="155"/>
      <c r="E890" s="155">
        <v>45988</v>
      </c>
      <c r="F890">
        <v>0.6</v>
      </c>
      <c r="G890">
        <v>41469</v>
      </c>
      <c r="H890">
        <v>1631934</v>
      </c>
      <c r="I890" s="154" t="s">
        <v>64</v>
      </c>
      <c r="J890">
        <v>0.67</v>
      </c>
    </row>
    <row r="891" spans="1:10" x14ac:dyDescent="0.35">
      <c r="A891">
        <v>9</v>
      </c>
      <c r="B891">
        <v>45965</v>
      </c>
      <c r="C891" s="155">
        <v>45970</v>
      </c>
      <c r="D891" s="155"/>
      <c r="E891" s="155">
        <v>45988</v>
      </c>
      <c r="F891">
        <v>0.6</v>
      </c>
      <c r="G891">
        <v>41469</v>
      </c>
      <c r="H891">
        <v>1631934</v>
      </c>
      <c r="I891" s="154" t="s">
        <v>65</v>
      </c>
      <c r="J891">
        <v>0.33</v>
      </c>
    </row>
    <row r="892" spans="1:10" x14ac:dyDescent="0.35">
      <c r="A892">
        <v>9</v>
      </c>
      <c r="B892">
        <v>45965</v>
      </c>
      <c r="C892" s="155">
        <v>45970</v>
      </c>
      <c r="D892" s="155"/>
      <c r="E892" s="155">
        <v>45988</v>
      </c>
      <c r="F892">
        <v>0.6</v>
      </c>
      <c r="G892">
        <v>41469</v>
      </c>
      <c r="H892">
        <v>1631934</v>
      </c>
      <c r="I892" s="154" t="s">
        <v>66</v>
      </c>
      <c r="J892">
        <v>2.67</v>
      </c>
    </row>
    <row r="893" spans="1:10" x14ac:dyDescent="0.35">
      <c r="A893">
        <v>9</v>
      </c>
      <c r="B893">
        <v>45965</v>
      </c>
      <c r="C893" s="155">
        <v>45970</v>
      </c>
      <c r="D893" s="155"/>
      <c r="E893" s="155">
        <v>45988</v>
      </c>
      <c r="F893">
        <v>0.6</v>
      </c>
      <c r="G893">
        <v>41469</v>
      </c>
      <c r="H893">
        <v>1631934</v>
      </c>
      <c r="I893" s="154" t="s">
        <v>67</v>
      </c>
      <c r="J893">
        <v>2.33</v>
      </c>
    </row>
    <row r="894" spans="1:10" x14ac:dyDescent="0.35">
      <c r="A894">
        <v>9</v>
      </c>
      <c r="B894">
        <v>45965</v>
      </c>
      <c r="C894" s="155">
        <v>45970</v>
      </c>
      <c r="D894" s="155"/>
      <c r="E894" s="155">
        <v>45988</v>
      </c>
      <c r="F894">
        <v>0.6</v>
      </c>
      <c r="G894">
        <v>41469</v>
      </c>
      <c r="H894">
        <v>1631934</v>
      </c>
      <c r="I894" s="154" t="s">
        <v>68</v>
      </c>
      <c r="J894">
        <v>2.67</v>
      </c>
    </row>
    <row r="895" spans="1:10" x14ac:dyDescent="0.35">
      <c r="A895">
        <v>9</v>
      </c>
      <c r="B895">
        <v>45965</v>
      </c>
      <c r="C895" s="155">
        <v>45970</v>
      </c>
      <c r="D895" s="155"/>
      <c r="E895" s="155">
        <v>45988</v>
      </c>
      <c r="F895">
        <v>0.6</v>
      </c>
      <c r="G895">
        <v>41469</v>
      </c>
      <c r="H895">
        <v>1631934</v>
      </c>
      <c r="I895" s="154" t="s">
        <v>69</v>
      </c>
      <c r="J895">
        <v>1.33</v>
      </c>
    </row>
    <row r="896" spans="1:10" x14ac:dyDescent="0.35">
      <c r="A896">
        <v>9</v>
      </c>
      <c r="B896">
        <v>45965</v>
      </c>
      <c r="C896" s="155">
        <v>45970</v>
      </c>
      <c r="D896" s="155"/>
      <c r="E896" s="155">
        <v>45988</v>
      </c>
      <c r="F896">
        <v>0.6</v>
      </c>
      <c r="G896">
        <v>41469</v>
      </c>
      <c r="H896">
        <v>1631934</v>
      </c>
      <c r="I896" s="154" t="s">
        <v>70</v>
      </c>
      <c r="J896">
        <v>6.01</v>
      </c>
    </row>
    <row r="897" spans="1:10" x14ac:dyDescent="0.35">
      <c r="A897">
        <v>9</v>
      </c>
      <c r="B897">
        <v>45965</v>
      </c>
      <c r="C897" s="155">
        <v>45970</v>
      </c>
      <c r="D897" s="155"/>
      <c r="E897" s="155">
        <v>45988</v>
      </c>
      <c r="F897">
        <v>0.6</v>
      </c>
      <c r="G897">
        <v>41469</v>
      </c>
      <c r="H897">
        <v>1631934</v>
      </c>
      <c r="I897" s="154" t="s">
        <v>71</v>
      </c>
      <c r="J897">
        <v>3.99</v>
      </c>
    </row>
    <row r="898" spans="1:10" x14ac:dyDescent="0.35">
      <c r="A898">
        <v>9</v>
      </c>
      <c r="B898">
        <v>45940</v>
      </c>
      <c r="C898" s="155">
        <v>45970</v>
      </c>
      <c r="D898" s="155"/>
      <c r="E898" s="155">
        <v>45988</v>
      </c>
      <c r="F898">
        <v>0.6</v>
      </c>
      <c r="G898">
        <v>40923</v>
      </c>
      <c r="H898">
        <v>1626945</v>
      </c>
      <c r="I898" s="154" t="s">
        <v>44</v>
      </c>
      <c r="J898">
        <v>57.29</v>
      </c>
    </row>
    <row r="899" spans="1:10" x14ac:dyDescent="0.35">
      <c r="A899">
        <v>9</v>
      </c>
      <c r="B899">
        <v>45940</v>
      </c>
      <c r="C899" s="155">
        <v>45970</v>
      </c>
      <c r="D899" s="155"/>
      <c r="E899" s="155">
        <v>45988</v>
      </c>
      <c r="F899">
        <v>0.6</v>
      </c>
      <c r="G899">
        <v>40923</v>
      </c>
      <c r="H899">
        <v>1626945</v>
      </c>
      <c r="I899" s="154" t="s">
        <v>45</v>
      </c>
      <c r="J899">
        <v>56.44</v>
      </c>
    </row>
    <row r="900" spans="1:10" x14ac:dyDescent="0.35">
      <c r="A900">
        <v>9</v>
      </c>
      <c r="B900">
        <v>45940</v>
      </c>
      <c r="C900" s="155">
        <v>45970</v>
      </c>
      <c r="D900" s="155"/>
      <c r="E900" s="155">
        <v>45988</v>
      </c>
      <c r="F900">
        <v>0.6</v>
      </c>
      <c r="G900">
        <v>40923</v>
      </c>
      <c r="H900">
        <v>1626945</v>
      </c>
      <c r="I900" s="154" t="s">
        <v>46</v>
      </c>
      <c r="J900">
        <v>9.5</v>
      </c>
    </row>
    <row r="901" spans="1:10" x14ac:dyDescent="0.35">
      <c r="A901">
        <v>9</v>
      </c>
      <c r="B901">
        <v>45940</v>
      </c>
      <c r="C901" s="155">
        <v>45970</v>
      </c>
      <c r="D901" s="155"/>
      <c r="E901" s="155">
        <v>45988</v>
      </c>
      <c r="F901">
        <v>0.6</v>
      </c>
      <c r="G901">
        <v>40923</v>
      </c>
      <c r="H901">
        <v>1626945</v>
      </c>
      <c r="I901" s="154" t="s">
        <v>47</v>
      </c>
      <c r="J901">
        <v>7.7</v>
      </c>
    </row>
    <row r="902" spans="1:10" x14ac:dyDescent="0.35">
      <c r="A902">
        <v>9</v>
      </c>
      <c r="B902">
        <v>45940</v>
      </c>
      <c r="C902" s="155">
        <v>45970</v>
      </c>
      <c r="D902" s="155"/>
      <c r="E902" s="155">
        <v>45988</v>
      </c>
      <c r="F902">
        <v>0.6</v>
      </c>
      <c r="G902">
        <v>40923</v>
      </c>
      <c r="H902">
        <v>1626945</v>
      </c>
      <c r="I902" s="154" t="s">
        <v>48</v>
      </c>
      <c r="J902">
        <v>0.9</v>
      </c>
    </row>
    <row r="903" spans="1:10" x14ac:dyDescent="0.35">
      <c r="A903">
        <v>9</v>
      </c>
      <c r="B903">
        <v>45940</v>
      </c>
      <c r="C903" s="155">
        <v>45970</v>
      </c>
      <c r="D903" s="155"/>
      <c r="E903" s="155">
        <v>45988</v>
      </c>
      <c r="F903">
        <v>0.6</v>
      </c>
      <c r="G903">
        <v>40923</v>
      </c>
      <c r="H903">
        <v>1626945</v>
      </c>
      <c r="I903" s="154" t="s">
        <v>49</v>
      </c>
      <c r="J903">
        <v>1.1299999999999999</v>
      </c>
    </row>
    <row r="904" spans="1:10" x14ac:dyDescent="0.35">
      <c r="A904">
        <v>9</v>
      </c>
      <c r="B904">
        <v>45940</v>
      </c>
      <c r="C904" s="155">
        <v>45970</v>
      </c>
      <c r="D904" s="155"/>
      <c r="E904" s="155">
        <v>45988</v>
      </c>
      <c r="F904">
        <v>0.6</v>
      </c>
      <c r="G904">
        <v>40923</v>
      </c>
      <c r="H904">
        <v>1626945</v>
      </c>
      <c r="I904" s="154" t="s">
        <v>50</v>
      </c>
      <c r="J904">
        <v>7</v>
      </c>
    </row>
    <row r="905" spans="1:10" x14ac:dyDescent="0.35">
      <c r="A905">
        <v>9</v>
      </c>
      <c r="B905">
        <v>45940</v>
      </c>
      <c r="C905" s="155">
        <v>45970</v>
      </c>
      <c r="D905" s="155"/>
      <c r="E905" s="155">
        <v>45988</v>
      </c>
      <c r="F905">
        <v>0.6</v>
      </c>
      <c r="G905">
        <v>40923</v>
      </c>
      <c r="H905">
        <v>1626945</v>
      </c>
      <c r="I905" s="154" t="s">
        <v>51</v>
      </c>
      <c r="J905">
        <v>8</v>
      </c>
    </row>
    <row r="906" spans="1:10" x14ac:dyDescent="0.35">
      <c r="A906">
        <v>9</v>
      </c>
      <c r="B906">
        <v>45940</v>
      </c>
      <c r="C906" s="155">
        <v>45970</v>
      </c>
      <c r="D906" s="155"/>
      <c r="E906" s="155">
        <v>45988</v>
      </c>
      <c r="F906">
        <v>0.6</v>
      </c>
      <c r="G906">
        <v>40923</v>
      </c>
      <c r="H906">
        <v>1626945</v>
      </c>
      <c r="I906" s="154" t="s">
        <v>52</v>
      </c>
      <c r="J906">
        <v>3.33</v>
      </c>
    </row>
    <row r="907" spans="1:10" x14ac:dyDescent="0.35">
      <c r="A907">
        <v>9</v>
      </c>
      <c r="B907">
        <v>45940</v>
      </c>
      <c r="C907" s="155">
        <v>45970</v>
      </c>
      <c r="D907" s="155"/>
      <c r="E907" s="155">
        <v>45988</v>
      </c>
      <c r="F907">
        <v>0.6</v>
      </c>
      <c r="G907">
        <v>40923</v>
      </c>
      <c r="H907">
        <v>1626945</v>
      </c>
      <c r="I907" s="154" t="s">
        <v>53</v>
      </c>
      <c r="J907">
        <v>4</v>
      </c>
    </row>
    <row r="908" spans="1:10" x14ac:dyDescent="0.35">
      <c r="A908">
        <v>9</v>
      </c>
      <c r="B908">
        <v>45940</v>
      </c>
      <c r="C908" s="155">
        <v>45970</v>
      </c>
      <c r="D908" s="155"/>
      <c r="E908" s="155">
        <v>45988</v>
      </c>
      <c r="F908">
        <v>0.6</v>
      </c>
      <c r="G908">
        <v>40923</v>
      </c>
      <c r="H908">
        <v>1626945</v>
      </c>
      <c r="I908" s="154" t="s">
        <v>54</v>
      </c>
      <c r="J908">
        <v>5.33</v>
      </c>
    </row>
    <row r="909" spans="1:10" x14ac:dyDescent="0.35">
      <c r="A909">
        <v>9</v>
      </c>
      <c r="B909">
        <v>45940</v>
      </c>
      <c r="C909" s="155">
        <v>45970</v>
      </c>
      <c r="D909" s="155"/>
      <c r="E909" s="155">
        <v>45988</v>
      </c>
      <c r="F909">
        <v>0.6</v>
      </c>
      <c r="G909">
        <v>40923</v>
      </c>
      <c r="H909">
        <v>1626945</v>
      </c>
      <c r="I909" s="154" t="s">
        <v>55</v>
      </c>
      <c r="J909">
        <v>7</v>
      </c>
    </row>
    <row r="910" spans="1:10" x14ac:dyDescent="0.35">
      <c r="A910">
        <v>9</v>
      </c>
      <c r="B910">
        <v>45940</v>
      </c>
      <c r="C910" s="155">
        <v>45970</v>
      </c>
      <c r="D910" s="155"/>
      <c r="E910" s="155">
        <v>45988</v>
      </c>
      <c r="F910">
        <v>0.6</v>
      </c>
      <c r="G910">
        <v>40923</v>
      </c>
      <c r="H910">
        <v>1626945</v>
      </c>
      <c r="I910" s="154" t="s">
        <v>56</v>
      </c>
      <c r="J910">
        <v>106</v>
      </c>
    </row>
    <row r="911" spans="1:10" x14ac:dyDescent="0.35">
      <c r="A911">
        <v>9</v>
      </c>
      <c r="B911">
        <v>45940</v>
      </c>
      <c r="C911" s="155">
        <v>45970</v>
      </c>
      <c r="D911" s="155"/>
      <c r="E911" s="155">
        <v>45988</v>
      </c>
      <c r="F911">
        <v>0.6</v>
      </c>
      <c r="G911">
        <v>40923</v>
      </c>
      <c r="H911">
        <v>1626945</v>
      </c>
      <c r="I911" s="154" t="s">
        <v>57</v>
      </c>
      <c r="J911">
        <v>110</v>
      </c>
    </row>
    <row r="912" spans="1:10" x14ac:dyDescent="0.35">
      <c r="A912">
        <v>9</v>
      </c>
      <c r="B912">
        <v>45940</v>
      </c>
      <c r="C912" s="155">
        <v>45970</v>
      </c>
      <c r="D912" s="155"/>
      <c r="E912" s="155">
        <v>45988</v>
      </c>
      <c r="F912">
        <v>0.6</v>
      </c>
      <c r="G912">
        <v>40923</v>
      </c>
      <c r="H912">
        <v>1626945</v>
      </c>
      <c r="I912" s="154" t="s">
        <v>58</v>
      </c>
      <c r="J912">
        <v>0.9</v>
      </c>
    </row>
    <row r="913" spans="1:10" x14ac:dyDescent="0.35">
      <c r="A913">
        <v>9</v>
      </c>
      <c r="B913">
        <v>45940</v>
      </c>
      <c r="C913" s="155">
        <v>45970</v>
      </c>
      <c r="D913" s="155"/>
      <c r="E913" s="155">
        <v>45988</v>
      </c>
      <c r="F913">
        <v>0.6</v>
      </c>
      <c r="G913">
        <v>40923</v>
      </c>
      <c r="H913">
        <v>1626945</v>
      </c>
      <c r="I913" s="154" t="s">
        <v>59</v>
      </c>
      <c r="J913">
        <v>2</v>
      </c>
    </row>
    <row r="914" spans="1:10" x14ac:dyDescent="0.35">
      <c r="A914">
        <v>9</v>
      </c>
      <c r="B914">
        <v>45940</v>
      </c>
      <c r="C914" s="155">
        <v>45970</v>
      </c>
      <c r="D914" s="155"/>
      <c r="E914" s="155">
        <v>45988</v>
      </c>
      <c r="F914">
        <v>0.6</v>
      </c>
      <c r="G914">
        <v>40923</v>
      </c>
      <c r="H914">
        <v>1626945</v>
      </c>
      <c r="I914" s="154" t="s">
        <v>60</v>
      </c>
      <c r="J914">
        <v>1.8</v>
      </c>
    </row>
    <row r="915" spans="1:10" x14ac:dyDescent="0.35">
      <c r="A915">
        <v>9</v>
      </c>
      <c r="B915">
        <v>45940</v>
      </c>
      <c r="C915" s="155">
        <v>45970</v>
      </c>
      <c r="D915" s="155"/>
      <c r="E915" s="155">
        <v>45988</v>
      </c>
      <c r="F915">
        <v>0.6</v>
      </c>
      <c r="G915">
        <v>40923</v>
      </c>
      <c r="H915">
        <v>1626945</v>
      </c>
      <c r="I915" s="154" t="s">
        <v>61</v>
      </c>
      <c r="J915">
        <v>3.6</v>
      </c>
    </row>
    <row r="916" spans="1:10" x14ac:dyDescent="0.35">
      <c r="A916">
        <v>9</v>
      </c>
      <c r="B916">
        <v>45940</v>
      </c>
      <c r="C916" s="155">
        <v>45970</v>
      </c>
      <c r="D916" s="155"/>
      <c r="E916" s="155">
        <v>45988</v>
      </c>
      <c r="F916">
        <v>0.6</v>
      </c>
      <c r="G916">
        <v>40923</v>
      </c>
      <c r="H916">
        <v>1626945</v>
      </c>
      <c r="I916" s="154" t="s">
        <v>62</v>
      </c>
      <c r="J916">
        <v>0.8</v>
      </c>
    </row>
    <row r="917" spans="1:10" x14ac:dyDescent="0.35">
      <c r="A917">
        <v>9</v>
      </c>
      <c r="B917">
        <v>45940</v>
      </c>
      <c r="C917" s="155">
        <v>45970</v>
      </c>
      <c r="D917" s="155"/>
      <c r="E917" s="155">
        <v>45988</v>
      </c>
      <c r="F917">
        <v>0.6</v>
      </c>
      <c r="G917">
        <v>40923</v>
      </c>
      <c r="H917">
        <v>1626945</v>
      </c>
      <c r="I917" s="154" t="s">
        <v>63</v>
      </c>
      <c r="J917">
        <v>1</v>
      </c>
    </row>
    <row r="918" spans="1:10" x14ac:dyDescent="0.35">
      <c r="A918">
        <v>9</v>
      </c>
      <c r="B918">
        <v>45940</v>
      </c>
      <c r="C918" s="155">
        <v>45970</v>
      </c>
      <c r="D918" s="155"/>
      <c r="E918" s="155">
        <v>45988</v>
      </c>
      <c r="F918">
        <v>0.6</v>
      </c>
      <c r="G918">
        <v>40923</v>
      </c>
      <c r="H918">
        <v>1626945</v>
      </c>
      <c r="I918" s="154" t="s">
        <v>64</v>
      </c>
      <c r="J918">
        <v>0.33</v>
      </c>
    </row>
    <row r="919" spans="1:10" x14ac:dyDescent="0.35">
      <c r="A919">
        <v>9</v>
      </c>
      <c r="B919">
        <v>45940</v>
      </c>
      <c r="C919" s="155">
        <v>45970</v>
      </c>
      <c r="D919" s="155"/>
      <c r="E919" s="155">
        <v>45988</v>
      </c>
      <c r="F919">
        <v>0.6</v>
      </c>
      <c r="G919">
        <v>40923</v>
      </c>
      <c r="H919">
        <v>1626945</v>
      </c>
      <c r="I919" s="154" t="s">
        <v>65</v>
      </c>
      <c r="J919">
        <v>0.33</v>
      </c>
    </row>
    <row r="920" spans="1:10" x14ac:dyDescent="0.35">
      <c r="A920">
        <v>9</v>
      </c>
      <c r="B920">
        <v>45940</v>
      </c>
      <c r="C920" s="155">
        <v>45970</v>
      </c>
      <c r="D920" s="155"/>
      <c r="E920" s="155">
        <v>45988</v>
      </c>
      <c r="F920">
        <v>0.6</v>
      </c>
      <c r="G920">
        <v>40923</v>
      </c>
      <c r="H920">
        <v>1626945</v>
      </c>
      <c r="I920" s="154" t="s">
        <v>66</v>
      </c>
      <c r="J920">
        <v>2.67</v>
      </c>
    </row>
    <row r="921" spans="1:10" x14ac:dyDescent="0.35">
      <c r="A921">
        <v>9</v>
      </c>
      <c r="B921">
        <v>45940</v>
      </c>
      <c r="C921" s="155">
        <v>45970</v>
      </c>
      <c r="D921" s="155"/>
      <c r="E921" s="155">
        <v>45988</v>
      </c>
      <c r="F921">
        <v>0.6</v>
      </c>
      <c r="G921">
        <v>40923</v>
      </c>
      <c r="H921">
        <v>1626945</v>
      </c>
      <c r="I921" s="154" t="s">
        <v>67</v>
      </c>
      <c r="J921">
        <v>2.33</v>
      </c>
    </row>
    <row r="922" spans="1:10" x14ac:dyDescent="0.35">
      <c r="A922">
        <v>9</v>
      </c>
      <c r="B922">
        <v>45940</v>
      </c>
      <c r="C922" s="155">
        <v>45970</v>
      </c>
      <c r="D922" s="155"/>
      <c r="E922" s="155">
        <v>45988</v>
      </c>
      <c r="F922">
        <v>0.6</v>
      </c>
      <c r="G922">
        <v>40923</v>
      </c>
      <c r="H922">
        <v>1626945</v>
      </c>
      <c r="I922" s="154" t="s">
        <v>68</v>
      </c>
      <c r="J922">
        <v>2.67</v>
      </c>
    </row>
    <row r="923" spans="1:10" x14ac:dyDescent="0.35">
      <c r="A923">
        <v>9</v>
      </c>
      <c r="B923">
        <v>45940</v>
      </c>
      <c r="C923" s="155">
        <v>45970</v>
      </c>
      <c r="D923" s="155"/>
      <c r="E923" s="155">
        <v>45988</v>
      </c>
      <c r="F923">
        <v>0.6</v>
      </c>
      <c r="G923">
        <v>40923</v>
      </c>
      <c r="H923">
        <v>1626945</v>
      </c>
      <c r="I923" s="154" t="s">
        <v>69</v>
      </c>
      <c r="J923">
        <v>2</v>
      </c>
    </row>
    <row r="924" spans="1:10" x14ac:dyDescent="0.35">
      <c r="A924">
        <v>9</v>
      </c>
      <c r="B924">
        <v>45940</v>
      </c>
      <c r="C924" s="155">
        <v>45970</v>
      </c>
      <c r="D924" s="155"/>
      <c r="E924" s="155">
        <v>45988</v>
      </c>
      <c r="F924">
        <v>0.6</v>
      </c>
      <c r="G924">
        <v>40923</v>
      </c>
      <c r="H924">
        <v>1626945</v>
      </c>
      <c r="I924" s="154" t="s">
        <v>70</v>
      </c>
      <c r="J924">
        <v>5.67</v>
      </c>
    </row>
    <row r="925" spans="1:10" x14ac:dyDescent="0.35">
      <c r="A925">
        <v>9</v>
      </c>
      <c r="B925">
        <v>45940</v>
      </c>
      <c r="C925" s="155">
        <v>45970</v>
      </c>
      <c r="D925" s="155"/>
      <c r="E925" s="155">
        <v>45988</v>
      </c>
      <c r="F925">
        <v>0.6</v>
      </c>
      <c r="G925">
        <v>40923</v>
      </c>
      <c r="H925">
        <v>1626945</v>
      </c>
      <c r="I925" s="154" t="s">
        <v>71</v>
      </c>
      <c r="J925">
        <v>4.66</v>
      </c>
    </row>
    <row r="926" spans="1:10" x14ac:dyDescent="0.35">
      <c r="A926">
        <v>9</v>
      </c>
      <c r="B926">
        <v>45964</v>
      </c>
      <c r="C926" s="155">
        <v>45970</v>
      </c>
      <c r="D926" s="155"/>
      <c r="E926" s="155">
        <v>45988</v>
      </c>
      <c r="F926">
        <v>0.6</v>
      </c>
      <c r="G926">
        <v>40971</v>
      </c>
      <c r="H926">
        <v>1631631</v>
      </c>
      <c r="I926" s="154" t="s">
        <v>44</v>
      </c>
      <c r="J926">
        <v>58.38</v>
      </c>
    </row>
    <row r="927" spans="1:10" x14ac:dyDescent="0.35">
      <c r="A927">
        <v>9</v>
      </c>
      <c r="B927">
        <v>45964</v>
      </c>
      <c r="C927" s="155">
        <v>45970</v>
      </c>
      <c r="D927" s="155"/>
      <c r="E927" s="155">
        <v>45988</v>
      </c>
      <c r="F927">
        <v>0.6</v>
      </c>
      <c r="G927">
        <v>40971</v>
      </c>
      <c r="H927">
        <v>1631631</v>
      </c>
      <c r="I927" s="154" t="s">
        <v>45</v>
      </c>
      <c r="J927">
        <v>57.14</v>
      </c>
    </row>
    <row r="928" spans="1:10" x14ac:dyDescent="0.35">
      <c r="A928">
        <v>9</v>
      </c>
      <c r="B928">
        <v>45964</v>
      </c>
      <c r="C928" s="155">
        <v>45970</v>
      </c>
      <c r="D928" s="155"/>
      <c r="E928" s="155">
        <v>45988</v>
      </c>
      <c r="F928">
        <v>0.6</v>
      </c>
      <c r="G928">
        <v>40971</v>
      </c>
      <c r="H928">
        <v>1631631</v>
      </c>
      <c r="I928" s="154" t="s">
        <v>46</v>
      </c>
      <c r="J928">
        <v>8</v>
      </c>
    </row>
    <row r="929" spans="1:10" x14ac:dyDescent="0.35">
      <c r="A929">
        <v>9</v>
      </c>
      <c r="B929">
        <v>45964</v>
      </c>
      <c r="C929" s="155">
        <v>45970</v>
      </c>
      <c r="D929" s="155"/>
      <c r="E929" s="155">
        <v>45988</v>
      </c>
      <c r="F929">
        <v>0.6</v>
      </c>
      <c r="G929">
        <v>40971</v>
      </c>
      <c r="H929">
        <v>1631631</v>
      </c>
      <c r="I929" s="154" t="s">
        <v>47</v>
      </c>
      <c r="J929">
        <v>7.8</v>
      </c>
    </row>
    <row r="930" spans="1:10" x14ac:dyDescent="0.35">
      <c r="A930">
        <v>9</v>
      </c>
      <c r="B930">
        <v>45964</v>
      </c>
      <c r="C930" s="155">
        <v>45970</v>
      </c>
      <c r="D930" s="155"/>
      <c r="E930" s="155">
        <v>45988</v>
      </c>
      <c r="F930">
        <v>0.6</v>
      </c>
      <c r="G930">
        <v>40971</v>
      </c>
      <c r="H930">
        <v>1631631</v>
      </c>
      <c r="I930" s="154" t="s">
        <v>48</v>
      </c>
      <c r="J930">
        <v>0.65</v>
      </c>
    </row>
    <row r="931" spans="1:10" x14ac:dyDescent="0.35">
      <c r="A931">
        <v>9</v>
      </c>
      <c r="B931">
        <v>45964</v>
      </c>
      <c r="C931" s="155">
        <v>45970</v>
      </c>
      <c r="D931" s="155"/>
      <c r="E931" s="155">
        <v>45988</v>
      </c>
      <c r="F931">
        <v>0.6</v>
      </c>
      <c r="G931">
        <v>40971</v>
      </c>
      <c r="H931">
        <v>1631631</v>
      </c>
      <c r="I931" s="154" t="s">
        <v>49</v>
      </c>
      <c r="J931">
        <v>0.87</v>
      </c>
    </row>
    <row r="932" spans="1:10" x14ac:dyDescent="0.35">
      <c r="A932">
        <v>9</v>
      </c>
      <c r="B932">
        <v>45964</v>
      </c>
      <c r="C932" s="155">
        <v>45970</v>
      </c>
      <c r="D932" s="155"/>
      <c r="E932" s="155">
        <v>45988</v>
      </c>
      <c r="F932">
        <v>0.6</v>
      </c>
      <c r="G932">
        <v>40971</v>
      </c>
      <c r="H932">
        <v>1631631</v>
      </c>
      <c r="I932" s="154" t="s">
        <v>50</v>
      </c>
      <c r="J932">
        <v>11</v>
      </c>
    </row>
    <row r="933" spans="1:10" x14ac:dyDescent="0.35">
      <c r="A933">
        <v>9</v>
      </c>
      <c r="B933">
        <v>45964</v>
      </c>
      <c r="C933" s="155">
        <v>45970</v>
      </c>
      <c r="D933" s="155"/>
      <c r="E933" s="155">
        <v>45988</v>
      </c>
      <c r="F933">
        <v>0.6</v>
      </c>
      <c r="G933">
        <v>40971</v>
      </c>
      <c r="H933">
        <v>1631631</v>
      </c>
      <c r="I933" s="154" t="s">
        <v>51</v>
      </c>
      <c r="J933">
        <v>12</v>
      </c>
    </row>
    <row r="934" spans="1:10" x14ac:dyDescent="0.35">
      <c r="A934">
        <v>9</v>
      </c>
      <c r="B934">
        <v>45964</v>
      </c>
      <c r="C934" s="155">
        <v>45970</v>
      </c>
      <c r="D934" s="155"/>
      <c r="E934" s="155">
        <v>45988</v>
      </c>
      <c r="F934">
        <v>0.6</v>
      </c>
      <c r="G934">
        <v>40971</v>
      </c>
      <c r="H934">
        <v>1631631</v>
      </c>
      <c r="I934" s="154" t="s">
        <v>52</v>
      </c>
      <c r="J934">
        <v>2.67</v>
      </c>
    </row>
    <row r="935" spans="1:10" x14ac:dyDescent="0.35">
      <c r="A935">
        <v>9</v>
      </c>
      <c r="B935">
        <v>45964</v>
      </c>
      <c r="C935" s="155">
        <v>45970</v>
      </c>
      <c r="D935" s="155"/>
      <c r="E935" s="155">
        <v>45988</v>
      </c>
      <c r="F935">
        <v>0.6</v>
      </c>
      <c r="G935">
        <v>40971</v>
      </c>
      <c r="H935">
        <v>1631631</v>
      </c>
      <c r="I935" s="154" t="s">
        <v>53</v>
      </c>
      <c r="J935">
        <v>3.67</v>
      </c>
    </row>
    <row r="936" spans="1:10" x14ac:dyDescent="0.35">
      <c r="A936">
        <v>9</v>
      </c>
      <c r="B936">
        <v>45964</v>
      </c>
      <c r="C936" s="155">
        <v>45970</v>
      </c>
      <c r="D936" s="155"/>
      <c r="E936" s="155">
        <v>45988</v>
      </c>
      <c r="F936">
        <v>0.6</v>
      </c>
      <c r="G936">
        <v>40971</v>
      </c>
      <c r="H936">
        <v>1631631</v>
      </c>
      <c r="I936" s="154" t="s">
        <v>54</v>
      </c>
      <c r="J936">
        <v>4.33</v>
      </c>
    </row>
    <row r="937" spans="1:10" x14ac:dyDescent="0.35">
      <c r="A937">
        <v>9</v>
      </c>
      <c r="B937">
        <v>45964</v>
      </c>
      <c r="C937" s="155">
        <v>45970</v>
      </c>
      <c r="D937" s="155"/>
      <c r="E937" s="155">
        <v>45988</v>
      </c>
      <c r="F937">
        <v>0.6</v>
      </c>
      <c r="G937">
        <v>40971</v>
      </c>
      <c r="H937">
        <v>1631631</v>
      </c>
      <c r="I937" s="154" t="s">
        <v>55</v>
      </c>
      <c r="J937">
        <v>6</v>
      </c>
    </row>
    <row r="938" spans="1:10" x14ac:dyDescent="0.35">
      <c r="A938">
        <v>9</v>
      </c>
      <c r="B938">
        <v>45964</v>
      </c>
      <c r="C938" s="155">
        <v>45970</v>
      </c>
      <c r="D938" s="155"/>
      <c r="E938" s="155">
        <v>45988</v>
      </c>
      <c r="F938">
        <v>0.6</v>
      </c>
      <c r="G938">
        <v>40971</v>
      </c>
      <c r="H938">
        <v>1631631</v>
      </c>
      <c r="I938" s="154" t="s">
        <v>56</v>
      </c>
      <c r="J938">
        <v>107</v>
      </c>
    </row>
    <row r="939" spans="1:10" x14ac:dyDescent="0.35">
      <c r="A939">
        <v>9</v>
      </c>
      <c r="B939">
        <v>45964</v>
      </c>
      <c r="C939" s="155">
        <v>45970</v>
      </c>
      <c r="D939" s="155"/>
      <c r="E939" s="155">
        <v>45988</v>
      </c>
      <c r="F939">
        <v>0.6</v>
      </c>
      <c r="G939">
        <v>40971</v>
      </c>
      <c r="H939">
        <v>1631631</v>
      </c>
      <c r="I939" s="154" t="s">
        <v>57</v>
      </c>
      <c r="J939">
        <v>111</v>
      </c>
    </row>
    <row r="940" spans="1:10" x14ac:dyDescent="0.35">
      <c r="A940">
        <v>9</v>
      </c>
      <c r="B940">
        <v>45964</v>
      </c>
      <c r="C940" s="155">
        <v>45970</v>
      </c>
      <c r="D940" s="155"/>
      <c r="E940" s="155">
        <v>45988</v>
      </c>
      <c r="F940">
        <v>0.6</v>
      </c>
      <c r="G940">
        <v>40971</v>
      </c>
      <c r="H940">
        <v>1631631</v>
      </c>
      <c r="I940" s="154" t="s">
        <v>58</v>
      </c>
      <c r="J940">
        <v>0.5</v>
      </c>
    </row>
    <row r="941" spans="1:10" x14ac:dyDescent="0.35">
      <c r="A941">
        <v>9</v>
      </c>
      <c r="B941">
        <v>45964</v>
      </c>
      <c r="C941" s="155">
        <v>45970</v>
      </c>
      <c r="D941" s="155"/>
      <c r="E941" s="155">
        <v>45988</v>
      </c>
      <c r="F941">
        <v>0.6</v>
      </c>
      <c r="G941">
        <v>40971</v>
      </c>
      <c r="H941">
        <v>1631631</v>
      </c>
      <c r="I941" s="154" t="s">
        <v>59</v>
      </c>
      <c r="J941">
        <v>1.6</v>
      </c>
    </row>
    <row r="942" spans="1:10" x14ac:dyDescent="0.35">
      <c r="A942">
        <v>9</v>
      </c>
      <c r="B942">
        <v>45964</v>
      </c>
      <c r="C942" s="155">
        <v>45970</v>
      </c>
      <c r="D942" s="155"/>
      <c r="E942" s="155">
        <v>45988</v>
      </c>
      <c r="F942">
        <v>0.6</v>
      </c>
      <c r="G942">
        <v>40971</v>
      </c>
      <c r="H942">
        <v>1631631</v>
      </c>
      <c r="I942" s="154" t="s">
        <v>60</v>
      </c>
      <c r="J942">
        <v>1.1000000000000001</v>
      </c>
    </row>
    <row r="943" spans="1:10" x14ac:dyDescent="0.35">
      <c r="A943">
        <v>9</v>
      </c>
      <c r="B943">
        <v>45964</v>
      </c>
      <c r="C943" s="155">
        <v>45970</v>
      </c>
      <c r="D943" s="155"/>
      <c r="E943" s="155">
        <v>45988</v>
      </c>
      <c r="F943">
        <v>0.6</v>
      </c>
      <c r="G943">
        <v>40971</v>
      </c>
      <c r="H943">
        <v>1631631</v>
      </c>
      <c r="I943" s="154" t="s">
        <v>61</v>
      </c>
      <c r="J943">
        <v>2.7</v>
      </c>
    </row>
    <row r="944" spans="1:10" x14ac:dyDescent="0.35">
      <c r="A944">
        <v>9</v>
      </c>
      <c r="B944">
        <v>45964</v>
      </c>
      <c r="C944" s="155">
        <v>45970</v>
      </c>
      <c r="D944" s="155"/>
      <c r="E944" s="155">
        <v>45988</v>
      </c>
      <c r="F944">
        <v>0.6</v>
      </c>
      <c r="G944">
        <v>40971</v>
      </c>
      <c r="H944">
        <v>1631631</v>
      </c>
      <c r="I944" s="154" t="s">
        <v>62</v>
      </c>
      <c r="J944">
        <v>0.5</v>
      </c>
    </row>
    <row r="945" spans="1:10" x14ac:dyDescent="0.35">
      <c r="A945">
        <v>9</v>
      </c>
      <c r="B945">
        <v>45964</v>
      </c>
      <c r="C945" s="155">
        <v>45970</v>
      </c>
      <c r="D945" s="155"/>
      <c r="E945" s="155">
        <v>45988</v>
      </c>
      <c r="F945">
        <v>0.6</v>
      </c>
      <c r="G945">
        <v>40971</v>
      </c>
      <c r="H945">
        <v>1631631</v>
      </c>
      <c r="I945" s="154" t="s">
        <v>63</v>
      </c>
      <c r="J945">
        <v>1.5</v>
      </c>
    </row>
    <row r="946" spans="1:10" x14ac:dyDescent="0.35">
      <c r="A946">
        <v>9</v>
      </c>
      <c r="B946">
        <v>45964</v>
      </c>
      <c r="C946" s="155">
        <v>45970</v>
      </c>
      <c r="D946" s="155"/>
      <c r="E946" s="155">
        <v>45988</v>
      </c>
      <c r="F946">
        <v>0.6</v>
      </c>
      <c r="G946">
        <v>40971</v>
      </c>
      <c r="H946">
        <v>1631631</v>
      </c>
      <c r="I946" s="154" t="s">
        <v>64</v>
      </c>
      <c r="J946">
        <v>0.33</v>
      </c>
    </row>
    <row r="947" spans="1:10" x14ac:dyDescent="0.35">
      <c r="A947">
        <v>9</v>
      </c>
      <c r="B947">
        <v>45964</v>
      </c>
      <c r="C947" s="155">
        <v>45970</v>
      </c>
      <c r="D947" s="155"/>
      <c r="E947" s="155">
        <v>45988</v>
      </c>
      <c r="F947">
        <v>0.6</v>
      </c>
      <c r="G947">
        <v>40971</v>
      </c>
      <c r="H947">
        <v>1631631</v>
      </c>
      <c r="I947" s="154" t="s">
        <v>65</v>
      </c>
      <c r="J947">
        <v>0.33</v>
      </c>
    </row>
    <row r="948" spans="1:10" x14ac:dyDescent="0.35">
      <c r="A948">
        <v>9</v>
      </c>
      <c r="B948">
        <v>45964</v>
      </c>
      <c r="C948" s="155">
        <v>45970</v>
      </c>
      <c r="D948" s="155"/>
      <c r="E948" s="155">
        <v>45988</v>
      </c>
      <c r="F948">
        <v>0.6</v>
      </c>
      <c r="G948">
        <v>40971</v>
      </c>
      <c r="H948">
        <v>1631631</v>
      </c>
      <c r="I948" s="154" t="s">
        <v>66</v>
      </c>
      <c r="J948">
        <v>2</v>
      </c>
    </row>
    <row r="949" spans="1:10" x14ac:dyDescent="0.35">
      <c r="A949">
        <v>9</v>
      </c>
      <c r="B949">
        <v>45964</v>
      </c>
      <c r="C949" s="155">
        <v>45970</v>
      </c>
      <c r="D949" s="155"/>
      <c r="E949" s="155">
        <v>45988</v>
      </c>
      <c r="F949">
        <v>0.6</v>
      </c>
      <c r="G949">
        <v>40971</v>
      </c>
      <c r="H949">
        <v>1631631</v>
      </c>
      <c r="I949" s="154" t="s">
        <v>67</v>
      </c>
      <c r="J949">
        <v>1.67</v>
      </c>
    </row>
    <row r="950" spans="1:10" x14ac:dyDescent="0.35">
      <c r="A950">
        <v>9</v>
      </c>
      <c r="B950">
        <v>45964</v>
      </c>
      <c r="C950" s="155">
        <v>45970</v>
      </c>
      <c r="D950" s="155"/>
      <c r="E950" s="155">
        <v>45988</v>
      </c>
      <c r="F950">
        <v>0.6</v>
      </c>
      <c r="G950">
        <v>40971</v>
      </c>
      <c r="H950">
        <v>1631631</v>
      </c>
      <c r="I950" s="154" t="s">
        <v>68</v>
      </c>
      <c r="J950">
        <v>1</v>
      </c>
    </row>
    <row r="951" spans="1:10" x14ac:dyDescent="0.35">
      <c r="A951">
        <v>9</v>
      </c>
      <c r="B951">
        <v>45964</v>
      </c>
      <c r="C951" s="155">
        <v>45970</v>
      </c>
      <c r="D951" s="155"/>
      <c r="E951" s="155">
        <v>45988</v>
      </c>
      <c r="F951">
        <v>0.6</v>
      </c>
      <c r="G951">
        <v>40971</v>
      </c>
      <c r="H951">
        <v>1631631</v>
      </c>
      <c r="I951" s="154" t="s">
        <v>69</v>
      </c>
      <c r="J951">
        <v>1.33</v>
      </c>
    </row>
    <row r="952" spans="1:10" x14ac:dyDescent="0.35">
      <c r="A952">
        <v>9</v>
      </c>
      <c r="B952">
        <v>45964</v>
      </c>
      <c r="C952" s="155">
        <v>45970</v>
      </c>
      <c r="D952" s="155"/>
      <c r="E952" s="155">
        <v>45988</v>
      </c>
      <c r="F952">
        <v>0.6</v>
      </c>
      <c r="G952">
        <v>40971</v>
      </c>
      <c r="H952">
        <v>1631631</v>
      </c>
      <c r="I952" s="154" t="s">
        <v>70</v>
      </c>
      <c r="J952">
        <v>3.33</v>
      </c>
    </row>
    <row r="953" spans="1:10" x14ac:dyDescent="0.35">
      <c r="A953">
        <v>9</v>
      </c>
      <c r="B953">
        <v>45964</v>
      </c>
      <c r="C953" s="155">
        <v>45970</v>
      </c>
      <c r="D953" s="155"/>
      <c r="E953" s="155">
        <v>45988</v>
      </c>
      <c r="F953">
        <v>0.6</v>
      </c>
      <c r="G953">
        <v>40971</v>
      </c>
      <c r="H953">
        <v>1631631</v>
      </c>
      <c r="I953" s="154" t="s">
        <v>71</v>
      </c>
      <c r="J953">
        <v>3.33</v>
      </c>
    </row>
    <row r="954" spans="1:10" x14ac:dyDescent="0.35">
      <c r="A954">
        <v>9</v>
      </c>
      <c r="B954">
        <v>45952</v>
      </c>
      <c r="C954" s="155">
        <v>45970</v>
      </c>
      <c r="D954" s="155"/>
      <c r="E954" s="155">
        <v>45989</v>
      </c>
      <c r="F954">
        <v>0.6333333333333333</v>
      </c>
      <c r="G954">
        <v>37671</v>
      </c>
      <c r="H954">
        <v>1626083</v>
      </c>
      <c r="I954" s="154" t="s">
        <v>44</v>
      </c>
      <c r="J954">
        <v>57.56</v>
      </c>
    </row>
    <row r="955" spans="1:10" x14ac:dyDescent="0.35">
      <c r="A955">
        <v>9</v>
      </c>
      <c r="B955">
        <v>45952</v>
      </c>
      <c r="C955" s="155">
        <v>45970</v>
      </c>
      <c r="D955" s="155"/>
      <c r="E955" s="155">
        <v>45989</v>
      </c>
      <c r="F955">
        <v>0.6333333333333333</v>
      </c>
      <c r="G955">
        <v>37671</v>
      </c>
      <c r="H955">
        <v>1626083</v>
      </c>
      <c r="I955" s="154" t="s">
        <v>45</v>
      </c>
      <c r="J955">
        <v>57.28</v>
      </c>
    </row>
    <row r="956" spans="1:10" x14ac:dyDescent="0.35">
      <c r="A956">
        <v>9</v>
      </c>
      <c r="B956">
        <v>45952</v>
      </c>
      <c r="C956" s="155">
        <v>45970</v>
      </c>
      <c r="D956" s="155"/>
      <c r="E956" s="155">
        <v>45989</v>
      </c>
      <c r="F956">
        <v>0.6333333333333333</v>
      </c>
      <c r="G956">
        <v>37671</v>
      </c>
      <c r="H956">
        <v>1626083</v>
      </c>
      <c r="I956" s="154" t="s">
        <v>46</v>
      </c>
      <c r="J956">
        <v>9.1999999999999993</v>
      </c>
    </row>
    <row r="957" spans="1:10" x14ac:dyDescent="0.35">
      <c r="A957">
        <v>9</v>
      </c>
      <c r="B957">
        <v>45952</v>
      </c>
      <c r="C957" s="155">
        <v>45970</v>
      </c>
      <c r="D957" s="155"/>
      <c r="E957" s="155">
        <v>45989</v>
      </c>
      <c r="F957">
        <v>0.6333333333333333</v>
      </c>
      <c r="G957">
        <v>37671</v>
      </c>
      <c r="H957">
        <v>1626083</v>
      </c>
      <c r="I957" s="154" t="s">
        <v>47</v>
      </c>
      <c r="J957">
        <v>7.9</v>
      </c>
    </row>
    <row r="958" spans="1:10" x14ac:dyDescent="0.35">
      <c r="A958">
        <v>9</v>
      </c>
      <c r="B958">
        <v>45952</v>
      </c>
      <c r="C958" s="155">
        <v>45970</v>
      </c>
      <c r="D958" s="155"/>
      <c r="E958" s="155">
        <v>45989</v>
      </c>
      <c r="F958">
        <v>0.6333333333333333</v>
      </c>
      <c r="G958">
        <v>37671</v>
      </c>
      <c r="H958">
        <v>1626083</v>
      </c>
      <c r="I958" s="154" t="s">
        <v>48</v>
      </c>
      <c r="J958">
        <v>1.24</v>
      </c>
    </row>
    <row r="959" spans="1:10" x14ac:dyDescent="0.35">
      <c r="A959">
        <v>9</v>
      </c>
      <c r="B959">
        <v>45952</v>
      </c>
      <c r="C959" s="155">
        <v>45970</v>
      </c>
      <c r="D959" s="155"/>
      <c r="E959" s="155">
        <v>45989</v>
      </c>
      <c r="F959">
        <v>0.6333333333333333</v>
      </c>
      <c r="G959">
        <v>37671</v>
      </c>
      <c r="H959">
        <v>1626083</v>
      </c>
      <c r="I959" s="154" t="s">
        <v>49</v>
      </c>
      <c r="J959">
        <v>1.0900000000000001</v>
      </c>
    </row>
    <row r="960" spans="1:10" x14ac:dyDescent="0.35">
      <c r="A960">
        <v>9</v>
      </c>
      <c r="B960">
        <v>45952</v>
      </c>
      <c r="C960" s="155">
        <v>45970</v>
      </c>
      <c r="D960" s="155"/>
      <c r="E960" s="155">
        <v>45989</v>
      </c>
      <c r="F960">
        <v>0.6333333333333333</v>
      </c>
      <c r="G960">
        <v>37671</v>
      </c>
      <c r="H960">
        <v>1626083</v>
      </c>
      <c r="I960" s="154" t="s">
        <v>50</v>
      </c>
      <c r="J960">
        <v>10</v>
      </c>
    </row>
    <row r="961" spans="1:10" x14ac:dyDescent="0.35">
      <c r="A961">
        <v>9</v>
      </c>
      <c r="B961">
        <v>45952</v>
      </c>
      <c r="C961" s="155">
        <v>45970</v>
      </c>
      <c r="D961" s="155"/>
      <c r="E961" s="155">
        <v>45989</v>
      </c>
      <c r="F961">
        <v>0.6333333333333333</v>
      </c>
      <c r="G961">
        <v>37671</v>
      </c>
      <c r="H961">
        <v>1626083</v>
      </c>
      <c r="I961" s="154" t="s">
        <v>51</v>
      </c>
      <c r="J961">
        <v>8</v>
      </c>
    </row>
    <row r="962" spans="1:10" x14ac:dyDescent="0.35">
      <c r="A962">
        <v>9</v>
      </c>
      <c r="B962">
        <v>45952</v>
      </c>
      <c r="C962" s="155">
        <v>45970</v>
      </c>
      <c r="D962" s="155"/>
      <c r="E962" s="155">
        <v>45989</v>
      </c>
      <c r="F962">
        <v>0.6333333333333333</v>
      </c>
      <c r="G962">
        <v>37671</v>
      </c>
      <c r="H962">
        <v>1626083</v>
      </c>
      <c r="I962" s="154" t="s">
        <v>52</v>
      </c>
      <c r="J962">
        <v>4.33</v>
      </c>
    </row>
    <row r="963" spans="1:10" x14ac:dyDescent="0.35">
      <c r="A963">
        <v>9</v>
      </c>
      <c r="B963">
        <v>45952</v>
      </c>
      <c r="C963" s="155">
        <v>45970</v>
      </c>
      <c r="D963" s="155"/>
      <c r="E963" s="155">
        <v>45989</v>
      </c>
      <c r="F963">
        <v>0.6333333333333333</v>
      </c>
      <c r="G963">
        <v>37671</v>
      </c>
      <c r="H963">
        <v>1626083</v>
      </c>
      <c r="I963" s="154" t="s">
        <v>53</v>
      </c>
      <c r="J963">
        <v>4</v>
      </c>
    </row>
    <row r="964" spans="1:10" x14ac:dyDescent="0.35">
      <c r="A964">
        <v>9</v>
      </c>
      <c r="B964">
        <v>45952</v>
      </c>
      <c r="C964" s="155">
        <v>45970</v>
      </c>
      <c r="D964" s="155"/>
      <c r="E964" s="155">
        <v>45989</v>
      </c>
      <c r="F964">
        <v>0.6333333333333333</v>
      </c>
      <c r="G964">
        <v>37671</v>
      </c>
      <c r="H964">
        <v>1626083</v>
      </c>
      <c r="I964" s="154" t="s">
        <v>54</v>
      </c>
      <c r="J964">
        <v>6</v>
      </c>
    </row>
    <row r="965" spans="1:10" x14ac:dyDescent="0.35">
      <c r="A965">
        <v>9</v>
      </c>
      <c r="B965">
        <v>45952</v>
      </c>
      <c r="C965" s="155">
        <v>45970</v>
      </c>
      <c r="D965" s="155"/>
      <c r="E965" s="155">
        <v>45989</v>
      </c>
      <c r="F965">
        <v>0.6333333333333333</v>
      </c>
      <c r="G965">
        <v>37671</v>
      </c>
      <c r="H965">
        <v>1626083</v>
      </c>
      <c r="I965" s="154" t="s">
        <v>55</v>
      </c>
      <c r="J965">
        <v>7</v>
      </c>
    </row>
    <row r="966" spans="1:10" x14ac:dyDescent="0.35">
      <c r="A966">
        <v>9</v>
      </c>
      <c r="B966">
        <v>45952</v>
      </c>
      <c r="C966" s="155">
        <v>45970</v>
      </c>
      <c r="D966" s="155"/>
      <c r="E966" s="155">
        <v>45989</v>
      </c>
      <c r="F966">
        <v>0.6333333333333333</v>
      </c>
      <c r="G966">
        <v>37671</v>
      </c>
      <c r="H966">
        <v>1626083</v>
      </c>
      <c r="I966" s="154" t="s">
        <v>56</v>
      </c>
      <c r="J966">
        <v>113</v>
      </c>
    </row>
    <row r="967" spans="1:10" x14ac:dyDescent="0.35">
      <c r="A967">
        <v>9</v>
      </c>
      <c r="B967">
        <v>45952</v>
      </c>
      <c r="C967" s="155">
        <v>45970</v>
      </c>
      <c r="D967" s="155"/>
      <c r="E967" s="155">
        <v>45989</v>
      </c>
      <c r="F967">
        <v>0.6333333333333333</v>
      </c>
      <c r="G967">
        <v>37671</v>
      </c>
      <c r="H967">
        <v>1626083</v>
      </c>
      <c r="I967" s="154" t="s">
        <v>57</v>
      </c>
      <c r="J967">
        <v>115</v>
      </c>
    </row>
    <row r="968" spans="1:10" x14ac:dyDescent="0.35">
      <c r="A968">
        <v>9</v>
      </c>
      <c r="B968">
        <v>45952</v>
      </c>
      <c r="C968" s="155">
        <v>45970</v>
      </c>
      <c r="D968" s="155"/>
      <c r="E968" s="155">
        <v>45989</v>
      </c>
      <c r="F968">
        <v>0.6333333333333333</v>
      </c>
      <c r="G968">
        <v>37671</v>
      </c>
      <c r="H968">
        <v>1626083</v>
      </c>
      <c r="I968" s="154" t="s">
        <v>58</v>
      </c>
      <c r="J968">
        <v>1.2</v>
      </c>
    </row>
    <row r="969" spans="1:10" x14ac:dyDescent="0.35">
      <c r="A969">
        <v>9</v>
      </c>
      <c r="B969">
        <v>45952</v>
      </c>
      <c r="C969" s="155">
        <v>45970</v>
      </c>
      <c r="D969" s="155"/>
      <c r="E969" s="155">
        <v>45989</v>
      </c>
      <c r="F969">
        <v>0.6333333333333333</v>
      </c>
      <c r="G969">
        <v>37671</v>
      </c>
      <c r="H969">
        <v>1626083</v>
      </c>
      <c r="I969" s="154" t="s">
        <v>59</v>
      </c>
      <c r="J969">
        <v>0.8</v>
      </c>
    </row>
    <row r="970" spans="1:10" x14ac:dyDescent="0.35">
      <c r="A970">
        <v>9</v>
      </c>
      <c r="B970">
        <v>45952</v>
      </c>
      <c r="C970" s="155">
        <v>45970</v>
      </c>
      <c r="D970" s="155"/>
      <c r="E970" s="155">
        <v>45989</v>
      </c>
      <c r="F970">
        <v>0.6333333333333333</v>
      </c>
      <c r="G970">
        <v>37671</v>
      </c>
      <c r="H970">
        <v>1626083</v>
      </c>
      <c r="I970" s="154" t="s">
        <v>60</v>
      </c>
      <c r="J970">
        <v>1.5</v>
      </c>
    </row>
    <row r="971" spans="1:10" x14ac:dyDescent="0.35">
      <c r="A971">
        <v>9</v>
      </c>
      <c r="B971">
        <v>45952</v>
      </c>
      <c r="C971" s="155">
        <v>45970</v>
      </c>
      <c r="D971" s="155"/>
      <c r="E971" s="155">
        <v>45989</v>
      </c>
      <c r="F971">
        <v>0.6333333333333333</v>
      </c>
      <c r="G971">
        <v>37671</v>
      </c>
      <c r="H971">
        <v>1626083</v>
      </c>
      <c r="I971" s="154" t="s">
        <v>61</v>
      </c>
      <c r="J971">
        <v>1.6</v>
      </c>
    </row>
    <row r="972" spans="1:10" x14ac:dyDescent="0.35">
      <c r="A972">
        <v>9</v>
      </c>
      <c r="B972">
        <v>45952</v>
      </c>
      <c r="C972" s="155">
        <v>45970</v>
      </c>
      <c r="D972" s="155"/>
      <c r="E972" s="155">
        <v>45989</v>
      </c>
      <c r="F972">
        <v>0.6333333333333333</v>
      </c>
      <c r="G972">
        <v>37671</v>
      </c>
      <c r="H972">
        <v>1626083</v>
      </c>
      <c r="I972" s="154" t="s">
        <v>62</v>
      </c>
      <c r="J972">
        <v>0.5</v>
      </c>
    </row>
    <row r="973" spans="1:10" x14ac:dyDescent="0.35">
      <c r="A973">
        <v>9</v>
      </c>
      <c r="B973">
        <v>45952</v>
      </c>
      <c r="C973" s="155">
        <v>45970</v>
      </c>
      <c r="D973" s="155"/>
      <c r="E973" s="155">
        <v>45989</v>
      </c>
      <c r="F973">
        <v>0.6333333333333333</v>
      </c>
      <c r="G973">
        <v>37671</v>
      </c>
      <c r="H973">
        <v>1626083</v>
      </c>
      <c r="I973" s="154" t="s">
        <v>63</v>
      </c>
      <c r="J973">
        <v>0.7</v>
      </c>
    </row>
    <row r="974" spans="1:10" x14ac:dyDescent="0.35">
      <c r="A974">
        <v>9</v>
      </c>
      <c r="B974">
        <v>45952</v>
      </c>
      <c r="C974" s="155">
        <v>45970</v>
      </c>
      <c r="D974" s="155"/>
      <c r="E974" s="155">
        <v>45989</v>
      </c>
      <c r="F974">
        <v>0.6333333333333333</v>
      </c>
      <c r="G974">
        <v>37671</v>
      </c>
      <c r="H974">
        <v>1626083</v>
      </c>
      <c r="I974" s="154" t="s">
        <v>64</v>
      </c>
      <c r="J974">
        <v>0.67</v>
      </c>
    </row>
    <row r="975" spans="1:10" x14ac:dyDescent="0.35">
      <c r="A975">
        <v>9</v>
      </c>
      <c r="B975">
        <v>45952</v>
      </c>
      <c r="C975" s="155">
        <v>45970</v>
      </c>
      <c r="D975" s="155"/>
      <c r="E975" s="155">
        <v>45989</v>
      </c>
      <c r="F975">
        <v>0.6333333333333333</v>
      </c>
      <c r="G975">
        <v>37671</v>
      </c>
      <c r="H975">
        <v>1626083</v>
      </c>
      <c r="I975" s="154" t="s">
        <v>65</v>
      </c>
      <c r="J975">
        <v>0.67</v>
      </c>
    </row>
    <row r="976" spans="1:10" x14ac:dyDescent="0.35">
      <c r="A976">
        <v>9</v>
      </c>
      <c r="B976">
        <v>45952</v>
      </c>
      <c r="C976" s="155">
        <v>45970</v>
      </c>
      <c r="D976" s="155"/>
      <c r="E976" s="155">
        <v>45989</v>
      </c>
      <c r="F976">
        <v>0.6333333333333333</v>
      </c>
      <c r="G976">
        <v>37671</v>
      </c>
      <c r="H976">
        <v>1626083</v>
      </c>
      <c r="I976" s="154" t="s">
        <v>66</v>
      </c>
      <c r="J976">
        <v>2.33</v>
      </c>
    </row>
    <row r="977" spans="1:10" x14ac:dyDescent="0.35">
      <c r="A977">
        <v>9</v>
      </c>
      <c r="B977">
        <v>45952</v>
      </c>
      <c r="C977" s="155">
        <v>45970</v>
      </c>
      <c r="D977" s="155"/>
      <c r="E977" s="155">
        <v>45989</v>
      </c>
      <c r="F977">
        <v>0.6333333333333333</v>
      </c>
      <c r="G977">
        <v>37671</v>
      </c>
      <c r="H977">
        <v>1626083</v>
      </c>
      <c r="I977" s="154" t="s">
        <v>67</v>
      </c>
      <c r="J977">
        <v>2.33</v>
      </c>
    </row>
    <row r="978" spans="1:10" x14ac:dyDescent="0.35">
      <c r="A978">
        <v>9</v>
      </c>
      <c r="B978">
        <v>45952</v>
      </c>
      <c r="C978" s="155">
        <v>45970</v>
      </c>
      <c r="D978" s="155"/>
      <c r="E978" s="155">
        <v>45989</v>
      </c>
      <c r="F978">
        <v>0.6333333333333333</v>
      </c>
      <c r="G978">
        <v>37671</v>
      </c>
      <c r="H978">
        <v>1626083</v>
      </c>
      <c r="I978" s="154" t="s">
        <v>68</v>
      </c>
      <c r="J978">
        <v>2.67</v>
      </c>
    </row>
    <row r="979" spans="1:10" x14ac:dyDescent="0.35">
      <c r="A979">
        <v>9</v>
      </c>
      <c r="B979">
        <v>45952</v>
      </c>
      <c r="C979" s="155">
        <v>45970</v>
      </c>
      <c r="D979" s="155"/>
      <c r="E979" s="155">
        <v>45989</v>
      </c>
      <c r="F979">
        <v>0.6333333333333333</v>
      </c>
      <c r="G979">
        <v>37671</v>
      </c>
      <c r="H979">
        <v>1626083</v>
      </c>
      <c r="I979" s="154" t="s">
        <v>69</v>
      </c>
      <c r="J979">
        <v>2</v>
      </c>
    </row>
    <row r="980" spans="1:10" x14ac:dyDescent="0.35">
      <c r="A980">
        <v>9</v>
      </c>
      <c r="B980">
        <v>45952</v>
      </c>
      <c r="C980" s="155">
        <v>45970</v>
      </c>
      <c r="D980" s="155"/>
      <c r="E980" s="155">
        <v>45989</v>
      </c>
      <c r="F980">
        <v>0.6333333333333333</v>
      </c>
      <c r="G980">
        <v>37671</v>
      </c>
      <c r="H980">
        <v>1626083</v>
      </c>
      <c r="I980" s="154" t="s">
        <v>70</v>
      </c>
      <c r="J980">
        <v>5.67</v>
      </c>
    </row>
    <row r="981" spans="1:10" x14ac:dyDescent="0.35">
      <c r="A981">
        <v>9</v>
      </c>
      <c r="B981">
        <v>45952</v>
      </c>
      <c r="C981" s="155">
        <v>45970</v>
      </c>
      <c r="D981" s="155"/>
      <c r="E981" s="155">
        <v>45989</v>
      </c>
      <c r="F981">
        <v>0.6333333333333333</v>
      </c>
      <c r="G981">
        <v>37671</v>
      </c>
      <c r="H981">
        <v>1626083</v>
      </c>
      <c r="I981" s="154" t="s">
        <v>71</v>
      </c>
      <c r="J981">
        <v>5</v>
      </c>
    </row>
    <row r="982" spans="1:10" x14ac:dyDescent="0.35">
      <c r="A982">
        <v>9</v>
      </c>
      <c r="B982">
        <v>45954</v>
      </c>
      <c r="C982" s="155">
        <v>45970</v>
      </c>
      <c r="D982" s="155"/>
      <c r="E982" s="155">
        <v>45989</v>
      </c>
      <c r="F982">
        <v>0.6333333333333333</v>
      </c>
      <c r="G982">
        <v>45543</v>
      </c>
      <c r="H982">
        <v>1627376</v>
      </c>
      <c r="I982" s="154" t="s">
        <v>44</v>
      </c>
      <c r="J982">
        <v>57.3</v>
      </c>
    </row>
    <row r="983" spans="1:10" x14ac:dyDescent="0.35">
      <c r="A983">
        <v>9</v>
      </c>
      <c r="B983">
        <v>45954</v>
      </c>
      <c r="C983" s="155">
        <v>45970</v>
      </c>
      <c r="D983" s="155"/>
      <c r="E983" s="155">
        <v>45989</v>
      </c>
      <c r="F983">
        <v>0.6333333333333333</v>
      </c>
      <c r="G983">
        <v>45543</v>
      </c>
      <c r="H983">
        <v>1627376</v>
      </c>
      <c r="I983" s="154" t="s">
        <v>45</v>
      </c>
      <c r="J983">
        <v>57.15</v>
      </c>
    </row>
    <row r="984" spans="1:10" x14ac:dyDescent="0.35">
      <c r="A984">
        <v>9</v>
      </c>
      <c r="B984">
        <v>45954</v>
      </c>
      <c r="C984" s="155">
        <v>45970</v>
      </c>
      <c r="D984" s="155"/>
      <c r="E984" s="155">
        <v>45989</v>
      </c>
      <c r="F984">
        <v>0.6333333333333333</v>
      </c>
      <c r="G984">
        <v>45543</v>
      </c>
      <c r="H984">
        <v>1627376</v>
      </c>
      <c r="I984" s="154" t="s">
        <v>46</v>
      </c>
      <c r="J984">
        <v>9</v>
      </c>
    </row>
    <row r="985" spans="1:10" x14ac:dyDescent="0.35">
      <c r="A985">
        <v>9</v>
      </c>
      <c r="B985">
        <v>45954</v>
      </c>
      <c r="C985" s="155">
        <v>45970</v>
      </c>
      <c r="D985" s="155"/>
      <c r="E985" s="155">
        <v>45989</v>
      </c>
      <c r="F985">
        <v>0.6333333333333333</v>
      </c>
      <c r="G985">
        <v>45543</v>
      </c>
      <c r="H985">
        <v>1627376</v>
      </c>
      <c r="I985" s="154" t="s">
        <v>47</v>
      </c>
      <c r="J985">
        <v>7.9</v>
      </c>
    </row>
    <row r="986" spans="1:10" x14ac:dyDescent="0.35">
      <c r="A986">
        <v>9</v>
      </c>
      <c r="B986">
        <v>45954</v>
      </c>
      <c r="C986" s="155">
        <v>45970</v>
      </c>
      <c r="D986" s="155"/>
      <c r="E986" s="155">
        <v>45989</v>
      </c>
      <c r="F986">
        <v>0.6333333333333333</v>
      </c>
      <c r="G986">
        <v>45543</v>
      </c>
      <c r="H986">
        <v>1627376</v>
      </c>
      <c r="I986" s="154" t="s">
        <v>48</v>
      </c>
      <c r="J986">
        <v>0.94</v>
      </c>
    </row>
    <row r="987" spans="1:10" x14ac:dyDescent="0.35">
      <c r="A987">
        <v>9</v>
      </c>
      <c r="B987">
        <v>45954</v>
      </c>
      <c r="C987" s="155">
        <v>45970</v>
      </c>
      <c r="D987" s="155"/>
      <c r="E987" s="155">
        <v>45989</v>
      </c>
      <c r="F987">
        <v>0.6333333333333333</v>
      </c>
      <c r="G987">
        <v>45543</v>
      </c>
      <c r="H987">
        <v>1627376</v>
      </c>
      <c r="I987" s="154" t="s">
        <v>49</v>
      </c>
      <c r="J987">
        <v>0.88</v>
      </c>
    </row>
    <row r="988" spans="1:10" x14ac:dyDescent="0.35">
      <c r="A988">
        <v>9</v>
      </c>
      <c r="B988">
        <v>45954</v>
      </c>
      <c r="C988" s="155">
        <v>45970</v>
      </c>
      <c r="D988" s="155"/>
      <c r="E988" s="155">
        <v>45989</v>
      </c>
      <c r="F988">
        <v>0.6333333333333333</v>
      </c>
      <c r="G988">
        <v>45543</v>
      </c>
      <c r="H988">
        <v>1627376</v>
      </c>
      <c r="I988" s="154" t="s">
        <v>50</v>
      </c>
      <c r="J988">
        <v>10</v>
      </c>
    </row>
    <row r="989" spans="1:10" x14ac:dyDescent="0.35">
      <c r="A989">
        <v>9</v>
      </c>
      <c r="B989">
        <v>45954</v>
      </c>
      <c r="C989" s="155">
        <v>45970</v>
      </c>
      <c r="D989" s="155"/>
      <c r="E989" s="155">
        <v>45989</v>
      </c>
      <c r="F989">
        <v>0.6333333333333333</v>
      </c>
      <c r="G989">
        <v>45543</v>
      </c>
      <c r="H989">
        <v>1627376</v>
      </c>
      <c r="I989" s="154" t="s">
        <v>51</v>
      </c>
      <c r="J989">
        <v>6.67</v>
      </c>
    </row>
    <row r="990" spans="1:10" x14ac:dyDescent="0.35">
      <c r="A990">
        <v>9</v>
      </c>
      <c r="B990">
        <v>45954</v>
      </c>
      <c r="C990" s="155">
        <v>45970</v>
      </c>
      <c r="D990" s="155"/>
      <c r="E990" s="155">
        <v>45989</v>
      </c>
      <c r="F990">
        <v>0.6333333333333333</v>
      </c>
      <c r="G990">
        <v>45543</v>
      </c>
      <c r="H990">
        <v>1627376</v>
      </c>
      <c r="I990" s="154" t="s">
        <v>52</v>
      </c>
      <c r="J990">
        <v>3.67</v>
      </c>
    </row>
    <row r="991" spans="1:10" x14ac:dyDescent="0.35">
      <c r="A991">
        <v>9</v>
      </c>
      <c r="B991">
        <v>45954</v>
      </c>
      <c r="C991" s="155">
        <v>45970</v>
      </c>
      <c r="D991" s="155"/>
      <c r="E991" s="155">
        <v>45989</v>
      </c>
      <c r="F991">
        <v>0.6333333333333333</v>
      </c>
      <c r="G991">
        <v>45543</v>
      </c>
      <c r="H991">
        <v>1627376</v>
      </c>
      <c r="I991" s="154" t="s">
        <v>53</v>
      </c>
      <c r="J991">
        <v>7</v>
      </c>
    </row>
    <row r="992" spans="1:10" x14ac:dyDescent="0.35">
      <c r="A992">
        <v>9</v>
      </c>
      <c r="B992">
        <v>45954</v>
      </c>
      <c r="C992" s="155">
        <v>45970</v>
      </c>
      <c r="D992" s="155"/>
      <c r="E992" s="155">
        <v>45989</v>
      </c>
      <c r="F992">
        <v>0.6333333333333333</v>
      </c>
      <c r="G992">
        <v>45543</v>
      </c>
      <c r="H992">
        <v>1627376</v>
      </c>
      <c r="I992" s="154" t="s">
        <v>54</v>
      </c>
      <c r="J992">
        <v>9</v>
      </c>
    </row>
    <row r="993" spans="1:10" x14ac:dyDescent="0.35">
      <c r="A993">
        <v>9</v>
      </c>
      <c r="B993">
        <v>45954</v>
      </c>
      <c r="C993" s="155">
        <v>45970</v>
      </c>
      <c r="D993" s="155"/>
      <c r="E993" s="155">
        <v>45989</v>
      </c>
      <c r="F993">
        <v>0.6333333333333333</v>
      </c>
      <c r="G993">
        <v>45543</v>
      </c>
      <c r="H993">
        <v>1627376</v>
      </c>
      <c r="I993" s="154" t="s">
        <v>55</v>
      </c>
      <c r="J993">
        <v>9</v>
      </c>
    </row>
    <row r="994" spans="1:10" x14ac:dyDescent="0.35">
      <c r="A994">
        <v>9</v>
      </c>
      <c r="B994">
        <v>45954</v>
      </c>
      <c r="C994" s="155">
        <v>45970</v>
      </c>
      <c r="D994" s="155"/>
      <c r="E994" s="155">
        <v>45989</v>
      </c>
      <c r="F994">
        <v>0.6333333333333333</v>
      </c>
      <c r="G994">
        <v>45543</v>
      </c>
      <c r="H994">
        <v>1627376</v>
      </c>
      <c r="I994" s="154" t="s">
        <v>56</v>
      </c>
      <c r="J994">
        <v>106</v>
      </c>
    </row>
    <row r="995" spans="1:10" x14ac:dyDescent="0.35">
      <c r="A995">
        <v>9</v>
      </c>
      <c r="B995">
        <v>45954</v>
      </c>
      <c r="C995" s="155">
        <v>45970</v>
      </c>
      <c r="D995" s="155"/>
      <c r="E995" s="155">
        <v>45989</v>
      </c>
      <c r="F995">
        <v>0.6333333333333333</v>
      </c>
      <c r="G995">
        <v>45543</v>
      </c>
      <c r="H995">
        <v>1627376</v>
      </c>
      <c r="I995" s="154" t="s">
        <v>57</v>
      </c>
      <c r="J995">
        <v>109</v>
      </c>
    </row>
    <row r="996" spans="1:10" x14ac:dyDescent="0.35">
      <c r="A996">
        <v>9</v>
      </c>
      <c r="B996">
        <v>45954</v>
      </c>
      <c r="C996" s="155">
        <v>45970</v>
      </c>
      <c r="D996" s="155"/>
      <c r="E996" s="155">
        <v>45989</v>
      </c>
      <c r="F996">
        <v>0.6333333333333333</v>
      </c>
      <c r="G996">
        <v>45543</v>
      </c>
      <c r="H996">
        <v>1627376</v>
      </c>
      <c r="I996" s="154" t="s">
        <v>58</v>
      </c>
      <c r="J996">
        <v>1.5</v>
      </c>
    </row>
    <row r="997" spans="1:10" x14ac:dyDescent="0.35">
      <c r="A997">
        <v>9</v>
      </c>
      <c r="B997">
        <v>45954</v>
      </c>
      <c r="C997" s="155">
        <v>45970</v>
      </c>
      <c r="D997" s="155"/>
      <c r="E997" s="155">
        <v>45989</v>
      </c>
      <c r="F997">
        <v>0.6333333333333333</v>
      </c>
      <c r="G997">
        <v>45543</v>
      </c>
      <c r="H997">
        <v>1627376</v>
      </c>
      <c r="I997" s="154" t="s">
        <v>59</v>
      </c>
      <c r="J997">
        <v>1.6</v>
      </c>
    </row>
    <row r="998" spans="1:10" x14ac:dyDescent="0.35">
      <c r="A998">
        <v>9</v>
      </c>
      <c r="B998">
        <v>45954</v>
      </c>
      <c r="C998" s="155">
        <v>45970</v>
      </c>
      <c r="D998" s="155"/>
      <c r="E998" s="155">
        <v>45989</v>
      </c>
      <c r="F998">
        <v>0.6333333333333333</v>
      </c>
      <c r="G998">
        <v>45543</v>
      </c>
      <c r="H998">
        <v>1627376</v>
      </c>
      <c r="I998" s="154" t="s">
        <v>60</v>
      </c>
      <c r="J998">
        <v>1.6</v>
      </c>
    </row>
    <row r="999" spans="1:10" x14ac:dyDescent="0.35">
      <c r="A999">
        <v>9</v>
      </c>
      <c r="B999">
        <v>45954</v>
      </c>
      <c r="C999" s="155">
        <v>45970</v>
      </c>
      <c r="D999" s="155"/>
      <c r="E999" s="155">
        <v>45989</v>
      </c>
      <c r="F999">
        <v>0.6333333333333333</v>
      </c>
      <c r="G999">
        <v>45543</v>
      </c>
      <c r="H999">
        <v>1627376</v>
      </c>
      <c r="I999" s="154" t="s">
        <v>61</v>
      </c>
      <c r="J999">
        <v>1.5</v>
      </c>
    </row>
    <row r="1000" spans="1:10" x14ac:dyDescent="0.35">
      <c r="A1000">
        <v>9</v>
      </c>
      <c r="B1000">
        <v>45954</v>
      </c>
      <c r="C1000" s="155">
        <v>45970</v>
      </c>
      <c r="D1000" s="155"/>
      <c r="E1000" s="155">
        <v>45989</v>
      </c>
      <c r="F1000">
        <v>0.6333333333333333</v>
      </c>
      <c r="G1000">
        <v>45543</v>
      </c>
      <c r="H1000">
        <v>1627376</v>
      </c>
      <c r="I1000" s="154" t="s">
        <v>62</v>
      </c>
      <c r="J1000">
        <v>0.8</v>
      </c>
    </row>
    <row r="1001" spans="1:10" x14ac:dyDescent="0.35">
      <c r="A1001">
        <v>9</v>
      </c>
      <c r="B1001">
        <v>45954</v>
      </c>
      <c r="C1001" s="155">
        <v>45970</v>
      </c>
      <c r="D1001" s="155"/>
      <c r="E1001" s="155">
        <v>45989</v>
      </c>
      <c r="F1001">
        <v>0.6333333333333333</v>
      </c>
      <c r="G1001">
        <v>45543</v>
      </c>
      <c r="H1001">
        <v>1627376</v>
      </c>
      <c r="I1001" s="154" t="s">
        <v>63</v>
      </c>
      <c r="J1001">
        <v>0.6</v>
      </c>
    </row>
    <row r="1002" spans="1:10" x14ac:dyDescent="0.35">
      <c r="A1002">
        <v>9</v>
      </c>
      <c r="B1002">
        <v>45954</v>
      </c>
      <c r="C1002" s="155">
        <v>45970</v>
      </c>
      <c r="D1002" s="155"/>
      <c r="E1002" s="155">
        <v>45989</v>
      </c>
      <c r="F1002">
        <v>0.6333333333333333</v>
      </c>
      <c r="G1002">
        <v>45543</v>
      </c>
      <c r="H1002">
        <v>1627376</v>
      </c>
      <c r="I1002" s="154" t="s">
        <v>64</v>
      </c>
      <c r="J1002">
        <v>0.67</v>
      </c>
    </row>
    <row r="1003" spans="1:10" x14ac:dyDescent="0.35">
      <c r="A1003">
        <v>9</v>
      </c>
      <c r="B1003">
        <v>45954</v>
      </c>
      <c r="C1003" s="155">
        <v>45970</v>
      </c>
      <c r="D1003" s="155"/>
      <c r="E1003" s="155">
        <v>45989</v>
      </c>
      <c r="F1003">
        <v>0.6333333333333333</v>
      </c>
      <c r="G1003">
        <v>45543</v>
      </c>
      <c r="H1003">
        <v>1627376</v>
      </c>
      <c r="I1003" s="154" t="s">
        <v>65</v>
      </c>
      <c r="J1003">
        <v>0.67</v>
      </c>
    </row>
    <row r="1004" spans="1:10" x14ac:dyDescent="0.35">
      <c r="A1004">
        <v>9</v>
      </c>
      <c r="B1004">
        <v>45954</v>
      </c>
      <c r="C1004" s="155">
        <v>45970</v>
      </c>
      <c r="D1004" s="155"/>
      <c r="E1004" s="155">
        <v>45989</v>
      </c>
      <c r="F1004">
        <v>0.6333333333333333</v>
      </c>
      <c r="G1004">
        <v>45543</v>
      </c>
      <c r="H1004">
        <v>1627376</v>
      </c>
      <c r="I1004" s="154" t="s">
        <v>66</v>
      </c>
      <c r="J1004">
        <v>1.67</v>
      </c>
    </row>
    <row r="1005" spans="1:10" x14ac:dyDescent="0.35">
      <c r="A1005">
        <v>9</v>
      </c>
      <c r="B1005">
        <v>45954</v>
      </c>
      <c r="C1005" s="155">
        <v>45970</v>
      </c>
      <c r="D1005" s="155"/>
      <c r="E1005" s="155">
        <v>45989</v>
      </c>
      <c r="F1005">
        <v>0.6333333333333333</v>
      </c>
      <c r="G1005">
        <v>45543</v>
      </c>
      <c r="H1005">
        <v>1627376</v>
      </c>
      <c r="I1005" s="154" t="s">
        <v>67</v>
      </c>
      <c r="J1005">
        <v>2.67</v>
      </c>
    </row>
    <row r="1006" spans="1:10" x14ac:dyDescent="0.35">
      <c r="A1006">
        <v>9</v>
      </c>
      <c r="B1006">
        <v>45954</v>
      </c>
      <c r="C1006" s="155">
        <v>45970</v>
      </c>
      <c r="D1006" s="155"/>
      <c r="E1006" s="155">
        <v>45989</v>
      </c>
      <c r="F1006">
        <v>0.6333333333333333</v>
      </c>
      <c r="G1006">
        <v>45543</v>
      </c>
      <c r="H1006">
        <v>1627376</v>
      </c>
      <c r="I1006" s="154" t="s">
        <v>68</v>
      </c>
      <c r="J1006">
        <v>2.33</v>
      </c>
    </row>
    <row r="1007" spans="1:10" x14ac:dyDescent="0.35">
      <c r="A1007">
        <v>9</v>
      </c>
      <c r="B1007">
        <v>45954</v>
      </c>
      <c r="C1007" s="155">
        <v>45970</v>
      </c>
      <c r="D1007" s="155"/>
      <c r="E1007" s="155">
        <v>45989</v>
      </c>
      <c r="F1007">
        <v>0.6333333333333333</v>
      </c>
      <c r="G1007">
        <v>45543</v>
      </c>
      <c r="H1007">
        <v>1627376</v>
      </c>
      <c r="I1007" s="154" t="s">
        <v>69</v>
      </c>
      <c r="J1007">
        <v>1.33</v>
      </c>
    </row>
    <row r="1008" spans="1:10" x14ac:dyDescent="0.35">
      <c r="A1008">
        <v>9</v>
      </c>
      <c r="B1008">
        <v>45954</v>
      </c>
      <c r="C1008" s="155">
        <v>45970</v>
      </c>
      <c r="D1008" s="155"/>
      <c r="E1008" s="155">
        <v>45989</v>
      </c>
      <c r="F1008">
        <v>0.6333333333333333</v>
      </c>
      <c r="G1008">
        <v>45543</v>
      </c>
      <c r="H1008">
        <v>1627376</v>
      </c>
      <c r="I1008" s="154" t="s">
        <v>70</v>
      </c>
      <c r="J1008">
        <v>4.67</v>
      </c>
    </row>
    <row r="1009" spans="1:10" x14ac:dyDescent="0.35">
      <c r="A1009">
        <v>9</v>
      </c>
      <c r="B1009">
        <v>45954</v>
      </c>
      <c r="C1009" s="155">
        <v>45970</v>
      </c>
      <c r="D1009" s="155"/>
      <c r="E1009" s="155">
        <v>45989</v>
      </c>
      <c r="F1009">
        <v>0.6333333333333333</v>
      </c>
      <c r="G1009">
        <v>45543</v>
      </c>
      <c r="H1009">
        <v>1627376</v>
      </c>
      <c r="I1009" s="154" t="s">
        <v>71</v>
      </c>
      <c r="J1009">
        <v>4.67</v>
      </c>
    </row>
    <row r="1010" spans="1:10" x14ac:dyDescent="0.35">
      <c r="A1010">
        <v>9</v>
      </c>
      <c r="B1010">
        <v>45947</v>
      </c>
      <c r="C1010" s="155">
        <v>45970</v>
      </c>
      <c r="D1010" s="155"/>
      <c r="E1010" s="155">
        <v>45989</v>
      </c>
      <c r="F1010">
        <v>0.6333333333333333</v>
      </c>
      <c r="G1010">
        <v>40710</v>
      </c>
      <c r="H1010">
        <v>1624133</v>
      </c>
      <c r="I1010" s="154" t="s">
        <v>44</v>
      </c>
      <c r="J1010">
        <v>57.24</v>
      </c>
    </row>
    <row r="1011" spans="1:10" x14ac:dyDescent="0.35">
      <c r="A1011">
        <v>9</v>
      </c>
      <c r="B1011">
        <v>45947</v>
      </c>
      <c r="C1011" s="155">
        <v>45970</v>
      </c>
      <c r="D1011" s="155"/>
      <c r="E1011" s="155">
        <v>45989</v>
      </c>
      <c r="F1011">
        <v>0.6333333333333333</v>
      </c>
      <c r="G1011">
        <v>40710</v>
      </c>
      <c r="H1011">
        <v>1624133</v>
      </c>
      <c r="I1011" s="154" t="s">
        <v>45</v>
      </c>
      <c r="J1011">
        <v>57.3</v>
      </c>
    </row>
    <row r="1012" spans="1:10" x14ac:dyDescent="0.35">
      <c r="A1012">
        <v>9</v>
      </c>
      <c r="B1012">
        <v>45947</v>
      </c>
      <c r="C1012" s="155">
        <v>45970</v>
      </c>
      <c r="D1012" s="155"/>
      <c r="E1012" s="155">
        <v>45989</v>
      </c>
      <c r="F1012">
        <v>0.6333333333333333</v>
      </c>
      <c r="G1012">
        <v>40710</v>
      </c>
      <c r="H1012">
        <v>1624133</v>
      </c>
      <c r="I1012" s="154" t="s">
        <v>46</v>
      </c>
      <c r="J1012">
        <v>9</v>
      </c>
    </row>
    <row r="1013" spans="1:10" x14ac:dyDescent="0.35">
      <c r="A1013">
        <v>9</v>
      </c>
      <c r="B1013">
        <v>45947</v>
      </c>
      <c r="C1013" s="155">
        <v>45970</v>
      </c>
      <c r="D1013" s="155"/>
      <c r="E1013" s="155">
        <v>45989</v>
      </c>
      <c r="F1013">
        <v>0.6333333333333333</v>
      </c>
      <c r="G1013">
        <v>40710</v>
      </c>
      <c r="H1013">
        <v>1624133</v>
      </c>
      <c r="I1013" s="154" t="s">
        <v>47</v>
      </c>
      <c r="J1013">
        <v>8</v>
      </c>
    </row>
    <row r="1014" spans="1:10" x14ac:dyDescent="0.35">
      <c r="A1014">
        <v>9</v>
      </c>
      <c r="B1014">
        <v>45947</v>
      </c>
      <c r="C1014" s="155">
        <v>45970</v>
      </c>
      <c r="D1014" s="155"/>
      <c r="E1014" s="155">
        <v>45989</v>
      </c>
      <c r="F1014">
        <v>0.6333333333333333</v>
      </c>
      <c r="G1014">
        <v>40710</v>
      </c>
      <c r="H1014">
        <v>1624133</v>
      </c>
      <c r="I1014" s="154" t="s">
        <v>48</v>
      </c>
      <c r="J1014">
        <v>0.92</v>
      </c>
    </row>
    <row r="1015" spans="1:10" x14ac:dyDescent="0.35">
      <c r="A1015">
        <v>9</v>
      </c>
      <c r="B1015">
        <v>45947</v>
      </c>
      <c r="C1015" s="155">
        <v>45970</v>
      </c>
      <c r="D1015" s="155"/>
      <c r="E1015" s="155">
        <v>45989</v>
      </c>
      <c r="F1015">
        <v>0.6333333333333333</v>
      </c>
      <c r="G1015">
        <v>40710</v>
      </c>
      <c r="H1015">
        <v>1624133</v>
      </c>
      <c r="I1015" s="154" t="s">
        <v>49</v>
      </c>
      <c r="J1015">
        <v>1.01</v>
      </c>
    </row>
    <row r="1016" spans="1:10" x14ac:dyDescent="0.35">
      <c r="A1016">
        <v>9</v>
      </c>
      <c r="B1016">
        <v>45947</v>
      </c>
      <c r="C1016" s="155">
        <v>45970</v>
      </c>
      <c r="D1016" s="155"/>
      <c r="E1016" s="155">
        <v>45989</v>
      </c>
      <c r="F1016">
        <v>0.6333333333333333</v>
      </c>
      <c r="G1016">
        <v>40710</v>
      </c>
      <c r="H1016">
        <v>1624133</v>
      </c>
      <c r="I1016" s="154" t="s">
        <v>50</v>
      </c>
      <c r="J1016">
        <v>7</v>
      </c>
    </row>
    <row r="1017" spans="1:10" x14ac:dyDescent="0.35">
      <c r="A1017">
        <v>9</v>
      </c>
      <c r="B1017">
        <v>45947</v>
      </c>
      <c r="C1017" s="155">
        <v>45970</v>
      </c>
      <c r="D1017" s="155"/>
      <c r="E1017" s="155">
        <v>45989</v>
      </c>
      <c r="F1017">
        <v>0.6333333333333333</v>
      </c>
      <c r="G1017">
        <v>40710</v>
      </c>
      <c r="H1017">
        <v>1624133</v>
      </c>
      <c r="I1017" s="154" t="s">
        <v>51</v>
      </c>
      <c r="J1017">
        <v>8</v>
      </c>
    </row>
    <row r="1018" spans="1:10" x14ac:dyDescent="0.35">
      <c r="A1018">
        <v>9</v>
      </c>
      <c r="B1018">
        <v>45947</v>
      </c>
      <c r="C1018" s="155">
        <v>45970</v>
      </c>
      <c r="D1018" s="155"/>
      <c r="E1018" s="155">
        <v>45989</v>
      </c>
      <c r="F1018">
        <v>0.6333333333333333</v>
      </c>
      <c r="G1018">
        <v>40710</v>
      </c>
      <c r="H1018">
        <v>1624133</v>
      </c>
      <c r="I1018" s="154" t="s">
        <v>52</v>
      </c>
      <c r="J1018">
        <v>4</v>
      </c>
    </row>
    <row r="1019" spans="1:10" x14ac:dyDescent="0.35">
      <c r="A1019">
        <v>9</v>
      </c>
      <c r="B1019">
        <v>45947</v>
      </c>
      <c r="C1019" s="155">
        <v>45970</v>
      </c>
      <c r="D1019" s="155"/>
      <c r="E1019" s="155">
        <v>45989</v>
      </c>
      <c r="F1019">
        <v>0.6333333333333333</v>
      </c>
      <c r="G1019">
        <v>40710</v>
      </c>
      <c r="H1019">
        <v>1624133</v>
      </c>
      <c r="I1019" s="154" t="s">
        <v>53</v>
      </c>
      <c r="J1019">
        <v>3.67</v>
      </c>
    </row>
    <row r="1020" spans="1:10" x14ac:dyDescent="0.35">
      <c r="A1020">
        <v>9</v>
      </c>
      <c r="B1020">
        <v>45947</v>
      </c>
      <c r="C1020" s="155">
        <v>45970</v>
      </c>
      <c r="D1020" s="155"/>
      <c r="E1020" s="155">
        <v>45989</v>
      </c>
      <c r="F1020">
        <v>0.6333333333333333</v>
      </c>
      <c r="G1020">
        <v>40710</v>
      </c>
      <c r="H1020">
        <v>1624133</v>
      </c>
      <c r="I1020" s="154" t="s">
        <v>54</v>
      </c>
      <c r="J1020">
        <v>8</v>
      </c>
    </row>
    <row r="1021" spans="1:10" x14ac:dyDescent="0.35">
      <c r="A1021">
        <v>9</v>
      </c>
      <c r="B1021">
        <v>45947</v>
      </c>
      <c r="C1021" s="155">
        <v>45970</v>
      </c>
      <c r="D1021" s="155"/>
      <c r="E1021" s="155">
        <v>45989</v>
      </c>
      <c r="F1021">
        <v>0.6333333333333333</v>
      </c>
      <c r="G1021">
        <v>40710</v>
      </c>
      <c r="H1021">
        <v>1624133</v>
      </c>
      <c r="I1021" s="154" t="s">
        <v>55</v>
      </c>
      <c r="J1021">
        <v>5</v>
      </c>
    </row>
    <row r="1022" spans="1:10" x14ac:dyDescent="0.35">
      <c r="A1022">
        <v>9</v>
      </c>
      <c r="B1022">
        <v>45947</v>
      </c>
      <c r="C1022" s="155">
        <v>45970</v>
      </c>
      <c r="D1022" s="155"/>
      <c r="E1022" s="155">
        <v>45989</v>
      </c>
      <c r="F1022">
        <v>0.6333333333333333</v>
      </c>
      <c r="G1022">
        <v>40710</v>
      </c>
      <c r="H1022">
        <v>1624133</v>
      </c>
      <c r="I1022" s="154" t="s">
        <v>56</v>
      </c>
      <c r="J1022">
        <v>106</v>
      </c>
    </row>
    <row r="1023" spans="1:10" x14ac:dyDescent="0.35">
      <c r="A1023">
        <v>9</v>
      </c>
      <c r="B1023">
        <v>45947</v>
      </c>
      <c r="C1023" s="155">
        <v>45970</v>
      </c>
      <c r="D1023" s="155"/>
      <c r="E1023" s="155">
        <v>45989</v>
      </c>
      <c r="F1023">
        <v>0.6333333333333333</v>
      </c>
      <c r="G1023">
        <v>40710</v>
      </c>
      <c r="H1023">
        <v>1624133</v>
      </c>
      <c r="I1023" s="154" t="s">
        <v>57</v>
      </c>
      <c r="J1023">
        <v>116</v>
      </c>
    </row>
    <row r="1024" spans="1:10" x14ac:dyDescent="0.35">
      <c r="A1024">
        <v>9</v>
      </c>
      <c r="B1024">
        <v>45947</v>
      </c>
      <c r="C1024" s="155">
        <v>45970</v>
      </c>
      <c r="D1024" s="155"/>
      <c r="E1024" s="155">
        <v>45989</v>
      </c>
      <c r="F1024">
        <v>0.6333333333333333</v>
      </c>
      <c r="G1024">
        <v>40710</v>
      </c>
      <c r="H1024">
        <v>1624133</v>
      </c>
      <c r="I1024" s="154" t="s">
        <v>58</v>
      </c>
      <c r="J1024">
        <v>1.1000000000000001</v>
      </c>
    </row>
    <row r="1025" spans="1:10" x14ac:dyDescent="0.35">
      <c r="A1025">
        <v>9</v>
      </c>
      <c r="B1025">
        <v>45947</v>
      </c>
      <c r="C1025" s="155">
        <v>45970</v>
      </c>
      <c r="D1025" s="155"/>
      <c r="E1025" s="155">
        <v>45989</v>
      </c>
      <c r="F1025">
        <v>0.6333333333333333</v>
      </c>
      <c r="G1025">
        <v>40710</v>
      </c>
      <c r="H1025">
        <v>1624133</v>
      </c>
      <c r="I1025" s="154" t="s">
        <v>59</v>
      </c>
      <c r="J1025">
        <v>0.8</v>
      </c>
    </row>
    <row r="1026" spans="1:10" x14ac:dyDescent="0.35">
      <c r="A1026">
        <v>9</v>
      </c>
      <c r="B1026">
        <v>45947</v>
      </c>
      <c r="C1026" s="155">
        <v>45970</v>
      </c>
      <c r="D1026" s="155"/>
      <c r="E1026" s="155">
        <v>45989</v>
      </c>
      <c r="F1026">
        <v>0.6333333333333333</v>
      </c>
      <c r="G1026">
        <v>40710</v>
      </c>
      <c r="H1026">
        <v>1624133</v>
      </c>
      <c r="I1026" s="154" t="s">
        <v>60</v>
      </c>
      <c r="J1026">
        <v>1.5</v>
      </c>
    </row>
    <row r="1027" spans="1:10" x14ac:dyDescent="0.35">
      <c r="A1027">
        <v>9</v>
      </c>
      <c r="B1027">
        <v>45947</v>
      </c>
      <c r="C1027" s="155">
        <v>45970</v>
      </c>
      <c r="D1027" s="155"/>
      <c r="E1027" s="155">
        <v>45989</v>
      </c>
      <c r="F1027">
        <v>0.6333333333333333</v>
      </c>
      <c r="G1027">
        <v>40710</v>
      </c>
      <c r="H1027">
        <v>1624133</v>
      </c>
      <c r="I1027" s="154" t="s">
        <v>61</v>
      </c>
      <c r="J1027">
        <v>1.3</v>
      </c>
    </row>
    <row r="1028" spans="1:10" x14ac:dyDescent="0.35">
      <c r="A1028">
        <v>9</v>
      </c>
      <c r="B1028">
        <v>45947</v>
      </c>
      <c r="C1028" s="155">
        <v>45970</v>
      </c>
      <c r="D1028" s="155"/>
      <c r="E1028" s="155">
        <v>45989</v>
      </c>
      <c r="F1028">
        <v>0.6333333333333333</v>
      </c>
      <c r="G1028">
        <v>40710</v>
      </c>
      <c r="H1028">
        <v>1624133</v>
      </c>
      <c r="I1028" s="154" t="s">
        <v>62</v>
      </c>
      <c r="J1028">
        <v>1.1000000000000001</v>
      </c>
    </row>
    <row r="1029" spans="1:10" x14ac:dyDescent="0.35">
      <c r="A1029">
        <v>9</v>
      </c>
      <c r="B1029">
        <v>45947</v>
      </c>
      <c r="C1029" s="155">
        <v>45970</v>
      </c>
      <c r="D1029" s="155"/>
      <c r="E1029" s="155">
        <v>45989</v>
      </c>
      <c r="F1029">
        <v>0.6333333333333333</v>
      </c>
      <c r="G1029">
        <v>40710</v>
      </c>
      <c r="H1029">
        <v>1624133</v>
      </c>
      <c r="I1029" s="154" t="s">
        <v>63</v>
      </c>
      <c r="J1029">
        <v>1</v>
      </c>
    </row>
    <row r="1030" spans="1:10" x14ac:dyDescent="0.35">
      <c r="A1030">
        <v>9</v>
      </c>
      <c r="B1030">
        <v>45947</v>
      </c>
      <c r="C1030" s="155">
        <v>45970</v>
      </c>
      <c r="D1030" s="155"/>
      <c r="E1030" s="155">
        <v>45989</v>
      </c>
      <c r="F1030">
        <v>0.6333333333333333</v>
      </c>
      <c r="G1030">
        <v>40710</v>
      </c>
      <c r="H1030">
        <v>1624133</v>
      </c>
      <c r="I1030" s="154" t="s">
        <v>64</v>
      </c>
      <c r="J1030">
        <v>0.67</v>
      </c>
    </row>
    <row r="1031" spans="1:10" x14ac:dyDescent="0.35">
      <c r="A1031">
        <v>9</v>
      </c>
      <c r="B1031">
        <v>45947</v>
      </c>
      <c r="C1031" s="155">
        <v>45970</v>
      </c>
      <c r="D1031" s="155"/>
      <c r="E1031" s="155">
        <v>45989</v>
      </c>
      <c r="F1031">
        <v>0.6333333333333333</v>
      </c>
      <c r="G1031">
        <v>40710</v>
      </c>
      <c r="H1031">
        <v>1624133</v>
      </c>
      <c r="I1031" s="154" t="s">
        <v>65</v>
      </c>
      <c r="J1031">
        <v>0.67</v>
      </c>
    </row>
    <row r="1032" spans="1:10" x14ac:dyDescent="0.35">
      <c r="A1032">
        <v>9</v>
      </c>
      <c r="B1032">
        <v>45947</v>
      </c>
      <c r="C1032" s="155">
        <v>45970</v>
      </c>
      <c r="D1032" s="155"/>
      <c r="E1032" s="155">
        <v>45989</v>
      </c>
      <c r="F1032">
        <v>0.6333333333333333</v>
      </c>
      <c r="G1032">
        <v>40710</v>
      </c>
      <c r="H1032">
        <v>1624133</v>
      </c>
      <c r="I1032" s="154" t="s">
        <v>66</v>
      </c>
      <c r="J1032">
        <v>2.67</v>
      </c>
    </row>
    <row r="1033" spans="1:10" x14ac:dyDescent="0.35">
      <c r="A1033">
        <v>9</v>
      </c>
      <c r="B1033">
        <v>45947</v>
      </c>
      <c r="C1033" s="155">
        <v>45970</v>
      </c>
      <c r="D1033" s="155"/>
      <c r="E1033" s="155">
        <v>45989</v>
      </c>
      <c r="F1033">
        <v>0.6333333333333333</v>
      </c>
      <c r="G1033">
        <v>40710</v>
      </c>
      <c r="H1033">
        <v>1624133</v>
      </c>
      <c r="I1033" s="154" t="s">
        <v>67</v>
      </c>
      <c r="J1033">
        <v>2.33</v>
      </c>
    </row>
    <row r="1034" spans="1:10" x14ac:dyDescent="0.35">
      <c r="A1034">
        <v>9</v>
      </c>
      <c r="B1034">
        <v>45947</v>
      </c>
      <c r="C1034" s="155">
        <v>45970</v>
      </c>
      <c r="D1034" s="155"/>
      <c r="E1034" s="155">
        <v>45989</v>
      </c>
      <c r="F1034">
        <v>0.6333333333333333</v>
      </c>
      <c r="G1034">
        <v>40710</v>
      </c>
      <c r="H1034">
        <v>1624133</v>
      </c>
      <c r="I1034" s="154" t="s">
        <v>68</v>
      </c>
      <c r="J1034">
        <v>2</v>
      </c>
    </row>
    <row r="1035" spans="1:10" x14ac:dyDescent="0.35">
      <c r="A1035">
        <v>9</v>
      </c>
      <c r="B1035">
        <v>45947</v>
      </c>
      <c r="C1035" s="155">
        <v>45970</v>
      </c>
      <c r="D1035" s="155"/>
      <c r="E1035" s="155">
        <v>45989</v>
      </c>
      <c r="F1035">
        <v>0.6333333333333333</v>
      </c>
      <c r="G1035">
        <v>40710</v>
      </c>
      <c r="H1035">
        <v>1624133</v>
      </c>
      <c r="I1035" s="154" t="s">
        <v>69</v>
      </c>
      <c r="J1035">
        <v>2</v>
      </c>
    </row>
    <row r="1036" spans="1:10" x14ac:dyDescent="0.35">
      <c r="A1036">
        <v>9</v>
      </c>
      <c r="B1036">
        <v>45947</v>
      </c>
      <c r="C1036" s="155">
        <v>45970</v>
      </c>
      <c r="D1036" s="155"/>
      <c r="E1036" s="155">
        <v>45989</v>
      </c>
      <c r="F1036">
        <v>0.6333333333333333</v>
      </c>
      <c r="G1036">
        <v>40710</v>
      </c>
      <c r="H1036">
        <v>1624133</v>
      </c>
      <c r="I1036" s="154" t="s">
        <v>70</v>
      </c>
      <c r="J1036">
        <v>5.34</v>
      </c>
    </row>
    <row r="1037" spans="1:10" x14ac:dyDescent="0.35">
      <c r="A1037">
        <v>9</v>
      </c>
      <c r="B1037">
        <v>45947</v>
      </c>
      <c r="C1037" s="155">
        <v>45970</v>
      </c>
      <c r="D1037" s="155"/>
      <c r="E1037" s="155">
        <v>45989</v>
      </c>
      <c r="F1037">
        <v>0.6333333333333333</v>
      </c>
      <c r="G1037">
        <v>40710</v>
      </c>
      <c r="H1037">
        <v>1624133</v>
      </c>
      <c r="I1037" s="154" t="s">
        <v>71</v>
      </c>
      <c r="J1037">
        <v>5</v>
      </c>
    </row>
    <row r="1038" spans="1:10" x14ac:dyDescent="0.35">
      <c r="A1038">
        <v>9</v>
      </c>
      <c r="B1038">
        <v>45946</v>
      </c>
      <c r="C1038" s="155">
        <v>45970</v>
      </c>
      <c r="D1038" s="155"/>
      <c r="E1038" s="155">
        <v>45990</v>
      </c>
      <c r="F1038">
        <v>0.66666666666666663</v>
      </c>
      <c r="G1038">
        <v>20651</v>
      </c>
      <c r="H1038">
        <v>1623478</v>
      </c>
      <c r="I1038" s="154" t="s">
        <v>44</v>
      </c>
      <c r="J1038">
        <v>56.44</v>
      </c>
    </row>
    <row r="1039" spans="1:10" x14ac:dyDescent="0.35">
      <c r="A1039">
        <v>9</v>
      </c>
      <c r="B1039">
        <v>45946</v>
      </c>
      <c r="C1039" s="155">
        <v>45970</v>
      </c>
      <c r="D1039" s="155"/>
      <c r="E1039" s="155">
        <v>45990</v>
      </c>
      <c r="F1039">
        <v>0.66666666666666663</v>
      </c>
      <c r="G1039">
        <v>20651</v>
      </c>
      <c r="H1039">
        <v>1623478</v>
      </c>
      <c r="I1039" s="154" t="s">
        <v>45</v>
      </c>
      <c r="J1039">
        <v>57.41</v>
      </c>
    </row>
    <row r="1040" spans="1:10" x14ac:dyDescent="0.35">
      <c r="A1040">
        <v>9</v>
      </c>
      <c r="B1040">
        <v>45946</v>
      </c>
      <c r="C1040" s="155">
        <v>45970</v>
      </c>
      <c r="D1040" s="155"/>
      <c r="E1040" s="155">
        <v>45990</v>
      </c>
      <c r="F1040">
        <v>0.66666666666666663</v>
      </c>
      <c r="G1040">
        <v>20651</v>
      </c>
      <c r="H1040">
        <v>1623478</v>
      </c>
      <c r="I1040" s="154" t="s">
        <v>46</v>
      </c>
      <c r="J1040">
        <v>9.1999999999999993</v>
      </c>
    </row>
    <row r="1041" spans="1:10" x14ac:dyDescent="0.35">
      <c r="A1041">
        <v>9</v>
      </c>
      <c r="B1041">
        <v>45946</v>
      </c>
      <c r="C1041" s="155">
        <v>45970</v>
      </c>
      <c r="D1041" s="155"/>
      <c r="E1041" s="155">
        <v>45990</v>
      </c>
      <c r="F1041">
        <v>0.66666666666666663</v>
      </c>
      <c r="G1041">
        <v>20651</v>
      </c>
      <c r="H1041">
        <v>1623478</v>
      </c>
      <c r="I1041" s="154" t="s">
        <v>47</v>
      </c>
      <c r="J1041">
        <v>8.4</v>
      </c>
    </row>
    <row r="1042" spans="1:10" x14ac:dyDescent="0.35">
      <c r="A1042">
        <v>9</v>
      </c>
      <c r="B1042">
        <v>45946</v>
      </c>
      <c r="C1042" s="155">
        <v>45970</v>
      </c>
      <c r="D1042" s="155"/>
      <c r="E1042" s="155">
        <v>45990</v>
      </c>
      <c r="F1042">
        <v>0.66666666666666663</v>
      </c>
      <c r="G1042">
        <v>20651</v>
      </c>
      <c r="H1042">
        <v>1623478</v>
      </c>
      <c r="I1042" s="154" t="s">
        <v>48</v>
      </c>
      <c r="J1042">
        <v>0.93</v>
      </c>
    </row>
    <row r="1043" spans="1:10" x14ac:dyDescent="0.35">
      <c r="A1043">
        <v>9</v>
      </c>
      <c r="B1043">
        <v>45946</v>
      </c>
      <c r="C1043" s="155">
        <v>45970</v>
      </c>
      <c r="D1043" s="155"/>
      <c r="E1043" s="155">
        <v>45990</v>
      </c>
      <c r="F1043">
        <v>0.66666666666666663</v>
      </c>
      <c r="G1043">
        <v>20651</v>
      </c>
      <c r="H1043">
        <v>1623478</v>
      </c>
      <c r="I1043" s="154" t="s">
        <v>49</v>
      </c>
      <c r="J1043">
        <v>1.08</v>
      </c>
    </row>
    <row r="1044" spans="1:10" x14ac:dyDescent="0.35">
      <c r="A1044">
        <v>9</v>
      </c>
      <c r="B1044">
        <v>45946</v>
      </c>
      <c r="C1044" s="155">
        <v>45970</v>
      </c>
      <c r="D1044" s="155"/>
      <c r="E1044" s="155">
        <v>45990</v>
      </c>
      <c r="F1044">
        <v>0.66666666666666663</v>
      </c>
      <c r="G1044">
        <v>20651</v>
      </c>
      <c r="H1044">
        <v>1623478</v>
      </c>
      <c r="I1044" s="154" t="s">
        <v>50</v>
      </c>
      <c r="J1044">
        <v>8</v>
      </c>
    </row>
    <row r="1045" spans="1:10" x14ac:dyDescent="0.35">
      <c r="A1045">
        <v>9</v>
      </c>
      <c r="B1045">
        <v>45946</v>
      </c>
      <c r="C1045" s="155">
        <v>45970</v>
      </c>
      <c r="D1045" s="155"/>
      <c r="E1045" s="155">
        <v>45990</v>
      </c>
      <c r="F1045">
        <v>0.66666666666666663</v>
      </c>
      <c r="G1045">
        <v>20651</v>
      </c>
      <c r="H1045">
        <v>1623478</v>
      </c>
      <c r="I1045" s="154" t="s">
        <v>51</v>
      </c>
      <c r="J1045">
        <v>7</v>
      </c>
    </row>
    <row r="1046" spans="1:10" x14ac:dyDescent="0.35">
      <c r="A1046">
        <v>9</v>
      </c>
      <c r="B1046">
        <v>45946</v>
      </c>
      <c r="C1046" s="155">
        <v>45970</v>
      </c>
      <c r="D1046" s="155"/>
      <c r="E1046" s="155">
        <v>45990</v>
      </c>
      <c r="F1046">
        <v>0.66666666666666663</v>
      </c>
      <c r="G1046">
        <v>20651</v>
      </c>
      <c r="H1046">
        <v>1623478</v>
      </c>
      <c r="I1046" s="154" t="s">
        <v>52</v>
      </c>
      <c r="J1046">
        <v>3.67</v>
      </c>
    </row>
    <row r="1047" spans="1:10" x14ac:dyDescent="0.35">
      <c r="A1047">
        <v>9</v>
      </c>
      <c r="B1047">
        <v>45946</v>
      </c>
      <c r="C1047" s="155">
        <v>45970</v>
      </c>
      <c r="D1047" s="155"/>
      <c r="E1047" s="155">
        <v>45990</v>
      </c>
      <c r="F1047">
        <v>0.66666666666666663</v>
      </c>
      <c r="G1047">
        <v>20651</v>
      </c>
      <c r="H1047">
        <v>1623478</v>
      </c>
      <c r="I1047" s="154" t="s">
        <v>53</v>
      </c>
      <c r="J1047">
        <v>5.67</v>
      </c>
    </row>
    <row r="1048" spans="1:10" x14ac:dyDescent="0.35">
      <c r="A1048">
        <v>9</v>
      </c>
      <c r="B1048">
        <v>45946</v>
      </c>
      <c r="C1048" s="155">
        <v>45970</v>
      </c>
      <c r="D1048" s="155"/>
      <c r="E1048" s="155">
        <v>45990</v>
      </c>
      <c r="F1048">
        <v>0.66666666666666663</v>
      </c>
      <c r="G1048">
        <v>20651</v>
      </c>
      <c r="H1048">
        <v>1623478</v>
      </c>
      <c r="I1048" s="154" t="s">
        <v>54</v>
      </c>
      <c r="J1048">
        <v>8</v>
      </c>
    </row>
    <row r="1049" spans="1:10" x14ac:dyDescent="0.35">
      <c r="A1049">
        <v>9</v>
      </c>
      <c r="B1049">
        <v>45946</v>
      </c>
      <c r="C1049" s="155">
        <v>45970</v>
      </c>
      <c r="D1049" s="155"/>
      <c r="E1049" s="155">
        <v>45990</v>
      </c>
      <c r="F1049">
        <v>0.66666666666666663</v>
      </c>
      <c r="G1049">
        <v>20651</v>
      </c>
      <c r="H1049">
        <v>1623478</v>
      </c>
      <c r="I1049" s="154" t="s">
        <v>55</v>
      </c>
      <c r="J1049">
        <v>6.67</v>
      </c>
    </row>
    <row r="1050" spans="1:10" x14ac:dyDescent="0.35">
      <c r="A1050">
        <v>9</v>
      </c>
      <c r="B1050">
        <v>45946</v>
      </c>
      <c r="C1050" s="155">
        <v>45970</v>
      </c>
      <c r="D1050" s="155"/>
      <c r="E1050" s="155">
        <v>45990</v>
      </c>
      <c r="F1050">
        <v>0.66666666666666663</v>
      </c>
      <c r="G1050">
        <v>20651</v>
      </c>
      <c r="H1050">
        <v>1623478</v>
      </c>
      <c r="I1050" s="154" t="s">
        <v>56</v>
      </c>
      <c r="J1050">
        <v>110</v>
      </c>
    </row>
    <row r="1051" spans="1:10" x14ac:dyDescent="0.35">
      <c r="A1051">
        <v>9</v>
      </c>
      <c r="B1051">
        <v>45946</v>
      </c>
      <c r="C1051" s="155">
        <v>45970</v>
      </c>
      <c r="D1051" s="155"/>
      <c r="E1051" s="155">
        <v>45990</v>
      </c>
      <c r="F1051">
        <v>0.66666666666666663</v>
      </c>
      <c r="G1051">
        <v>20651</v>
      </c>
      <c r="H1051">
        <v>1623478</v>
      </c>
      <c r="I1051" s="154" t="s">
        <v>57</v>
      </c>
      <c r="J1051">
        <v>110</v>
      </c>
    </row>
    <row r="1052" spans="1:10" x14ac:dyDescent="0.35">
      <c r="A1052">
        <v>9</v>
      </c>
      <c r="B1052">
        <v>45946</v>
      </c>
      <c r="C1052" s="155">
        <v>45970</v>
      </c>
      <c r="D1052" s="155"/>
      <c r="E1052" s="155">
        <v>45990</v>
      </c>
      <c r="F1052">
        <v>0.66666666666666663</v>
      </c>
      <c r="G1052">
        <v>20651</v>
      </c>
      <c r="H1052">
        <v>1623478</v>
      </c>
      <c r="I1052" s="154" t="s">
        <v>58</v>
      </c>
      <c r="J1052">
        <v>1.6</v>
      </c>
    </row>
    <row r="1053" spans="1:10" x14ac:dyDescent="0.35">
      <c r="A1053">
        <v>9</v>
      </c>
      <c r="B1053">
        <v>45946</v>
      </c>
      <c r="C1053" s="155">
        <v>45970</v>
      </c>
      <c r="D1053" s="155"/>
      <c r="E1053" s="155">
        <v>45990</v>
      </c>
      <c r="F1053">
        <v>0.66666666666666663</v>
      </c>
      <c r="G1053">
        <v>20651</v>
      </c>
      <c r="H1053">
        <v>1623478</v>
      </c>
      <c r="I1053" s="154" t="s">
        <v>59</v>
      </c>
      <c r="J1053">
        <v>1</v>
      </c>
    </row>
    <row r="1054" spans="1:10" x14ac:dyDescent="0.35">
      <c r="A1054">
        <v>9</v>
      </c>
      <c r="B1054">
        <v>45946</v>
      </c>
      <c r="C1054" s="155">
        <v>45970</v>
      </c>
      <c r="D1054" s="155"/>
      <c r="E1054" s="155">
        <v>45990</v>
      </c>
      <c r="F1054">
        <v>0.66666666666666663</v>
      </c>
      <c r="G1054">
        <v>20651</v>
      </c>
      <c r="H1054">
        <v>1623478</v>
      </c>
      <c r="I1054" s="154" t="s">
        <v>60</v>
      </c>
      <c r="J1054">
        <v>2.2000000000000002</v>
      </c>
    </row>
    <row r="1055" spans="1:10" x14ac:dyDescent="0.35">
      <c r="A1055">
        <v>9</v>
      </c>
      <c r="B1055">
        <v>45946</v>
      </c>
      <c r="C1055" s="155">
        <v>45970</v>
      </c>
      <c r="D1055" s="155"/>
      <c r="E1055" s="155">
        <v>45990</v>
      </c>
      <c r="F1055">
        <v>0.66666666666666663</v>
      </c>
      <c r="G1055">
        <v>20651</v>
      </c>
      <c r="H1055">
        <v>1623478</v>
      </c>
      <c r="I1055" s="154" t="s">
        <v>61</v>
      </c>
      <c r="J1055">
        <v>1.3</v>
      </c>
    </row>
    <row r="1056" spans="1:10" x14ac:dyDescent="0.35">
      <c r="A1056">
        <v>9</v>
      </c>
      <c r="B1056">
        <v>45946</v>
      </c>
      <c r="C1056" s="155">
        <v>45970</v>
      </c>
      <c r="D1056" s="155"/>
      <c r="E1056" s="155">
        <v>45990</v>
      </c>
      <c r="F1056">
        <v>0.66666666666666663</v>
      </c>
      <c r="G1056">
        <v>20651</v>
      </c>
      <c r="H1056">
        <v>1623478</v>
      </c>
      <c r="I1056" s="154" t="s">
        <v>62</v>
      </c>
      <c r="J1056">
        <v>0.9</v>
      </c>
    </row>
    <row r="1057" spans="1:10" x14ac:dyDescent="0.35">
      <c r="A1057">
        <v>9</v>
      </c>
      <c r="B1057">
        <v>45946</v>
      </c>
      <c r="C1057" s="155">
        <v>45970</v>
      </c>
      <c r="D1057" s="155"/>
      <c r="E1057" s="155">
        <v>45990</v>
      </c>
      <c r="F1057">
        <v>0.66666666666666663</v>
      </c>
      <c r="G1057">
        <v>20651</v>
      </c>
      <c r="H1057">
        <v>1623478</v>
      </c>
      <c r="I1057" s="154" t="s">
        <v>63</v>
      </c>
      <c r="J1057">
        <v>0.8</v>
      </c>
    </row>
    <row r="1058" spans="1:10" x14ac:dyDescent="0.35">
      <c r="A1058">
        <v>9</v>
      </c>
      <c r="B1058">
        <v>45946</v>
      </c>
      <c r="C1058" s="155">
        <v>45970</v>
      </c>
      <c r="D1058" s="155"/>
      <c r="E1058" s="155">
        <v>45990</v>
      </c>
      <c r="F1058">
        <v>0.66666666666666663</v>
      </c>
      <c r="G1058">
        <v>20651</v>
      </c>
      <c r="H1058">
        <v>1623478</v>
      </c>
      <c r="I1058" s="154" t="s">
        <v>64</v>
      </c>
      <c r="J1058">
        <v>0.33</v>
      </c>
    </row>
    <row r="1059" spans="1:10" x14ac:dyDescent="0.35">
      <c r="A1059">
        <v>9</v>
      </c>
      <c r="B1059">
        <v>45946</v>
      </c>
      <c r="C1059" s="155">
        <v>45970</v>
      </c>
      <c r="D1059" s="155"/>
      <c r="E1059" s="155">
        <v>45990</v>
      </c>
      <c r="F1059">
        <v>0.66666666666666663</v>
      </c>
      <c r="G1059">
        <v>20651</v>
      </c>
      <c r="H1059">
        <v>1623478</v>
      </c>
      <c r="I1059" s="154" t="s">
        <v>65</v>
      </c>
      <c r="J1059">
        <v>0.67</v>
      </c>
    </row>
    <row r="1060" spans="1:10" x14ac:dyDescent="0.35">
      <c r="A1060">
        <v>9</v>
      </c>
      <c r="B1060">
        <v>45946</v>
      </c>
      <c r="C1060" s="155">
        <v>45970</v>
      </c>
      <c r="D1060" s="155"/>
      <c r="E1060" s="155">
        <v>45990</v>
      </c>
      <c r="F1060">
        <v>0.66666666666666663</v>
      </c>
      <c r="G1060">
        <v>20651</v>
      </c>
      <c r="H1060">
        <v>1623478</v>
      </c>
      <c r="I1060" s="154" t="s">
        <v>66</v>
      </c>
      <c r="J1060">
        <v>1.66</v>
      </c>
    </row>
    <row r="1061" spans="1:10" x14ac:dyDescent="0.35">
      <c r="A1061">
        <v>9</v>
      </c>
      <c r="B1061">
        <v>45946</v>
      </c>
      <c r="C1061" s="155">
        <v>45970</v>
      </c>
      <c r="D1061" s="155"/>
      <c r="E1061" s="155">
        <v>45990</v>
      </c>
      <c r="F1061">
        <v>0.66666666666666663</v>
      </c>
      <c r="G1061">
        <v>20651</v>
      </c>
      <c r="H1061">
        <v>1623478</v>
      </c>
      <c r="I1061" s="154" t="s">
        <v>67</v>
      </c>
      <c r="J1061">
        <v>3</v>
      </c>
    </row>
    <row r="1062" spans="1:10" x14ac:dyDescent="0.35">
      <c r="A1062">
        <v>9</v>
      </c>
      <c r="B1062">
        <v>45946</v>
      </c>
      <c r="C1062" s="155">
        <v>45970</v>
      </c>
      <c r="D1062" s="155"/>
      <c r="E1062" s="155">
        <v>45990</v>
      </c>
      <c r="F1062">
        <v>0.66666666666666663</v>
      </c>
      <c r="G1062">
        <v>20651</v>
      </c>
      <c r="H1062">
        <v>1623478</v>
      </c>
      <c r="I1062" s="154" t="s">
        <v>68</v>
      </c>
      <c r="J1062">
        <v>2.33</v>
      </c>
    </row>
    <row r="1063" spans="1:10" x14ac:dyDescent="0.35">
      <c r="A1063">
        <v>9</v>
      </c>
      <c r="B1063">
        <v>45946</v>
      </c>
      <c r="C1063" s="155">
        <v>45970</v>
      </c>
      <c r="D1063" s="155"/>
      <c r="E1063" s="155">
        <v>45990</v>
      </c>
      <c r="F1063">
        <v>0.66666666666666663</v>
      </c>
      <c r="G1063">
        <v>20651</v>
      </c>
      <c r="H1063">
        <v>1623478</v>
      </c>
      <c r="I1063" s="154" t="s">
        <v>69</v>
      </c>
      <c r="J1063">
        <v>2</v>
      </c>
    </row>
    <row r="1064" spans="1:10" x14ac:dyDescent="0.35">
      <c r="A1064">
        <v>9</v>
      </c>
      <c r="B1064">
        <v>45946</v>
      </c>
      <c r="C1064" s="155">
        <v>45970</v>
      </c>
      <c r="D1064" s="155"/>
      <c r="E1064" s="155">
        <v>45990</v>
      </c>
      <c r="F1064">
        <v>0.66666666666666663</v>
      </c>
      <c r="G1064">
        <v>20651</v>
      </c>
      <c r="H1064">
        <v>1623478</v>
      </c>
      <c r="I1064" s="154" t="s">
        <v>70</v>
      </c>
      <c r="J1064">
        <v>4.32</v>
      </c>
    </row>
    <row r="1065" spans="1:10" x14ac:dyDescent="0.35">
      <c r="A1065">
        <v>9</v>
      </c>
      <c r="B1065">
        <v>45946</v>
      </c>
      <c r="C1065" s="155">
        <v>45970</v>
      </c>
      <c r="D1065" s="155"/>
      <c r="E1065" s="155">
        <v>45990</v>
      </c>
      <c r="F1065">
        <v>0.66666666666666663</v>
      </c>
      <c r="G1065">
        <v>20651</v>
      </c>
      <c r="H1065">
        <v>1623478</v>
      </c>
      <c r="I1065" s="154" t="s">
        <v>71</v>
      </c>
      <c r="J1065">
        <v>5.67</v>
      </c>
    </row>
    <row r="1066" spans="1:10" x14ac:dyDescent="0.35">
      <c r="A1066">
        <v>10</v>
      </c>
      <c r="B1066">
        <v>45965</v>
      </c>
      <c r="C1066" s="155">
        <v>45968</v>
      </c>
      <c r="D1066" s="155">
        <v>45990</v>
      </c>
      <c r="E1066" s="155">
        <v>45990</v>
      </c>
      <c r="F1066">
        <v>0.73333333333333328</v>
      </c>
      <c r="G1066">
        <v>41497</v>
      </c>
      <c r="H1066">
        <v>1632301</v>
      </c>
      <c r="I1066" s="154" t="s">
        <v>44</v>
      </c>
      <c r="J1066">
        <v>58.67</v>
      </c>
    </row>
    <row r="1067" spans="1:10" x14ac:dyDescent="0.35">
      <c r="A1067">
        <v>10</v>
      </c>
      <c r="B1067">
        <v>45965</v>
      </c>
      <c r="C1067" s="155">
        <v>45968</v>
      </c>
      <c r="D1067" s="155">
        <v>45990</v>
      </c>
      <c r="E1067" s="155">
        <v>45990</v>
      </c>
      <c r="F1067">
        <v>0.73333333333333328</v>
      </c>
      <c r="G1067">
        <v>41497</v>
      </c>
      <c r="H1067">
        <v>1632301</v>
      </c>
      <c r="I1067" s="154" t="s">
        <v>45</v>
      </c>
      <c r="J1067">
        <v>57.53</v>
      </c>
    </row>
    <row r="1068" spans="1:10" x14ac:dyDescent="0.35">
      <c r="A1068">
        <v>10</v>
      </c>
      <c r="B1068">
        <v>45965</v>
      </c>
      <c r="C1068" s="155">
        <v>45968</v>
      </c>
      <c r="D1068" s="155">
        <v>45990</v>
      </c>
      <c r="E1068" s="155">
        <v>45990</v>
      </c>
      <c r="F1068">
        <v>0.73333333333333328</v>
      </c>
      <c r="G1068">
        <v>41497</v>
      </c>
      <c r="H1068">
        <v>1632301</v>
      </c>
      <c r="I1068" s="154" t="s">
        <v>46</v>
      </c>
      <c r="J1068">
        <v>8.9</v>
      </c>
    </row>
    <row r="1069" spans="1:10" x14ac:dyDescent="0.35">
      <c r="A1069">
        <v>10</v>
      </c>
      <c r="B1069">
        <v>45965</v>
      </c>
      <c r="C1069" s="155">
        <v>45968</v>
      </c>
      <c r="D1069" s="155">
        <v>45990</v>
      </c>
      <c r="E1069" s="155">
        <v>45990</v>
      </c>
      <c r="F1069">
        <v>0.73333333333333328</v>
      </c>
      <c r="G1069">
        <v>41497</v>
      </c>
      <c r="H1069">
        <v>1632301</v>
      </c>
      <c r="I1069" s="154" t="s">
        <v>47</v>
      </c>
      <c r="J1069">
        <v>7.9</v>
      </c>
    </row>
    <row r="1070" spans="1:10" x14ac:dyDescent="0.35">
      <c r="A1070">
        <v>10</v>
      </c>
      <c r="B1070">
        <v>45965</v>
      </c>
      <c r="C1070" s="155">
        <v>45968</v>
      </c>
      <c r="D1070" s="155">
        <v>45990</v>
      </c>
      <c r="E1070" s="155">
        <v>45990</v>
      </c>
      <c r="F1070">
        <v>0.73333333333333328</v>
      </c>
      <c r="G1070">
        <v>41497</v>
      </c>
      <c r="H1070">
        <v>1632301</v>
      </c>
      <c r="I1070" s="154" t="s">
        <v>48</v>
      </c>
      <c r="J1070">
        <v>0.9</v>
      </c>
    </row>
    <row r="1071" spans="1:10" x14ac:dyDescent="0.35">
      <c r="A1071">
        <v>10</v>
      </c>
      <c r="B1071">
        <v>45965</v>
      </c>
      <c r="C1071" s="155">
        <v>45968</v>
      </c>
      <c r="D1071" s="155">
        <v>45990</v>
      </c>
      <c r="E1071" s="155">
        <v>45990</v>
      </c>
      <c r="F1071">
        <v>0.73333333333333328</v>
      </c>
      <c r="G1071">
        <v>41497</v>
      </c>
      <c r="H1071">
        <v>1632301</v>
      </c>
      <c r="I1071" s="154" t="s">
        <v>49</v>
      </c>
      <c r="J1071">
        <v>2.0299999999999998</v>
      </c>
    </row>
    <row r="1072" spans="1:10" x14ac:dyDescent="0.35">
      <c r="A1072">
        <v>10</v>
      </c>
      <c r="B1072">
        <v>45965</v>
      </c>
      <c r="C1072" s="155">
        <v>45968</v>
      </c>
      <c r="D1072" s="155">
        <v>45990</v>
      </c>
      <c r="E1072" s="155">
        <v>45990</v>
      </c>
      <c r="F1072">
        <v>0.73333333333333328</v>
      </c>
      <c r="G1072">
        <v>41497</v>
      </c>
      <c r="H1072">
        <v>1632301</v>
      </c>
      <c r="I1072" s="154" t="s">
        <v>50</v>
      </c>
      <c r="J1072">
        <v>7</v>
      </c>
    </row>
    <row r="1073" spans="1:10" x14ac:dyDescent="0.35">
      <c r="A1073">
        <v>10</v>
      </c>
      <c r="B1073">
        <v>45965</v>
      </c>
      <c r="C1073" s="155">
        <v>45968</v>
      </c>
      <c r="D1073" s="155">
        <v>45990</v>
      </c>
      <c r="E1073" s="155">
        <v>45990</v>
      </c>
      <c r="F1073">
        <v>0.73333333333333328</v>
      </c>
      <c r="G1073">
        <v>41497</v>
      </c>
      <c r="H1073">
        <v>1632301</v>
      </c>
      <c r="I1073" s="154" t="s">
        <v>51</v>
      </c>
      <c r="J1073">
        <v>7.33</v>
      </c>
    </row>
    <row r="1074" spans="1:10" x14ac:dyDescent="0.35">
      <c r="A1074">
        <v>10</v>
      </c>
      <c r="B1074">
        <v>45965</v>
      </c>
      <c r="C1074" s="155">
        <v>45968</v>
      </c>
      <c r="D1074" s="155">
        <v>45990</v>
      </c>
      <c r="E1074" s="155">
        <v>45990</v>
      </c>
      <c r="F1074">
        <v>0.73333333333333328</v>
      </c>
      <c r="G1074">
        <v>41497</v>
      </c>
      <c r="H1074">
        <v>1632301</v>
      </c>
      <c r="I1074" s="154" t="s">
        <v>52</v>
      </c>
      <c r="J1074">
        <v>5</v>
      </c>
    </row>
    <row r="1075" spans="1:10" x14ac:dyDescent="0.35">
      <c r="A1075">
        <v>10</v>
      </c>
      <c r="B1075">
        <v>45965</v>
      </c>
      <c r="C1075" s="155">
        <v>45968</v>
      </c>
      <c r="D1075" s="155">
        <v>45990</v>
      </c>
      <c r="E1075" s="155">
        <v>45990</v>
      </c>
      <c r="F1075">
        <v>0.73333333333333328</v>
      </c>
      <c r="G1075">
        <v>41497</v>
      </c>
      <c r="H1075">
        <v>1632301</v>
      </c>
      <c r="I1075" s="154" t="s">
        <v>53</v>
      </c>
      <c r="J1075">
        <v>5</v>
      </c>
    </row>
    <row r="1076" spans="1:10" x14ac:dyDescent="0.35">
      <c r="A1076">
        <v>10</v>
      </c>
      <c r="B1076">
        <v>45965</v>
      </c>
      <c r="C1076" s="155">
        <v>45968</v>
      </c>
      <c r="D1076" s="155">
        <v>45990</v>
      </c>
      <c r="E1076" s="155">
        <v>45990</v>
      </c>
      <c r="F1076">
        <v>0.73333333333333328</v>
      </c>
      <c r="G1076">
        <v>41497</v>
      </c>
      <c r="H1076">
        <v>1632301</v>
      </c>
      <c r="I1076" s="154" t="s">
        <v>54</v>
      </c>
      <c r="J1076">
        <v>11</v>
      </c>
    </row>
    <row r="1077" spans="1:10" x14ac:dyDescent="0.35">
      <c r="A1077">
        <v>10</v>
      </c>
      <c r="B1077">
        <v>45965</v>
      </c>
      <c r="C1077" s="155">
        <v>45968</v>
      </c>
      <c r="D1077" s="155">
        <v>45990</v>
      </c>
      <c r="E1077" s="155">
        <v>45990</v>
      </c>
      <c r="F1077">
        <v>0.73333333333333328</v>
      </c>
      <c r="G1077">
        <v>41497</v>
      </c>
      <c r="H1077">
        <v>1632301</v>
      </c>
      <c r="I1077" s="154" t="s">
        <v>55</v>
      </c>
      <c r="J1077">
        <v>6.33</v>
      </c>
    </row>
    <row r="1078" spans="1:10" x14ac:dyDescent="0.35">
      <c r="A1078">
        <v>10</v>
      </c>
      <c r="B1078">
        <v>45965</v>
      </c>
      <c r="C1078" s="155">
        <v>45968</v>
      </c>
      <c r="D1078" s="155">
        <v>45990</v>
      </c>
      <c r="E1078" s="155">
        <v>45990</v>
      </c>
      <c r="F1078">
        <v>0.73333333333333328</v>
      </c>
      <c r="G1078">
        <v>41497</v>
      </c>
      <c r="H1078">
        <v>1632301</v>
      </c>
      <c r="I1078" s="154" t="s">
        <v>56</v>
      </c>
      <c r="J1078">
        <v>119</v>
      </c>
    </row>
    <row r="1079" spans="1:10" x14ac:dyDescent="0.35">
      <c r="A1079">
        <v>10</v>
      </c>
      <c r="B1079">
        <v>45965</v>
      </c>
      <c r="C1079" s="155">
        <v>45968</v>
      </c>
      <c r="D1079" s="155">
        <v>45990</v>
      </c>
      <c r="E1079" s="155">
        <v>45990</v>
      </c>
      <c r="F1079">
        <v>0.73333333333333328</v>
      </c>
      <c r="G1079">
        <v>41497</v>
      </c>
      <c r="H1079">
        <v>1632301</v>
      </c>
      <c r="I1079" s="154" t="s">
        <v>57</v>
      </c>
      <c r="J1079">
        <v>109</v>
      </c>
    </row>
    <row r="1080" spans="1:10" x14ac:dyDescent="0.35">
      <c r="A1080">
        <v>10</v>
      </c>
      <c r="B1080">
        <v>45965</v>
      </c>
      <c r="C1080" s="155">
        <v>45968</v>
      </c>
      <c r="D1080" s="155">
        <v>45990</v>
      </c>
      <c r="E1080" s="155">
        <v>45990</v>
      </c>
      <c r="F1080">
        <v>0.73333333333333328</v>
      </c>
      <c r="G1080">
        <v>41497</v>
      </c>
      <c r="H1080">
        <v>1632301</v>
      </c>
      <c r="I1080" s="154" t="s">
        <v>58</v>
      </c>
      <c r="J1080">
        <v>0.7</v>
      </c>
    </row>
    <row r="1081" spans="1:10" x14ac:dyDescent="0.35">
      <c r="A1081">
        <v>10</v>
      </c>
      <c r="B1081">
        <v>45965</v>
      </c>
      <c r="C1081" s="155">
        <v>45968</v>
      </c>
      <c r="D1081" s="155">
        <v>45990</v>
      </c>
      <c r="E1081" s="155">
        <v>45990</v>
      </c>
      <c r="F1081">
        <v>0.73333333333333328</v>
      </c>
      <c r="G1081">
        <v>41497</v>
      </c>
      <c r="H1081">
        <v>1632301</v>
      </c>
      <c r="I1081" s="154" t="s">
        <v>59</v>
      </c>
      <c r="J1081">
        <v>2</v>
      </c>
    </row>
    <row r="1082" spans="1:10" x14ac:dyDescent="0.35">
      <c r="A1082">
        <v>10</v>
      </c>
      <c r="B1082">
        <v>45965</v>
      </c>
      <c r="C1082" s="155">
        <v>45968</v>
      </c>
      <c r="D1082" s="155">
        <v>45990</v>
      </c>
      <c r="E1082" s="155">
        <v>45990</v>
      </c>
      <c r="F1082">
        <v>0.73333333333333328</v>
      </c>
      <c r="G1082">
        <v>41497</v>
      </c>
      <c r="H1082">
        <v>1632301</v>
      </c>
      <c r="I1082" s="154" t="s">
        <v>60</v>
      </c>
      <c r="J1082">
        <v>1</v>
      </c>
    </row>
    <row r="1083" spans="1:10" x14ac:dyDescent="0.35">
      <c r="A1083">
        <v>10</v>
      </c>
      <c r="B1083">
        <v>45965</v>
      </c>
      <c r="C1083" s="155">
        <v>45968</v>
      </c>
      <c r="D1083" s="155">
        <v>45990</v>
      </c>
      <c r="E1083" s="155">
        <v>45990</v>
      </c>
      <c r="F1083">
        <v>0.73333333333333328</v>
      </c>
      <c r="G1083">
        <v>41497</v>
      </c>
      <c r="H1083">
        <v>1632301</v>
      </c>
      <c r="I1083" s="154" t="s">
        <v>61</v>
      </c>
      <c r="J1083">
        <v>5.2</v>
      </c>
    </row>
    <row r="1084" spans="1:10" x14ac:dyDescent="0.35">
      <c r="A1084">
        <v>10</v>
      </c>
      <c r="B1084">
        <v>45965</v>
      </c>
      <c r="C1084" s="155">
        <v>45968</v>
      </c>
      <c r="D1084" s="155">
        <v>45990</v>
      </c>
      <c r="E1084" s="155">
        <v>45990</v>
      </c>
      <c r="F1084">
        <v>0.73333333333333328</v>
      </c>
      <c r="G1084">
        <v>41497</v>
      </c>
      <c r="H1084">
        <v>1632301</v>
      </c>
      <c r="I1084" s="154" t="s">
        <v>62</v>
      </c>
      <c r="J1084">
        <v>0.5</v>
      </c>
    </row>
    <row r="1085" spans="1:10" x14ac:dyDescent="0.35">
      <c r="A1085">
        <v>10</v>
      </c>
      <c r="B1085">
        <v>45965</v>
      </c>
      <c r="C1085" s="155">
        <v>45968</v>
      </c>
      <c r="D1085" s="155">
        <v>45990</v>
      </c>
      <c r="E1085" s="155">
        <v>45990</v>
      </c>
      <c r="F1085">
        <v>0.73333333333333328</v>
      </c>
      <c r="G1085">
        <v>41497</v>
      </c>
      <c r="H1085">
        <v>1632301</v>
      </c>
      <c r="I1085" s="154" t="s">
        <v>63</v>
      </c>
      <c r="J1085">
        <v>1.6</v>
      </c>
    </row>
    <row r="1086" spans="1:10" x14ac:dyDescent="0.35">
      <c r="A1086">
        <v>10</v>
      </c>
      <c r="B1086">
        <v>45965</v>
      </c>
      <c r="C1086" s="155">
        <v>45968</v>
      </c>
      <c r="D1086" s="155">
        <v>45990</v>
      </c>
      <c r="E1086" s="155">
        <v>45990</v>
      </c>
      <c r="F1086">
        <v>0.73333333333333328</v>
      </c>
      <c r="G1086">
        <v>41497</v>
      </c>
      <c r="H1086">
        <v>1632301</v>
      </c>
      <c r="I1086" s="154" t="s">
        <v>64</v>
      </c>
      <c r="J1086">
        <v>0.33</v>
      </c>
    </row>
    <row r="1087" spans="1:10" x14ac:dyDescent="0.35">
      <c r="A1087">
        <v>10</v>
      </c>
      <c r="B1087">
        <v>45965</v>
      </c>
      <c r="C1087" s="155">
        <v>45968</v>
      </c>
      <c r="D1087" s="155">
        <v>45990</v>
      </c>
      <c r="E1087" s="155">
        <v>45990</v>
      </c>
      <c r="F1087">
        <v>0.73333333333333328</v>
      </c>
      <c r="G1087">
        <v>41497</v>
      </c>
      <c r="H1087">
        <v>1632301</v>
      </c>
      <c r="I1087" s="154" t="s">
        <v>65</v>
      </c>
      <c r="J1087">
        <v>0.67</v>
      </c>
    </row>
    <row r="1088" spans="1:10" x14ac:dyDescent="0.35">
      <c r="A1088">
        <v>10</v>
      </c>
      <c r="B1088">
        <v>45965</v>
      </c>
      <c r="C1088" s="155">
        <v>45968</v>
      </c>
      <c r="D1088" s="155">
        <v>45990</v>
      </c>
      <c r="E1088" s="155">
        <v>45990</v>
      </c>
      <c r="F1088">
        <v>0.73333333333333328</v>
      </c>
      <c r="G1088">
        <v>41497</v>
      </c>
      <c r="H1088">
        <v>1632301</v>
      </c>
      <c r="I1088" s="154" t="s">
        <v>66</v>
      </c>
      <c r="J1088">
        <v>2.67</v>
      </c>
    </row>
    <row r="1089" spans="1:10" x14ac:dyDescent="0.35">
      <c r="A1089">
        <v>10</v>
      </c>
      <c r="B1089">
        <v>45965</v>
      </c>
      <c r="C1089" s="155">
        <v>45968</v>
      </c>
      <c r="D1089" s="155">
        <v>45990</v>
      </c>
      <c r="E1089" s="155">
        <v>45990</v>
      </c>
      <c r="F1089">
        <v>0.73333333333333328</v>
      </c>
      <c r="G1089">
        <v>41497</v>
      </c>
      <c r="H1089">
        <v>1632301</v>
      </c>
      <c r="I1089" s="154" t="s">
        <v>67</v>
      </c>
      <c r="J1089">
        <v>2.33</v>
      </c>
    </row>
    <row r="1090" spans="1:10" x14ac:dyDescent="0.35">
      <c r="A1090">
        <v>10</v>
      </c>
      <c r="B1090">
        <v>45965</v>
      </c>
      <c r="C1090" s="155">
        <v>45968</v>
      </c>
      <c r="D1090" s="155">
        <v>45990</v>
      </c>
      <c r="E1090" s="155">
        <v>45990</v>
      </c>
      <c r="F1090">
        <v>0.73333333333333328</v>
      </c>
      <c r="G1090">
        <v>41497</v>
      </c>
      <c r="H1090">
        <v>1632301</v>
      </c>
      <c r="I1090" s="154" t="s">
        <v>68</v>
      </c>
      <c r="J1090">
        <v>2.67</v>
      </c>
    </row>
    <row r="1091" spans="1:10" x14ac:dyDescent="0.35">
      <c r="A1091">
        <v>10</v>
      </c>
      <c r="B1091">
        <v>45965</v>
      </c>
      <c r="C1091" s="155">
        <v>45968</v>
      </c>
      <c r="D1091" s="155">
        <v>45990</v>
      </c>
      <c r="E1091" s="155">
        <v>45990</v>
      </c>
      <c r="F1091">
        <v>0.73333333333333328</v>
      </c>
      <c r="G1091">
        <v>41497</v>
      </c>
      <c r="H1091">
        <v>1632301</v>
      </c>
      <c r="I1091" s="154" t="s">
        <v>69</v>
      </c>
      <c r="J1091">
        <v>2</v>
      </c>
    </row>
    <row r="1092" spans="1:10" x14ac:dyDescent="0.35">
      <c r="A1092">
        <v>10</v>
      </c>
      <c r="B1092">
        <v>45965</v>
      </c>
      <c r="C1092" s="155">
        <v>45968</v>
      </c>
      <c r="D1092" s="155">
        <v>45990</v>
      </c>
      <c r="E1092" s="155">
        <v>45990</v>
      </c>
      <c r="F1092">
        <v>0.73333333333333328</v>
      </c>
      <c r="G1092">
        <v>41497</v>
      </c>
      <c r="H1092">
        <v>1632301</v>
      </c>
      <c r="I1092" s="154" t="s">
        <v>70</v>
      </c>
      <c r="J1092">
        <v>5.67</v>
      </c>
    </row>
    <row r="1093" spans="1:10" x14ac:dyDescent="0.35">
      <c r="A1093">
        <v>10</v>
      </c>
      <c r="B1093">
        <v>45965</v>
      </c>
      <c r="C1093" s="155">
        <v>45968</v>
      </c>
      <c r="D1093" s="155">
        <v>45990</v>
      </c>
      <c r="E1093" s="155">
        <v>45990</v>
      </c>
      <c r="F1093">
        <v>0.73333333333333328</v>
      </c>
      <c r="G1093">
        <v>41497</v>
      </c>
      <c r="H1093">
        <v>1632301</v>
      </c>
      <c r="I1093" s="154" t="s">
        <v>71</v>
      </c>
      <c r="J1093">
        <v>5</v>
      </c>
    </row>
    <row r="1094" spans="1:10" x14ac:dyDescent="0.35">
      <c r="A1094">
        <v>10</v>
      </c>
      <c r="B1094">
        <v>45960</v>
      </c>
      <c r="C1094" s="155">
        <v>45968</v>
      </c>
      <c r="D1094" s="155">
        <v>45990</v>
      </c>
      <c r="E1094" s="155">
        <v>45990</v>
      </c>
      <c r="F1094">
        <v>0.73333333333333328</v>
      </c>
      <c r="G1094">
        <v>41918</v>
      </c>
      <c r="H1094">
        <v>1629833</v>
      </c>
      <c r="I1094" s="154" t="s">
        <v>44</v>
      </c>
      <c r="J1094">
        <v>57.97</v>
      </c>
    </row>
    <row r="1095" spans="1:10" x14ac:dyDescent="0.35">
      <c r="A1095">
        <v>10</v>
      </c>
      <c r="B1095">
        <v>45960</v>
      </c>
      <c r="C1095" s="155">
        <v>45968</v>
      </c>
      <c r="D1095" s="155">
        <v>45990</v>
      </c>
      <c r="E1095" s="155">
        <v>45990</v>
      </c>
      <c r="F1095">
        <v>0.73333333333333328</v>
      </c>
      <c r="G1095">
        <v>41918</v>
      </c>
      <c r="H1095">
        <v>1629833</v>
      </c>
      <c r="I1095" s="154" t="s">
        <v>45</v>
      </c>
      <c r="J1095">
        <v>57.77</v>
      </c>
    </row>
    <row r="1096" spans="1:10" x14ac:dyDescent="0.35">
      <c r="A1096">
        <v>10</v>
      </c>
      <c r="B1096">
        <v>45960</v>
      </c>
      <c r="C1096" s="155">
        <v>45968</v>
      </c>
      <c r="D1096" s="155">
        <v>45990</v>
      </c>
      <c r="E1096" s="155">
        <v>45990</v>
      </c>
      <c r="F1096">
        <v>0.73333333333333328</v>
      </c>
      <c r="G1096">
        <v>41918</v>
      </c>
      <c r="H1096">
        <v>1629833</v>
      </c>
      <c r="I1096" s="154" t="s">
        <v>46</v>
      </c>
      <c r="J1096">
        <v>9.1999999999999993</v>
      </c>
    </row>
    <row r="1097" spans="1:10" x14ac:dyDescent="0.35">
      <c r="A1097">
        <v>10</v>
      </c>
      <c r="B1097">
        <v>45960</v>
      </c>
      <c r="C1097" s="155">
        <v>45968</v>
      </c>
      <c r="D1097" s="155">
        <v>45990</v>
      </c>
      <c r="E1097" s="155">
        <v>45990</v>
      </c>
      <c r="F1097">
        <v>0.73333333333333328</v>
      </c>
      <c r="G1097">
        <v>41918</v>
      </c>
      <c r="H1097">
        <v>1629833</v>
      </c>
      <c r="I1097" s="154" t="s">
        <v>47</v>
      </c>
      <c r="J1097">
        <v>8</v>
      </c>
    </row>
    <row r="1098" spans="1:10" x14ac:dyDescent="0.35">
      <c r="A1098">
        <v>10</v>
      </c>
      <c r="B1098">
        <v>45960</v>
      </c>
      <c r="C1098" s="155">
        <v>45968</v>
      </c>
      <c r="D1098" s="155">
        <v>45990</v>
      </c>
      <c r="E1098" s="155">
        <v>45990</v>
      </c>
      <c r="F1098">
        <v>0.73333333333333328</v>
      </c>
      <c r="G1098">
        <v>41918</v>
      </c>
      <c r="H1098">
        <v>1629833</v>
      </c>
      <c r="I1098" s="154" t="s">
        <v>48</v>
      </c>
      <c r="J1098">
        <v>0.79</v>
      </c>
    </row>
    <row r="1099" spans="1:10" x14ac:dyDescent="0.35">
      <c r="A1099">
        <v>10</v>
      </c>
      <c r="B1099">
        <v>45960</v>
      </c>
      <c r="C1099" s="155">
        <v>45968</v>
      </c>
      <c r="D1099" s="155">
        <v>45990</v>
      </c>
      <c r="E1099" s="155">
        <v>45990</v>
      </c>
      <c r="F1099">
        <v>0.73333333333333328</v>
      </c>
      <c r="G1099">
        <v>41918</v>
      </c>
      <c r="H1099">
        <v>1629833</v>
      </c>
      <c r="I1099" s="154" t="s">
        <v>49</v>
      </c>
      <c r="J1099">
        <v>1.24</v>
      </c>
    </row>
    <row r="1100" spans="1:10" x14ac:dyDescent="0.35">
      <c r="A1100">
        <v>10</v>
      </c>
      <c r="B1100">
        <v>45960</v>
      </c>
      <c r="C1100" s="155">
        <v>45968</v>
      </c>
      <c r="D1100" s="155">
        <v>45990</v>
      </c>
      <c r="E1100" s="155">
        <v>45990</v>
      </c>
      <c r="F1100">
        <v>0.73333333333333328</v>
      </c>
      <c r="G1100">
        <v>41918</v>
      </c>
      <c r="H1100">
        <v>1629833</v>
      </c>
      <c r="I1100" s="154" t="s">
        <v>50</v>
      </c>
      <c r="J1100">
        <v>8</v>
      </c>
    </row>
    <row r="1101" spans="1:10" x14ac:dyDescent="0.35">
      <c r="A1101">
        <v>10</v>
      </c>
      <c r="B1101">
        <v>45960</v>
      </c>
      <c r="C1101" s="155">
        <v>45968</v>
      </c>
      <c r="D1101" s="155">
        <v>45990</v>
      </c>
      <c r="E1101" s="155">
        <v>45990</v>
      </c>
      <c r="F1101">
        <v>0.73333333333333328</v>
      </c>
      <c r="G1101">
        <v>41918</v>
      </c>
      <c r="H1101">
        <v>1629833</v>
      </c>
      <c r="I1101" s="154" t="s">
        <v>51</v>
      </c>
      <c r="J1101">
        <v>8</v>
      </c>
    </row>
    <row r="1102" spans="1:10" x14ac:dyDescent="0.35">
      <c r="A1102">
        <v>10</v>
      </c>
      <c r="B1102">
        <v>45960</v>
      </c>
      <c r="C1102" s="155">
        <v>45968</v>
      </c>
      <c r="D1102" s="155">
        <v>45990</v>
      </c>
      <c r="E1102" s="155">
        <v>45990</v>
      </c>
      <c r="F1102">
        <v>0.73333333333333328</v>
      </c>
      <c r="G1102">
        <v>41918</v>
      </c>
      <c r="H1102">
        <v>1629833</v>
      </c>
      <c r="I1102" s="154" t="s">
        <v>52</v>
      </c>
      <c r="J1102">
        <v>3.67</v>
      </c>
    </row>
    <row r="1103" spans="1:10" x14ac:dyDescent="0.35">
      <c r="A1103">
        <v>10</v>
      </c>
      <c r="B1103">
        <v>45960</v>
      </c>
      <c r="C1103" s="155">
        <v>45968</v>
      </c>
      <c r="D1103" s="155">
        <v>45990</v>
      </c>
      <c r="E1103" s="155">
        <v>45990</v>
      </c>
      <c r="F1103">
        <v>0.73333333333333328</v>
      </c>
      <c r="G1103">
        <v>41918</v>
      </c>
      <c r="H1103">
        <v>1629833</v>
      </c>
      <c r="I1103" s="154" t="s">
        <v>53</v>
      </c>
      <c r="J1103">
        <v>5</v>
      </c>
    </row>
    <row r="1104" spans="1:10" x14ac:dyDescent="0.35">
      <c r="A1104">
        <v>10</v>
      </c>
      <c r="B1104">
        <v>45960</v>
      </c>
      <c r="C1104" s="155">
        <v>45968</v>
      </c>
      <c r="D1104" s="155">
        <v>45990</v>
      </c>
      <c r="E1104" s="155">
        <v>45990</v>
      </c>
      <c r="F1104">
        <v>0.73333333333333328</v>
      </c>
      <c r="G1104">
        <v>41918</v>
      </c>
      <c r="H1104">
        <v>1629833</v>
      </c>
      <c r="I1104" s="154" t="s">
        <v>54</v>
      </c>
      <c r="J1104">
        <v>6</v>
      </c>
    </row>
    <row r="1105" spans="1:10" x14ac:dyDescent="0.35">
      <c r="A1105">
        <v>10</v>
      </c>
      <c r="B1105">
        <v>45960</v>
      </c>
      <c r="C1105" s="155">
        <v>45968</v>
      </c>
      <c r="D1105" s="155">
        <v>45990</v>
      </c>
      <c r="E1105" s="155">
        <v>45990</v>
      </c>
      <c r="F1105">
        <v>0.73333333333333328</v>
      </c>
      <c r="G1105">
        <v>41918</v>
      </c>
      <c r="H1105">
        <v>1629833</v>
      </c>
      <c r="I1105" s="154" t="s">
        <v>55</v>
      </c>
      <c r="J1105">
        <v>6.33</v>
      </c>
    </row>
    <row r="1106" spans="1:10" x14ac:dyDescent="0.35">
      <c r="A1106">
        <v>10</v>
      </c>
      <c r="B1106">
        <v>45960</v>
      </c>
      <c r="C1106" s="155">
        <v>45968</v>
      </c>
      <c r="D1106" s="155">
        <v>45990</v>
      </c>
      <c r="E1106" s="155">
        <v>45990</v>
      </c>
      <c r="F1106">
        <v>0.73333333333333328</v>
      </c>
      <c r="G1106">
        <v>41918</v>
      </c>
      <c r="H1106">
        <v>1629833</v>
      </c>
      <c r="I1106" s="154" t="s">
        <v>56</v>
      </c>
      <c r="J1106">
        <v>109</v>
      </c>
    </row>
    <row r="1107" spans="1:10" x14ac:dyDescent="0.35">
      <c r="A1107">
        <v>10</v>
      </c>
      <c r="B1107">
        <v>45960</v>
      </c>
      <c r="C1107" s="155">
        <v>45968</v>
      </c>
      <c r="D1107" s="155">
        <v>45990</v>
      </c>
      <c r="E1107" s="155">
        <v>45990</v>
      </c>
      <c r="F1107">
        <v>0.73333333333333328</v>
      </c>
      <c r="G1107">
        <v>41918</v>
      </c>
      <c r="H1107">
        <v>1629833</v>
      </c>
      <c r="I1107" s="154" t="s">
        <v>57</v>
      </c>
      <c r="J1107">
        <v>115</v>
      </c>
    </row>
    <row r="1108" spans="1:10" x14ac:dyDescent="0.35">
      <c r="A1108">
        <v>10</v>
      </c>
      <c r="B1108">
        <v>45960</v>
      </c>
      <c r="C1108" s="155">
        <v>45968</v>
      </c>
      <c r="D1108" s="155">
        <v>45990</v>
      </c>
      <c r="E1108" s="155">
        <v>45990</v>
      </c>
      <c r="F1108">
        <v>0.73333333333333328</v>
      </c>
      <c r="G1108">
        <v>41918</v>
      </c>
      <c r="H1108">
        <v>1629833</v>
      </c>
      <c r="I1108" s="154" t="s">
        <v>58</v>
      </c>
      <c r="J1108">
        <v>0.8</v>
      </c>
    </row>
    <row r="1109" spans="1:10" x14ac:dyDescent="0.35">
      <c r="A1109">
        <v>10</v>
      </c>
      <c r="B1109">
        <v>45960</v>
      </c>
      <c r="C1109" s="155">
        <v>45968</v>
      </c>
      <c r="D1109" s="155">
        <v>45990</v>
      </c>
      <c r="E1109" s="155">
        <v>45990</v>
      </c>
      <c r="F1109">
        <v>0.73333333333333328</v>
      </c>
      <c r="G1109">
        <v>41918</v>
      </c>
      <c r="H1109">
        <v>1629833</v>
      </c>
      <c r="I1109" s="154" t="s">
        <v>59</v>
      </c>
      <c r="J1109">
        <v>1</v>
      </c>
    </row>
    <row r="1110" spans="1:10" x14ac:dyDescent="0.35">
      <c r="A1110">
        <v>10</v>
      </c>
      <c r="B1110">
        <v>45960</v>
      </c>
      <c r="C1110" s="155">
        <v>45968</v>
      </c>
      <c r="D1110" s="155">
        <v>45990</v>
      </c>
      <c r="E1110" s="155">
        <v>45990</v>
      </c>
      <c r="F1110">
        <v>0.73333333333333328</v>
      </c>
      <c r="G1110">
        <v>41918</v>
      </c>
      <c r="H1110">
        <v>1629833</v>
      </c>
      <c r="I1110" s="154" t="s">
        <v>60</v>
      </c>
      <c r="J1110">
        <v>1.3</v>
      </c>
    </row>
    <row r="1111" spans="1:10" x14ac:dyDescent="0.35">
      <c r="A1111">
        <v>10</v>
      </c>
      <c r="B1111">
        <v>45960</v>
      </c>
      <c r="C1111" s="155">
        <v>45968</v>
      </c>
      <c r="D1111" s="155">
        <v>45990</v>
      </c>
      <c r="E1111" s="155">
        <v>45990</v>
      </c>
      <c r="F1111">
        <v>0.73333333333333328</v>
      </c>
      <c r="G1111">
        <v>41918</v>
      </c>
      <c r="H1111">
        <v>1629833</v>
      </c>
      <c r="I1111" s="154" t="s">
        <v>61</v>
      </c>
      <c r="J1111">
        <v>2.2999999999999998</v>
      </c>
    </row>
    <row r="1112" spans="1:10" x14ac:dyDescent="0.35">
      <c r="A1112">
        <v>10</v>
      </c>
      <c r="B1112">
        <v>45960</v>
      </c>
      <c r="C1112" s="155">
        <v>45968</v>
      </c>
      <c r="D1112" s="155">
        <v>45990</v>
      </c>
      <c r="E1112" s="155">
        <v>45990</v>
      </c>
      <c r="F1112">
        <v>0.73333333333333328</v>
      </c>
      <c r="G1112">
        <v>41918</v>
      </c>
      <c r="H1112">
        <v>1629833</v>
      </c>
      <c r="I1112" s="154" t="s">
        <v>62</v>
      </c>
      <c r="J1112">
        <v>0.6</v>
      </c>
    </row>
    <row r="1113" spans="1:10" x14ac:dyDescent="0.35">
      <c r="A1113">
        <v>10</v>
      </c>
      <c r="B1113">
        <v>45960</v>
      </c>
      <c r="C1113" s="155">
        <v>45968</v>
      </c>
      <c r="D1113" s="155">
        <v>45990</v>
      </c>
      <c r="E1113" s="155">
        <v>45990</v>
      </c>
      <c r="F1113">
        <v>0.73333333333333328</v>
      </c>
      <c r="G1113">
        <v>41918</v>
      </c>
      <c r="H1113">
        <v>1629833</v>
      </c>
      <c r="I1113" s="154" t="s">
        <v>63</v>
      </c>
      <c r="J1113">
        <v>1</v>
      </c>
    </row>
    <row r="1114" spans="1:10" x14ac:dyDescent="0.35">
      <c r="A1114">
        <v>10</v>
      </c>
      <c r="B1114">
        <v>45960</v>
      </c>
      <c r="C1114" s="155">
        <v>45968</v>
      </c>
      <c r="D1114" s="155">
        <v>45990</v>
      </c>
      <c r="E1114" s="155">
        <v>45990</v>
      </c>
      <c r="F1114">
        <v>0.73333333333333328</v>
      </c>
      <c r="G1114">
        <v>41918</v>
      </c>
      <c r="H1114">
        <v>1629833</v>
      </c>
      <c r="I1114" s="154" t="s">
        <v>64</v>
      </c>
      <c r="J1114">
        <v>0.33</v>
      </c>
    </row>
    <row r="1115" spans="1:10" x14ac:dyDescent="0.35">
      <c r="A1115">
        <v>10</v>
      </c>
      <c r="B1115">
        <v>45960</v>
      </c>
      <c r="C1115" s="155">
        <v>45968</v>
      </c>
      <c r="D1115" s="155">
        <v>45990</v>
      </c>
      <c r="E1115" s="155">
        <v>45990</v>
      </c>
      <c r="F1115">
        <v>0.73333333333333328</v>
      </c>
      <c r="G1115">
        <v>41918</v>
      </c>
      <c r="H1115">
        <v>1629833</v>
      </c>
      <c r="I1115" s="154" t="s">
        <v>65</v>
      </c>
      <c r="J1115">
        <v>0.67</v>
      </c>
    </row>
    <row r="1116" spans="1:10" x14ac:dyDescent="0.35">
      <c r="A1116">
        <v>10</v>
      </c>
      <c r="B1116">
        <v>45960</v>
      </c>
      <c r="C1116" s="155">
        <v>45968</v>
      </c>
      <c r="D1116" s="155">
        <v>45990</v>
      </c>
      <c r="E1116" s="155">
        <v>45990</v>
      </c>
      <c r="F1116">
        <v>0.73333333333333328</v>
      </c>
      <c r="G1116">
        <v>41918</v>
      </c>
      <c r="H1116">
        <v>1629833</v>
      </c>
      <c r="I1116" s="154" t="s">
        <v>66</v>
      </c>
      <c r="J1116">
        <v>2.33</v>
      </c>
    </row>
    <row r="1117" spans="1:10" x14ac:dyDescent="0.35">
      <c r="A1117">
        <v>10</v>
      </c>
      <c r="B1117">
        <v>45960</v>
      </c>
      <c r="C1117" s="155">
        <v>45968</v>
      </c>
      <c r="D1117" s="155">
        <v>45990</v>
      </c>
      <c r="E1117" s="155">
        <v>45990</v>
      </c>
      <c r="F1117">
        <v>0.73333333333333328</v>
      </c>
      <c r="G1117">
        <v>41918</v>
      </c>
      <c r="H1117">
        <v>1629833</v>
      </c>
      <c r="I1117" s="154" t="s">
        <v>67</v>
      </c>
      <c r="J1117">
        <v>2.33</v>
      </c>
    </row>
    <row r="1118" spans="1:10" x14ac:dyDescent="0.35">
      <c r="A1118">
        <v>10</v>
      </c>
      <c r="B1118">
        <v>45960</v>
      </c>
      <c r="C1118" s="155">
        <v>45968</v>
      </c>
      <c r="D1118" s="155">
        <v>45990</v>
      </c>
      <c r="E1118" s="155">
        <v>45990</v>
      </c>
      <c r="F1118">
        <v>0.73333333333333328</v>
      </c>
      <c r="G1118">
        <v>41918</v>
      </c>
      <c r="H1118">
        <v>1629833</v>
      </c>
      <c r="I1118" s="154" t="s">
        <v>68</v>
      </c>
      <c r="J1118">
        <v>2</v>
      </c>
    </row>
    <row r="1119" spans="1:10" x14ac:dyDescent="0.35">
      <c r="A1119">
        <v>10</v>
      </c>
      <c r="B1119">
        <v>45960</v>
      </c>
      <c r="C1119" s="155">
        <v>45968</v>
      </c>
      <c r="D1119" s="155">
        <v>45990</v>
      </c>
      <c r="E1119" s="155">
        <v>45990</v>
      </c>
      <c r="F1119">
        <v>0.73333333333333328</v>
      </c>
      <c r="G1119">
        <v>41918</v>
      </c>
      <c r="H1119">
        <v>1629833</v>
      </c>
      <c r="I1119" s="154" t="s">
        <v>69</v>
      </c>
      <c r="J1119">
        <v>2</v>
      </c>
    </row>
    <row r="1120" spans="1:10" x14ac:dyDescent="0.35">
      <c r="A1120">
        <v>10</v>
      </c>
      <c r="B1120">
        <v>45960</v>
      </c>
      <c r="C1120" s="155">
        <v>45968</v>
      </c>
      <c r="D1120" s="155">
        <v>45990</v>
      </c>
      <c r="E1120" s="155">
        <v>45990</v>
      </c>
      <c r="F1120">
        <v>0.73333333333333328</v>
      </c>
      <c r="G1120">
        <v>41918</v>
      </c>
      <c r="H1120">
        <v>1629833</v>
      </c>
      <c r="I1120" s="154" t="s">
        <v>70</v>
      </c>
      <c r="J1120">
        <v>4.66</v>
      </c>
    </row>
    <row r="1121" spans="1:10" x14ac:dyDescent="0.35">
      <c r="A1121">
        <v>10</v>
      </c>
      <c r="B1121">
        <v>45960</v>
      </c>
      <c r="C1121" s="155">
        <v>45968</v>
      </c>
      <c r="D1121" s="155">
        <v>45990</v>
      </c>
      <c r="E1121" s="155">
        <v>45990</v>
      </c>
      <c r="F1121">
        <v>0.73333333333333328</v>
      </c>
      <c r="G1121">
        <v>41918</v>
      </c>
      <c r="H1121">
        <v>1629833</v>
      </c>
      <c r="I1121" s="154" t="s">
        <v>71</v>
      </c>
      <c r="J1121">
        <v>5</v>
      </c>
    </row>
    <row r="1122" spans="1:10" x14ac:dyDescent="0.35">
      <c r="A1122">
        <v>10</v>
      </c>
      <c r="B1122">
        <v>45947</v>
      </c>
      <c r="C1122" s="155">
        <v>45968</v>
      </c>
      <c r="D1122" s="155">
        <v>45990</v>
      </c>
      <c r="E1122" s="155">
        <v>45990</v>
      </c>
      <c r="F1122">
        <v>0.73333333333333328</v>
      </c>
      <c r="G1122">
        <v>40733</v>
      </c>
      <c r="H1122">
        <v>1624140</v>
      </c>
      <c r="I1122" s="154" t="s">
        <v>44</v>
      </c>
      <c r="J1122">
        <v>56.72</v>
      </c>
    </row>
    <row r="1123" spans="1:10" x14ac:dyDescent="0.35">
      <c r="A1123">
        <v>10</v>
      </c>
      <c r="B1123">
        <v>45947</v>
      </c>
      <c r="C1123" s="155">
        <v>45968</v>
      </c>
      <c r="D1123" s="155">
        <v>45990</v>
      </c>
      <c r="E1123" s="155">
        <v>45990</v>
      </c>
      <c r="F1123">
        <v>0.73333333333333328</v>
      </c>
      <c r="G1123">
        <v>40733</v>
      </c>
      <c r="H1123">
        <v>1624140</v>
      </c>
      <c r="I1123" s="154" t="s">
        <v>45</v>
      </c>
      <c r="J1123">
        <v>58.27</v>
      </c>
    </row>
    <row r="1124" spans="1:10" x14ac:dyDescent="0.35">
      <c r="A1124">
        <v>10</v>
      </c>
      <c r="B1124">
        <v>45947</v>
      </c>
      <c r="C1124" s="155">
        <v>45968</v>
      </c>
      <c r="D1124" s="155">
        <v>45990</v>
      </c>
      <c r="E1124" s="155">
        <v>45990</v>
      </c>
      <c r="F1124">
        <v>0.73333333333333328</v>
      </c>
      <c r="G1124">
        <v>40733</v>
      </c>
      <c r="H1124">
        <v>1624140</v>
      </c>
      <c r="I1124" s="154" t="s">
        <v>46</v>
      </c>
      <c r="J1124">
        <v>9</v>
      </c>
    </row>
    <row r="1125" spans="1:10" x14ac:dyDescent="0.35">
      <c r="A1125">
        <v>10</v>
      </c>
      <c r="B1125">
        <v>45947</v>
      </c>
      <c r="C1125" s="155">
        <v>45968</v>
      </c>
      <c r="D1125" s="155">
        <v>45990</v>
      </c>
      <c r="E1125" s="155">
        <v>45990</v>
      </c>
      <c r="F1125">
        <v>0.73333333333333328</v>
      </c>
      <c r="G1125">
        <v>40733</v>
      </c>
      <c r="H1125">
        <v>1624140</v>
      </c>
      <c r="I1125" s="154" t="s">
        <v>47</v>
      </c>
      <c r="J1125">
        <v>8.6</v>
      </c>
    </row>
    <row r="1126" spans="1:10" x14ac:dyDescent="0.35">
      <c r="A1126">
        <v>10</v>
      </c>
      <c r="B1126">
        <v>45947</v>
      </c>
      <c r="C1126" s="155">
        <v>45968</v>
      </c>
      <c r="D1126" s="155">
        <v>45990</v>
      </c>
      <c r="E1126" s="155">
        <v>45990</v>
      </c>
      <c r="F1126">
        <v>0.73333333333333328</v>
      </c>
      <c r="G1126">
        <v>40733</v>
      </c>
      <c r="H1126">
        <v>1624140</v>
      </c>
      <c r="I1126" s="154" t="s">
        <v>48</v>
      </c>
      <c r="J1126">
        <v>0.92</v>
      </c>
    </row>
    <row r="1127" spans="1:10" x14ac:dyDescent="0.35">
      <c r="A1127">
        <v>10</v>
      </c>
      <c r="B1127">
        <v>45947</v>
      </c>
      <c r="C1127" s="155">
        <v>45968</v>
      </c>
      <c r="D1127" s="155">
        <v>45990</v>
      </c>
      <c r="E1127" s="155">
        <v>45990</v>
      </c>
      <c r="F1127">
        <v>0.73333333333333328</v>
      </c>
      <c r="G1127">
        <v>40733</v>
      </c>
      <c r="H1127">
        <v>1624140</v>
      </c>
      <c r="I1127" s="154" t="s">
        <v>49</v>
      </c>
      <c r="J1127">
        <v>1.17</v>
      </c>
    </row>
    <row r="1128" spans="1:10" x14ac:dyDescent="0.35">
      <c r="A1128">
        <v>10</v>
      </c>
      <c r="B1128">
        <v>45947</v>
      </c>
      <c r="C1128" s="155">
        <v>45968</v>
      </c>
      <c r="D1128" s="155">
        <v>45990</v>
      </c>
      <c r="E1128" s="155">
        <v>45990</v>
      </c>
      <c r="F1128">
        <v>0.73333333333333328</v>
      </c>
      <c r="G1128">
        <v>40733</v>
      </c>
      <c r="H1128">
        <v>1624140</v>
      </c>
      <c r="I1128" s="154" t="s">
        <v>50</v>
      </c>
      <c r="J1128">
        <v>10</v>
      </c>
    </row>
    <row r="1129" spans="1:10" x14ac:dyDescent="0.35">
      <c r="A1129">
        <v>10</v>
      </c>
      <c r="B1129">
        <v>45947</v>
      </c>
      <c r="C1129" s="155">
        <v>45968</v>
      </c>
      <c r="D1129" s="155">
        <v>45990</v>
      </c>
      <c r="E1129" s="155">
        <v>45990</v>
      </c>
      <c r="F1129">
        <v>0.73333333333333328</v>
      </c>
      <c r="G1129">
        <v>40733</v>
      </c>
      <c r="H1129">
        <v>1624140</v>
      </c>
      <c r="I1129" s="154" t="s">
        <v>51</v>
      </c>
      <c r="J1129">
        <v>6.67</v>
      </c>
    </row>
    <row r="1130" spans="1:10" x14ac:dyDescent="0.35">
      <c r="A1130">
        <v>10</v>
      </c>
      <c r="B1130">
        <v>45947</v>
      </c>
      <c r="C1130" s="155">
        <v>45968</v>
      </c>
      <c r="D1130" s="155">
        <v>45990</v>
      </c>
      <c r="E1130" s="155">
        <v>45990</v>
      </c>
      <c r="F1130">
        <v>0.73333333333333328</v>
      </c>
      <c r="G1130">
        <v>40733</v>
      </c>
      <c r="H1130">
        <v>1624140</v>
      </c>
      <c r="I1130" s="154" t="s">
        <v>52</v>
      </c>
      <c r="J1130">
        <v>3.67</v>
      </c>
    </row>
    <row r="1131" spans="1:10" x14ac:dyDescent="0.35">
      <c r="A1131">
        <v>10</v>
      </c>
      <c r="B1131">
        <v>45947</v>
      </c>
      <c r="C1131" s="155">
        <v>45968</v>
      </c>
      <c r="D1131" s="155">
        <v>45990</v>
      </c>
      <c r="E1131" s="155">
        <v>45990</v>
      </c>
      <c r="F1131">
        <v>0.73333333333333328</v>
      </c>
      <c r="G1131">
        <v>40733</v>
      </c>
      <c r="H1131">
        <v>1624140</v>
      </c>
      <c r="I1131" s="154" t="s">
        <v>53</v>
      </c>
      <c r="J1131">
        <v>5.33</v>
      </c>
    </row>
    <row r="1132" spans="1:10" x14ac:dyDescent="0.35">
      <c r="A1132">
        <v>10</v>
      </c>
      <c r="B1132">
        <v>45947</v>
      </c>
      <c r="C1132" s="155">
        <v>45968</v>
      </c>
      <c r="D1132" s="155">
        <v>45990</v>
      </c>
      <c r="E1132" s="155">
        <v>45990</v>
      </c>
      <c r="F1132">
        <v>0.73333333333333328</v>
      </c>
      <c r="G1132">
        <v>40733</v>
      </c>
      <c r="H1132">
        <v>1624140</v>
      </c>
      <c r="I1132" s="154" t="s">
        <v>54</v>
      </c>
      <c r="J1132">
        <v>9.33</v>
      </c>
    </row>
    <row r="1133" spans="1:10" x14ac:dyDescent="0.35">
      <c r="A1133">
        <v>10</v>
      </c>
      <c r="B1133">
        <v>45947</v>
      </c>
      <c r="C1133" s="155">
        <v>45968</v>
      </c>
      <c r="D1133" s="155">
        <v>45990</v>
      </c>
      <c r="E1133" s="155">
        <v>45990</v>
      </c>
      <c r="F1133">
        <v>0.73333333333333328</v>
      </c>
      <c r="G1133">
        <v>40733</v>
      </c>
      <c r="H1133">
        <v>1624140</v>
      </c>
      <c r="I1133" s="154" t="s">
        <v>55</v>
      </c>
      <c r="J1133">
        <v>6</v>
      </c>
    </row>
    <row r="1134" spans="1:10" x14ac:dyDescent="0.35">
      <c r="A1134">
        <v>10</v>
      </c>
      <c r="B1134">
        <v>45947</v>
      </c>
      <c r="C1134" s="155">
        <v>45968</v>
      </c>
      <c r="D1134" s="155">
        <v>45990</v>
      </c>
      <c r="E1134" s="155">
        <v>45990</v>
      </c>
      <c r="F1134">
        <v>0.73333333333333328</v>
      </c>
      <c r="G1134">
        <v>40733</v>
      </c>
      <c r="H1134">
        <v>1624140</v>
      </c>
      <c r="I1134" s="154" t="s">
        <v>56</v>
      </c>
      <c r="J1134">
        <v>108</v>
      </c>
    </row>
    <row r="1135" spans="1:10" x14ac:dyDescent="0.35">
      <c r="A1135">
        <v>10</v>
      </c>
      <c r="B1135">
        <v>45947</v>
      </c>
      <c r="C1135" s="155">
        <v>45968</v>
      </c>
      <c r="D1135" s="155">
        <v>45990</v>
      </c>
      <c r="E1135" s="155">
        <v>45990</v>
      </c>
      <c r="F1135">
        <v>0.73333333333333328</v>
      </c>
      <c r="G1135">
        <v>40733</v>
      </c>
      <c r="H1135">
        <v>1624140</v>
      </c>
      <c r="I1135" s="154" t="s">
        <v>57</v>
      </c>
      <c r="J1135">
        <v>117</v>
      </c>
    </row>
    <row r="1136" spans="1:10" x14ac:dyDescent="0.35">
      <c r="A1136">
        <v>10</v>
      </c>
      <c r="B1136">
        <v>45947</v>
      </c>
      <c r="C1136" s="155">
        <v>45968</v>
      </c>
      <c r="D1136" s="155">
        <v>45990</v>
      </c>
      <c r="E1136" s="155">
        <v>45990</v>
      </c>
      <c r="F1136">
        <v>0.73333333333333328</v>
      </c>
      <c r="G1136">
        <v>40733</v>
      </c>
      <c r="H1136">
        <v>1624140</v>
      </c>
      <c r="I1136" s="154" t="s">
        <v>58</v>
      </c>
      <c r="J1136">
        <v>1.3</v>
      </c>
    </row>
    <row r="1137" spans="1:10" x14ac:dyDescent="0.35">
      <c r="A1137">
        <v>10</v>
      </c>
      <c r="B1137">
        <v>45947</v>
      </c>
      <c r="C1137" s="155">
        <v>45968</v>
      </c>
      <c r="D1137" s="155">
        <v>45990</v>
      </c>
      <c r="E1137" s="155">
        <v>45990</v>
      </c>
      <c r="F1137">
        <v>0.73333333333333328</v>
      </c>
      <c r="G1137">
        <v>40733</v>
      </c>
      <c r="H1137">
        <v>1624140</v>
      </c>
      <c r="I1137" s="154" t="s">
        <v>59</v>
      </c>
      <c r="J1137">
        <v>0.9</v>
      </c>
    </row>
    <row r="1138" spans="1:10" x14ac:dyDescent="0.35">
      <c r="A1138">
        <v>10</v>
      </c>
      <c r="B1138">
        <v>45947</v>
      </c>
      <c r="C1138" s="155">
        <v>45968</v>
      </c>
      <c r="D1138" s="155">
        <v>45990</v>
      </c>
      <c r="E1138" s="155">
        <v>45990</v>
      </c>
      <c r="F1138">
        <v>0.73333333333333328</v>
      </c>
      <c r="G1138">
        <v>40733</v>
      </c>
      <c r="H1138">
        <v>1624140</v>
      </c>
      <c r="I1138" s="154" t="s">
        <v>60</v>
      </c>
      <c r="J1138">
        <v>1.8</v>
      </c>
    </row>
    <row r="1139" spans="1:10" x14ac:dyDescent="0.35">
      <c r="A1139">
        <v>10</v>
      </c>
      <c r="B1139">
        <v>45947</v>
      </c>
      <c r="C1139" s="155">
        <v>45968</v>
      </c>
      <c r="D1139" s="155">
        <v>45990</v>
      </c>
      <c r="E1139" s="155">
        <v>45990</v>
      </c>
      <c r="F1139">
        <v>0.73333333333333328</v>
      </c>
      <c r="G1139">
        <v>40733</v>
      </c>
      <c r="H1139">
        <v>1624140</v>
      </c>
      <c r="I1139" s="154" t="s">
        <v>61</v>
      </c>
      <c r="J1139">
        <v>2</v>
      </c>
    </row>
    <row r="1140" spans="1:10" x14ac:dyDescent="0.35">
      <c r="A1140">
        <v>10</v>
      </c>
      <c r="B1140">
        <v>45947</v>
      </c>
      <c r="C1140" s="155">
        <v>45968</v>
      </c>
      <c r="D1140" s="155">
        <v>45990</v>
      </c>
      <c r="E1140" s="155">
        <v>45990</v>
      </c>
      <c r="F1140">
        <v>0.73333333333333328</v>
      </c>
      <c r="G1140">
        <v>40733</v>
      </c>
      <c r="H1140">
        <v>1624140</v>
      </c>
      <c r="I1140" s="154" t="s">
        <v>62</v>
      </c>
      <c r="J1140">
        <v>0.7</v>
      </c>
    </row>
    <row r="1141" spans="1:10" x14ac:dyDescent="0.35">
      <c r="A1141">
        <v>10</v>
      </c>
      <c r="B1141">
        <v>45947</v>
      </c>
      <c r="C1141" s="155">
        <v>45968</v>
      </c>
      <c r="D1141" s="155">
        <v>45990</v>
      </c>
      <c r="E1141" s="155">
        <v>45990</v>
      </c>
      <c r="F1141">
        <v>0.73333333333333328</v>
      </c>
      <c r="G1141">
        <v>40733</v>
      </c>
      <c r="H1141">
        <v>1624140</v>
      </c>
      <c r="I1141" s="154" t="s">
        <v>63</v>
      </c>
      <c r="J1141">
        <v>1</v>
      </c>
    </row>
    <row r="1142" spans="1:10" x14ac:dyDescent="0.35">
      <c r="A1142">
        <v>10</v>
      </c>
      <c r="B1142">
        <v>45947</v>
      </c>
      <c r="C1142" s="155">
        <v>45968</v>
      </c>
      <c r="D1142" s="155">
        <v>45990</v>
      </c>
      <c r="E1142" s="155">
        <v>45990</v>
      </c>
      <c r="F1142">
        <v>0.73333333333333328</v>
      </c>
      <c r="G1142">
        <v>40733</v>
      </c>
      <c r="H1142">
        <v>1624140</v>
      </c>
      <c r="I1142" s="154" t="s">
        <v>64</v>
      </c>
      <c r="J1142">
        <v>0.33</v>
      </c>
    </row>
    <row r="1143" spans="1:10" x14ac:dyDescent="0.35">
      <c r="A1143">
        <v>10</v>
      </c>
      <c r="B1143">
        <v>45947</v>
      </c>
      <c r="C1143" s="155">
        <v>45968</v>
      </c>
      <c r="D1143" s="155">
        <v>45990</v>
      </c>
      <c r="E1143" s="155">
        <v>45990</v>
      </c>
      <c r="F1143">
        <v>0.73333333333333328</v>
      </c>
      <c r="G1143">
        <v>40733</v>
      </c>
      <c r="H1143">
        <v>1624140</v>
      </c>
      <c r="I1143" s="154" t="s">
        <v>65</v>
      </c>
      <c r="J1143">
        <v>0.67</v>
      </c>
    </row>
    <row r="1144" spans="1:10" x14ac:dyDescent="0.35">
      <c r="A1144">
        <v>10</v>
      </c>
      <c r="B1144">
        <v>45947</v>
      </c>
      <c r="C1144" s="155">
        <v>45968</v>
      </c>
      <c r="D1144" s="155">
        <v>45990</v>
      </c>
      <c r="E1144" s="155">
        <v>45990</v>
      </c>
      <c r="F1144">
        <v>0.73333333333333328</v>
      </c>
      <c r="G1144">
        <v>40733</v>
      </c>
      <c r="H1144">
        <v>1624140</v>
      </c>
      <c r="I1144" s="154" t="s">
        <v>66</v>
      </c>
      <c r="J1144">
        <v>2</v>
      </c>
    </row>
    <row r="1145" spans="1:10" x14ac:dyDescent="0.35">
      <c r="A1145">
        <v>10</v>
      </c>
      <c r="B1145">
        <v>45947</v>
      </c>
      <c r="C1145" s="155">
        <v>45968</v>
      </c>
      <c r="D1145" s="155">
        <v>45990</v>
      </c>
      <c r="E1145" s="155">
        <v>45990</v>
      </c>
      <c r="F1145">
        <v>0.73333333333333328</v>
      </c>
      <c r="G1145">
        <v>40733</v>
      </c>
      <c r="H1145">
        <v>1624140</v>
      </c>
      <c r="I1145" s="154" t="s">
        <v>67</v>
      </c>
      <c r="J1145">
        <v>2</v>
      </c>
    </row>
    <row r="1146" spans="1:10" x14ac:dyDescent="0.35">
      <c r="A1146">
        <v>10</v>
      </c>
      <c r="B1146">
        <v>45947</v>
      </c>
      <c r="C1146" s="155">
        <v>45968</v>
      </c>
      <c r="D1146" s="155">
        <v>45990</v>
      </c>
      <c r="E1146" s="155">
        <v>45990</v>
      </c>
      <c r="F1146">
        <v>0.73333333333333328</v>
      </c>
      <c r="G1146">
        <v>40733</v>
      </c>
      <c r="H1146">
        <v>1624140</v>
      </c>
      <c r="I1146" s="154" t="s">
        <v>68</v>
      </c>
      <c r="J1146">
        <v>2</v>
      </c>
    </row>
    <row r="1147" spans="1:10" x14ac:dyDescent="0.35">
      <c r="A1147">
        <v>10</v>
      </c>
      <c r="B1147">
        <v>45947</v>
      </c>
      <c r="C1147" s="155">
        <v>45968</v>
      </c>
      <c r="D1147" s="155">
        <v>45990</v>
      </c>
      <c r="E1147" s="155">
        <v>45990</v>
      </c>
      <c r="F1147">
        <v>0.73333333333333328</v>
      </c>
      <c r="G1147">
        <v>40733</v>
      </c>
      <c r="H1147">
        <v>1624140</v>
      </c>
      <c r="I1147" s="154" t="s">
        <v>69</v>
      </c>
      <c r="J1147">
        <v>1.67</v>
      </c>
    </row>
    <row r="1148" spans="1:10" x14ac:dyDescent="0.35">
      <c r="A1148">
        <v>10</v>
      </c>
      <c r="B1148">
        <v>45947</v>
      </c>
      <c r="C1148" s="155">
        <v>45968</v>
      </c>
      <c r="D1148" s="155">
        <v>45990</v>
      </c>
      <c r="E1148" s="155">
        <v>45990</v>
      </c>
      <c r="F1148">
        <v>0.73333333333333328</v>
      </c>
      <c r="G1148">
        <v>40733</v>
      </c>
      <c r="H1148">
        <v>1624140</v>
      </c>
      <c r="I1148" s="154" t="s">
        <v>70</v>
      </c>
      <c r="J1148">
        <v>4.33</v>
      </c>
    </row>
    <row r="1149" spans="1:10" x14ac:dyDescent="0.35">
      <c r="A1149">
        <v>10</v>
      </c>
      <c r="B1149">
        <v>45947</v>
      </c>
      <c r="C1149" s="155">
        <v>45968</v>
      </c>
      <c r="D1149" s="155">
        <v>45990</v>
      </c>
      <c r="E1149" s="155">
        <v>45990</v>
      </c>
      <c r="F1149">
        <v>0.73333333333333328</v>
      </c>
      <c r="G1149">
        <v>40733</v>
      </c>
      <c r="H1149">
        <v>1624140</v>
      </c>
      <c r="I1149" s="154" t="s">
        <v>71</v>
      </c>
      <c r="J1149">
        <v>4.34</v>
      </c>
    </row>
    <row r="1150" spans="1:10" x14ac:dyDescent="0.35">
      <c r="A1150">
        <v>10</v>
      </c>
      <c r="B1150">
        <v>45946</v>
      </c>
      <c r="C1150" s="155">
        <v>45968</v>
      </c>
      <c r="D1150" s="155">
        <v>45990</v>
      </c>
      <c r="E1150" s="155">
        <v>45990</v>
      </c>
      <c r="F1150">
        <v>0.73333333333333328</v>
      </c>
      <c r="G1150">
        <v>20650.5</v>
      </c>
      <c r="H1150">
        <v>1623478</v>
      </c>
      <c r="I1150" s="154" t="s">
        <v>44</v>
      </c>
      <c r="J1150">
        <v>56.44</v>
      </c>
    </row>
    <row r="1151" spans="1:10" x14ac:dyDescent="0.35">
      <c r="A1151">
        <v>10</v>
      </c>
      <c r="B1151">
        <v>45946</v>
      </c>
      <c r="C1151" s="155">
        <v>45968</v>
      </c>
      <c r="D1151" s="155">
        <v>45990</v>
      </c>
      <c r="E1151" s="155">
        <v>45990</v>
      </c>
      <c r="F1151">
        <v>0.73333333333333328</v>
      </c>
      <c r="G1151">
        <v>20650.5</v>
      </c>
      <c r="H1151">
        <v>1623478</v>
      </c>
      <c r="I1151" s="154" t="s">
        <v>45</v>
      </c>
      <c r="J1151">
        <v>57.41</v>
      </c>
    </row>
    <row r="1152" spans="1:10" x14ac:dyDescent="0.35">
      <c r="A1152">
        <v>10</v>
      </c>
      <c r="B1152">
        <v>45946</v>
      </c>
      <c r="C1152" s="155">
        <v>45968</v>
      </c>
      <c r="D1152" s="155">
        <v>45990</v>
      </c>
      <c r="E1152" s="155">
        <v>45990</v>
      </c>
      <c r="F1152">
        <v>0.73333333333333328</v>
      </c>
      <c r="G1152">
        <v>20650.5</v>
      </c>
      <c r="H1152">
        <v>1623478</v>
      </c>
      <c r="I1152" s="154" t="s">
        <v>46</v>
      </c>
      <c r="J1152">
        <v>9.1999999999999993</v>
      </c>
    </row>
    <row r="1153" spans="1:10" x14ac:dyDescent="0.35">
      <c r="A1153">
        <v>10</v>
      </c>
      <c r="B1153">
        <v>45946</v>
      </c>
      <c r="C1153" s="155">
        <v>45968</v>
      </c>
      <c r="D1153" s="155">
        <v>45990</v>
      </c>
      <c r="E1153" s="155">
        <v>45990</v>
      </c>
      <c r="F1153">
        <v>0.73333333333333328</v>
      </c>
      <c r="G1153">
        <v>20650.5</v>
      </c>
      <c r="H1153">
        <v>1623478</v>
      </c>
      <c r="I1153" s="154" t="s">
        <v>47</v>
      </c>
      <c r="J1153">
        <v>8.4</v>
      </c>
    </row>
    <row r="1154" spans="1:10" x14ac:dyDescent="0.35">
      <c r="A1154">
        <v>10</v>
      </c>
      <c r="B1154">
        <v>45946</v>
      </c>
      <c r="C1154" s="155">
        <v>45968</v>
      </c>
      <c r="D1154" s="155">
        <v>45990</v>
      </c>
      <c r="E1154" s="155">
        <v>45990</v>
      </c>
      <c r="F1154">
        <v>0.73333333333333328</v>
      </c>
      <c r="G1154">
        <v>20650.5</v>
      </c>
      <c r="H1154">
        <v>1623478</v>
      </c>
      <c r="I1154" s="154" t="s">
        <v>48</v>
      </c>
      <c r="J1154">
        <v>0.93</v>
      </c>
    </row>
    <row r="1155" spans="1:10" x14ac:dyDescent="0.35">
      <c r="A1155">
        <v>10</v>
      </c>
      <c r="B1155">
        <v>45946</v>
      </c>
      <c r="C1155" s="155">
        <v>45968</v>
      </c>
      <c r="D1155" s="155">
        <v>45990</v>
      </c>
      <c r="E1155" s="155">
        <v>45990</v>
      </c>
      <c r="F1155">
        <v>0.73333333333333328</v>
      </c>
      <c r="G1155">
        <v>20650.5</v>
      </c>
      <c r="H1155">
        <v>1623478</v>
      </c>
      <c r="I1155" s="154" t="s">
        <v>49</v>
      </c>
      <c r="J1155">
        <v>1.08</v>
      </c>
    </row>
    <row r="1156" spans="1:10" x14ac:dyDescent="0.35">
      <c r="A1156">
        <v>10</v>
      </c>
      <c r="B1156">
        <v>45946</v>
      </c>
      <c r="C1156" s="155">
        <v>45968</v>
      </c>
      <c r="D1156" s="155">
        <v>45990</v>
      </c>
      <c r="E1156" s="155">
        <v>45990</v>
      </c>
      <c r="F1156">
        <v>0.73333333333333328</v>
      </c>
      <c r="G1156">
        <v>20650.5</v>
      </c>
      <c r="H1156">
        <v>1623478</v>
      </c>
      <c r="I1156" s="154" t="s">
        <v>50</v>
      </c>
      <c r="J1156">
        <v>8</v>
      </c>
    </row>
    <row r="1157" spans="1:10" x14ac:dyDescent="0.35">
      <c r="A1157">
        <v>10</v>
      </c>
      <c r="B1157">
        <v>45946</v>
      </c>
      <c r="C1157" s="155">
        <v>45968</v>
      </c>
      <c r="D1157" s="155">
        <v>45990</v>
      </c>
      <c r="E1157" s="155">
        <v>45990</v>
      </c>
      <c r="F1157">
        <v>0.73333333333333328</v>
      </c>
      <c r="G1157">
        <v>20650.5</v>
      </c>
      <c r="H1157">
        <v>1623478</v>
      </c>
      <c r="I1157" s="154" t="s">
        <v>51</v>
      </c>
      <c r="J1157">
        <v>7</v>
      </c>
    </row>
    <row r="1158" spans="1:10" x14ac:dyDescent="0.35">
      <c r="A1158">
        <v>10</v>
      </c>
      <c r="B1158">
        <v>45946</v>
      </c>
      <c r="C1158" s="155">
        <v>45968</v>
      </c>
      <c r="D1158" s="155">
        <v>45990</v>
      </c>
      <c r="E1158" s="155">
        <v>45990</v>
      </c>
      <c r="F1158">
        <v>0.73333333333333328</v>
      </c>
      <c r="G1158">
        <v>20650.5</v>
      </c>
      <c r="H1158">
        <v>1623478</v>
      </c>
      <c r="I1158" s="154" t="s">
        <v>52</v>
      </c>
      <c r="J1158">
        <v>3.67</v>
      </c>
    </row>
    <row r="1159" spans="1:10" x14ac:dyDescent="0.35">
      <c r="A1159">
        <v>10</v>
      </c>
      <c r="B1159">
        <v>45946</v>
      </c>
      <c r="C1159" s="155">
        <v>45968</v>
      </c>
      <c r="D1159" s="155">
        <v>45990</v>
      </c>
      <c r="E1159" s="155">
        <v>45990</v>
      </c>
      <c r="F1159">
        <v>0.73333333333333328</v>
      </c>
      <c r="G1159">
        <v>20650.5</v>
      </c>
      <c r="H1159">
        <v>1623478</v>
      </c>
      <c r="I1159" s="154" t="s">
        <v>53</v>
      </c>
      <c r="J1159">
        <v>5.67</v>
      </c>
    </row>
    <row r="1160" spans="1:10" x14ac:dyDescent="0.35">
      <c r="A1160">
        <v>10</v>
      </c>
      <c r="B1160">
        <v>45946</v>
      </c>
      <c r="C1160" s="155">
        <v>45968</v>
      </c>
      <c r="D1160" s="155">
        <v>45990</v>
      </c>
      <c r="E1160" s="155">
        <v>45990</v>
      </c>
      <c r="F1160">
        <v>0.73333333333333328</v>
      </c>
      <c r="G1160">
        <v>20650.5</v>
      </c>
      <c r="H1160">
        <v>1623478</v>
      </c>
      <c r="I1160" s="154" t="s">
        <v>54</v>
      </c>
      <c r="J1160">
        <v>8</v>
      </c>
    </row>
    <row r="1161" spans="1:10" x14ac:dyDescent="0.35">
      <c r="A1161">
        <v>10</v>
      </c>
      <c r="B1161">
        <v>45946</v>
      </c>
      <c r="C1161" s="155">
        <v>45968</v>
      </c>
      <c r="D1161" s="155">
        <v>45990</v>
      </c>
      <c r="E1161" s="155">
        <v>45990</v>
      </c>
      <c r="F1161">
        <v>0.73333333333333328</v>
      </c>
      <c r="G1161">
        <v>20650.5</v>
      </c>
      <c r="H1161">
        <v>1623478</v>
      </c>
      <c r="I1161" s="154" t="s">
        <v>55</v>
      </c>
      <c r="J1161">
        <v>6.67</v>
      </c>
    </row>
    <row r="1162" spans="1:10" x14ac:dyDescent="0.35">
      <c r="A1162">
        <v>10</v>
      </c>
      <c r="B1162">
        <v>45946</v>
      </c>
      <c r="C1162" s="155">
        <v>45968</v>
      </c>
      <c r="D1162" s="155">
        <v>45990</v>
      </c>
      <c r="E1162" s="155">
        <v>45990</v>
      </c>
      <c r="F1162">
        <v>0.73333333333333328</v>
      </c>
      <c r="G1162">
        <v>20650.5</v>
      </c>
      <c r="H1162">
        <v>1623478</v>
      </c>
      <c r="I1162" s="154" t="s">
        <v>56</v>
      </c>
      <c r="J1162">
        <v>110</v>
      </c>
    </row>
    <row r="1163" spans="1:10" x14ac:dyDescent="0.35">
      <c r="A1163">
        <v>10</v>
      </c>
      <c r="B1163">
        <v>45946</v>
      </c>
      <c r="C1163" s="155">
        <v>45968</v>
      </c>
      <c r="D1163" s="155">
        <v>45990</v>
      </c>
      <c r="E1163" s="155">
        <v>45990</v>
      </c>
      <c r="F1163">
        <v>0.73333333333333328</v>
      </c>
      <c r="G1163">
        <v>20650.5</v>
      </c>
      <c r="H1163">
        <v>1623478</v>
      </c>
      <c r="I1163" s="154" t="s">
        <v>57</v>
      </c>
      <c r="J1163">
        <v>110</v>
      </c>
    </row>
    <row r="1164" spans="1:10" x14ac:dyDescent="0.35">
      <c r="A1164">
        <v>10</v>
      </c>
      <c r="B1164">
        <v>45946</v>
      </c>
      <c r="C1164" s="155">
        <v>45968</v>
      </c>
      <c r="D1164" s="155">
        <v>45990</v>
      </c>
      <c r="E1164" s="155">
        <v>45990</v>
      </c>
      <c r="F1164">
        <v>0.73333333333333328</v>
      </c>
      <c r="G1164">
        <v>20650.5</v>
      </c>
      <c r="H1164">
        <v>1623478</v>
      </c>
      <c r="I1164" s="154" t="s">
        <v>58</v>
      </c>
      <c r="J1164">
        <v>1.6</v>
      </c>
    </row>
    <row r="1165" spans="1:10" x14ac:dyDescent="0.35">
      <c r="A1165">
        <v>10</v>
      </c>
      <c r="B1165">
        <v>45946</v>
      </c>
      <c r="C1165" s="155">
        <v>45968</v>
      </c>
      <c r="D1165" s="155">
        <v>45990</v>
      </c>
      <c r="E1165" s="155">
        <v>45990</v>
      </c>
      <c r="F1165">
        <v>0.73333333333333328</v>
      </c>
      <c r="G1165">
        <v>20650.5</v>
      </c>
      <c r="H1165">
        <v>1623478</v>
      </c>
      <c r="I1165" s="154" t="s">
        <v>59</v>
      </c>
      <c r="J1165">
        <v>1</v>
      </c>
    </row>
    <row r="1166" spans="1:10" x14ac:dyDescent="0.35">
      <c r="A1166">
        <v>10</v>
      </c>
      <c r="B1166">
        <v>45946</v>
      </c>
      <c r="C1166" s="155">
        <v>45968</v>
      </c>
      <c r="D1166" s="155">
        <v>45990</v>
      </c>
      <c r="E1166" s="155">
        <v>45990</v>
      </c>
      <c r="F1166">
        <v>0.73333333333333328</v>
      </c>
      <c r="G1166">
        <v>20650.5</v>
      </c>
      <c r="H1166">
        <v>1623478</v>
      </c>
      <c r="I1166" s="154" t="s">
        <v>60</v>
      </c>
      <c r="J1166">
        <v>2.2000000000000002</v>
      </c>
    </row>
    <row r="1167" spans="1:10" x14ac:dyDescent="0.35">
      <c r="A1167">
        <v>10</v>
      </c>
      <c r="B1167">
        <v>45946</v>
      </c>
      <c r="C1167" s="155">
        <v>45968</v>
      </c>
      <c r="D1167" s="155">
        <v>45990</v>
      </c>
      <c r="E1167" s="155">
        <v>45990</v>
      </c>
      <c r="F1167">
        <v>0.73333333333333328</v>
      </c>
      <c r="G1167">
        <v>20650.5</v>
      </c>
      <c r="H1167">
        <v>1623478</v>
      </c>
      <c r="I1167" s="154" t="s">
        <v>61</v>
      </c>
      <c r="J1167">
        <v>1.3</v>
      </c>
    </row>
    <row r="1168" spans="1:10" x14ac:dyDescent="0.35">
      <c r="A1168">
        <v>10</v>
      </c>
      <c r="B1168">
        <v>45946</v>
      </c>
      <c r="C1168" s="155">
        <v>45968</v>
      </c>
      <c r="D1168" s="155">
        <v>45990</v>
      </c>
      <c r="E1168" s="155">
        <v>45990</v>
      </c>
      <c r="F1168">
        <v>0.73333333333333328</v>
      </c>
      <c r="G1168">
        <v>20650.5</v>
      </c>
      <c r="H1168">
        <v>1623478</v>
      </c>
      <c r="I1168" s="154" t="s">
        <v>62</v>
      </c>
      <c r="J1168">
        <v>0.9</v>
      </c>
    </row>
    <row r="1169" spans="1:10" x14ac:dyDescent="0.35">
      <c r="A1169">
        <v>10</v>
      </c>
      <c r="B1169">
        <v>45946</v>
      </c>
      <c r="C1169" s="155">
        <v>45968</v>
      </c>
      <c r="D1169" s="155">
        <v>45990</v>
      </c>
      <c r="E1169" s="155">
        <v>45990</v>
      </c>
      <c r="F1169">
        <v>0.73333333333333328</v>
      </c>
      <c r="G1169">
        <v>20650.5</v>
      </c>
      <c r="H1169">
        <v>1623478</v>
      </c>
      <c r="I1169" s="154" t="s">
        <v>63</v>
      </c>
      <c r="J1169">
        <v>0.8</v>
      </c>
    </row>
    <row r="1170" spans="1:10" x14ac:dyDescent="0.35">
      <c r="A1170">
        <v>10</v>
      </c>
      <c r="B1170">
        <v>45946</v>
      </c>
      <c r="C1170" s="155">
        <v>45968</v>
      </c>
      <c r="D1170" s="155">
        <v>45990</v>
      </c>
      <c r="E1170" s="155">
        <v>45990</v>
      </c>
      <c r="F1170">
        <v>0.73333333333333328</v>
      </c>
      <c r="G1170">
        <v>20650.5</v>
      </c>
      <c r="H1170">
        <v>1623478</v>
      </c>
      <c r="I1170" s="154" t="s">
        <v>64</v>
      </c>
      <c r="J1170">
        <v>0.33</v>
      </c>
    </row>
    <row r="1171" spans="1:10" x14ac:dyDescent="0.35">
      <c r="A1171">
        <v>10</v>
      </c>
      <c r="B1171">
        <v>45946</v>
      </c>
      <c r="C1171" s="155">
        <v>45968</v>
      </c>
      <c r="D1171" s="155">
        <v>45990</v>
      </c>
      <c r="E1171" s="155">
        <v>45990</v>
      </c>
      <c r="F1171">
        <v>0.73333333333333328</v>
      </c>
      <c r="G1171">
        <v>20650.5</v>
      </c>
      <c r="H1171">
        <v>1623478</v>
      </c>
      <c r="I1171" s="154" t="s">
        <v>65</v>
      </c>
      <c r="J1171">
        <v>0.67</v>
      </c>
    </row>
    <row r="1172" spans="1:10" x14ac:dyDescent="0.35">
      <c r="A1172">
        <v>10</v>
      </c>
      <c r="B1172">
        <v>45946</v>
      </c>
      <c r="C1172" s="155">
        <v>45968</v>
      </c>
      <c r="D1172" s="155">
        <v>45990</v>
      </c>
      <c r="E1172" s="155">
        <v>45990</v>
      </c>
      <c r="F1172">
        <v>0.73333333333333328</v>
      </c>
      <c r="G1172">
        <v>20650.5</v>
      </c>
      <c r="H1172">
        <v>1623478</v>
      </c>
      <c r="I1172" s="154" t="s">
        <v>66</v>
      </c>
      <c r="J1172">
        <v>1.66</v>
      </c>
    </row>
    <row r="1173" spans="1:10" x14ac:dyDescent="0.35">
      <c r="A1173">
        <v>10</v>
      </c>
      <c r="B1173">
        <v>45946</v>
      </c>
      <c r="C1173" s="155">
        <v>45968</v>
      </c>
      <c r="D1173" s="155">
        <v>45990</v>
      </c>
      <c r="E1173" s="155">
        <v>45990</v>
      </c>
      <c r="F1173">
        <v>0.73333333333333328</v>
      </c>
      <c r="G1173">
        <v>20650.5</v>
      </c>
      <c r="H1173">
        <v>1623478</v>
      </c>
      <c r="I1173" s="154" t="s">
        <v>67</v>
      </c>
      <c r="J1173">
        <v>3</v>
      </c>
    </row>
    <row r="1174" spans="1:10" x14ac:dyDescent="0.35">
      <c r="A1174">
        <v>10</v>
      </c>
      <c r="B1174">
        <v>45946</v>
      </c>
      <c r="C1174" s="155">
        <v>45968</v>
      </c>
      <c r="D1174" s="155">
        <v>45990</v>
      </c>
      <c r="E1174" s="155">
        <v>45990</v>
      </c>
      <c r="F1174">
        <v>0.73333333333333328</v>
      </c>
      <c r="G1174">
        <v>20650.5</v>
      </c>
      <c r="H1174">
        <v>1623478</v>
      </c>
      <c r="I1174" s="154" t="s">
        <v>68</v>
      </c>
      <c r="J1174">
        <v>2.33</v>
      </c>
    </row>
    <row r="1175" spans="1:10" x14ac:dyDescent="0.35">
      <c r="A1175">
        <v>10</v>
      </c>
      <c r="B1175">
        <v>45946</v>
      </c>
      <c r="C1175" s="155">
        <v>45968</v>
      </c>
      <c r="D1175" s="155">
        <v>45990</v>
      </c>
      <c r="E1175" s="155">
        <v>45990</v>
      </c>
      <c r="F1175">
        <v>0.73333333333333328</v>
      </c>
      <c r="G1175">
        <v>20650.5</v>
      </c>
      <c r="H1175">
        <v>1623478</v>
      </c>
      <c r="I1175" s="154" t="s">
        <v>69</v>
      </c>
      <c r="J1175">
        <v>2</v>
      </c>
    </row>
    <row r="1176" spans="1:10" x14ac:dyDescent="0.35">
      <c r="A1176">
        <v>10</v>
      </c>
      <c r="B1176">
        <v>45946</v>
      </c>
      <c r="C1176" s="155">
        <v>45968</v>
      </c>
      <c r="D1176" s="155">
        <v>45990</v>
      </c>
      <c r="E1176" s="155">
        <v>45990</v>
      </c>
      <c r="F1176">
        <v>0.73333333333333328</v>
      </c>
      <c r="G1176">
        <v>20650.5</v>
      </c>
      <c r="H1176">
        <v>1623478</v>
      </c>
      <c r="I1176" s="154" t="s">
        <v>70</v>
      </c>
      <c r="J1176">
        <v>4.32</v>
      </c>
    </row>
    <row r="1177" spans="1:10" x14ac:dyDescent="0.35">
      <c r="A1177">
        <v>10</v>
      </c>
      <c r="B1177">
        <v>45946</v>
      </c>
      <c r="C1177" s="155">
        <v>45968</v>
      </c>
      <c r="D1177" s="155">
        <v>45990</v>
      </c>
      <c r="E1177" s="155">
        <v>45990</v>
      </c>
      <c r="F1177">
        <v>0.73333333333333328</v>
      </c>
      <c r="G1177">
        <v>20650.5</v>
      </c>
      <c r="H1177">
        <v>1623478</v>
      </c>
      <c r="I1177" s="154" t="s">
        <v>71</v>
      </c>
      <c r="J1177">
        <v>5.67</v>
      </c>
    </row>
    <row r="1178" spans="1:10" x14ac:dyDescent="0.35">
      <c r="A1178">
        <v>10</v>
      </c>
      <c r="B1178">
        <v>45943</v>
      </c>
      <c r="C1178" s="155">
        <v>45968</v>
      </c>
      <c r="D1178" s="155">
        <v>45990</v>
      </c>
      <c r="E1178" s="155">
        <v>45990</v>
      </c>
      <c r="F1178">
        <v>0.73333333333333328</v>
      </c>
      <c r="G1178">
        <v>37901</v>
      </c>
      <c r="H1178">
        <v>1621654</v>
      </c>
      <c r="I1178" s="154" t="s">
        <v>44</v>
      </c>
      <c r="J1178">
        <v>56.92</v>
      </c>
    </row>
    <row r="1179" spans="1:10" x14ac:dyDescent="0.35">
      <c r="A1179">
        <v>10</v>
      </c>
      <c r="B1179">
        <v>45943</v>
      </c>
      <c r="C1179" s="155">
        <v>45968</v>
      </c>
      <c r="D1179" s="155">
        <v>45990</v>
      </c>
      <c r="E1179" s="155">
        <v>45990</v>
      </c>
      <c r="F1179">
        <v>0.73333333333333328</v>
      </c>
      <c r="G1179">
        <v>37901</v>
      </c>
      <c r="H1179">
        <v>1621654</v>
      </c>
      <c r="I1179" s="154" t="s">
        <v>45</v>
      </c>
      <c r="J1179">
        <v>58.12</v>
      </c>
    </row>
    <row r="1180" spans="1:10" x14ac:dyDescent="0.35">
      <c r="A1180">
        <v>10</v>
      </c>
      <c r="B1180">
        <v>45943</v>
      </c>
      <c r="C1180" s="155">
        <v>45968</v>
      </c>
      <c r="D1180" s="155">
        <v>45990</v>
      </c>
      <c r="E1180" s="155">
        <v>45990</v>
      </c>
      <c r="F1180">
        <v>0.73333333333333328</v>
      </c>
      <c r="G1180">
        <v>37901</v>
      </c>
      <c r="H1180">
        <v>1621654</v>
      </c>
      <c r="I1180" s="154" t="s">
        <v>46</v>
      </c>
      <c r="J1180">
        <v>9.1999999999999993</v>
      </c>
    </row>
    <row r="1181" spans="1:10" x14ac:dyDescent="0.35">
      <c r="A1181">
        <v>10</v>
      </c>
      <c r="B1181">
        <v>45943</v>
      </c>
      <c r="C1181" s="155">
        <v>45968</v>
      </c>
      <c r="D1181" s="155">
        <v>45990</v>
      </c>
      <c r="E1181" s="155">
        <v>45990</v>
      </c>
      <c r="F1181">
        <v>0.73333333333333328</v>
      </c>
      <c r="G1181">
        <v>37901</v>
      </c>
      <c r="H1181">
        <v>1621654</v>
      </c>
      <c r="I1181" s="154" t="s">
        <v>47</v>
      </c>
      <c r="J1181">
        <v>8</v>
      </c>
    </row>
    <row r="1182" spans="1:10" x14ac:dyDescent="0.35">
      <c r="A1182">
        <v>10</v>
      </c>
      <c r="B1182">
        <v>45943</v>
      </c>
      <c r="C1182" s="155">
        <v>45968</v>
      </c>
      <c r="D1182" s="155">
        <v>45990</v>
      </c>
      <c r="E1182" s="155">
        <v>45990</v>
      </c>
      <c r="F1182">
        <v>0.73333333333333328</v>
      </c>
      <c r="G1182">
        <v>37901</v>
      </c>
      <c r="H1182">
        <v>1621654</v>
      </c>
      <c r="I1182" s="154" t="s">
        <v>48</v>
      </c>
      <c r="J1182">
        <v>1.28</v>
      </c>
    </row>
    <row r="1183" spans="1:10" x14ac:dyDescent="0.35">
      <c r="A1183">
        <v>10</v>
      </c>
      <c r="B1183">
        <v>45943</v>
      </c>
      <c r="C1183" s="155">
        <v>45968</v>
      </c>
      <c r="D1183" s="155">
        <v>45990</v>
      </c>
      <c r="E1183" s="155">
        <v>45990</v>
      </c>
      <c r="F1183">
        <v>0.73333333333333328</v>
      </c>
      <c r="G1183">
        <v>37901</v>
      </c>
      <c r="H1183">
        <v>1621654</v>
      </c>
      <c r="I1183" s="154" t="s">
        <v>49</v>
      </c>
      <c r="J1183">
        <v>1.69</v>
      </c>
    </row>
    <row r="1184" spans="1:10" x14ac:dyDescent="0.35">
      <c r="A1184">
        <v>10</v>
      </c>
      <c r="B1184">
        <v>45943</v>
      </c>
      <c r="C1184" s="155">
        <v>45968</v>
      </c>
      <c r="D1184" s="155">
        <v>45990</v>
      </c>
      <c r="E1184" s="155">
        <v>45990</v>
      </c>
      <c r="F1184">
        <v>0.73333333333333328</v>
      </c>
      <c r="G1184">
        <v>37901</v>
      </c>
      <c r="H1184">
        <v>1621654</v>
      </c>
      <c r="I1184" s="154" t="s">
        <v>50</v>
      </c>
      <c r="J1184">
        <v>7</v>
      </c>
    </row>
    <row r="1185" spans="1:10" x14ac:dyDescent="0.35">
      <c r="A1185">
        <v>10</v>
      </c>
      <c r="B1185">
        <v>45943</v>
      </c>
      <c r="C1185" s="155">
        <v>45968</v>
      </c>
      <c r="D1185" s="155">
        <v>45990</v>
      </c>
      <c r="E1185" s="155">
        <v>45990</v>
      </c>
      <c r="F1185">
        <v>0.73333333333333328</v>
      </c>
      <c r="G1185">
        <v>37901</v>
      </c>
      <c r="H1185">
        <v>1621654</v>
      </c>
      <c r="I1185" s="154" t="s">
        <v>51</v>
      </c>
      <c r="J1185">
        <v>8.33</v>
      </c>
    </row>
    <row r="1186" spans="1:10" x14ac:dyDescent="0.35">
      <c r="A1186">
        <v>10</v>
      </c>
      <c r="B1186">
        <v>45943</v>
      </c>
      <c r="C1186" s="155">
        <v>45968</v>
      </c>
      <c r="D1186" s="155">
        <v>45990</v>
      </c>
      <c r="E1186" s="155">
        <v>45990</v>
      </c>
      <c r="F1186">
        <v>0.73333333333333328</v>
      </c>
      <c r="G1186">
        <v>37901</v>
      </c>
      <c r="H1186">
        <v>1621654</v>
      </c>
      <c r="I1186" s="154" t="s">
        <v>52</v>
      </c>
      <c r="J1186">
        <v>5.33</v>
      </c>
    </row>
    <row r="1187" spans="1:10" x14ac:dyDescent="0.35">
      <c r="A1187">
        <v>10</v>
      </c>
      <c r="B1187">
        <v>45943</v>
      </c>
      <c r="C1187" s="155">
        <v>45968</v>
      </c>
      <c r="D1187" s="155">
        <v>45990</v>
      </c>
      <c r="E1187" s="155">
        <v>45990</v>
      </c>
      <c r="F1187">
        <v>0.73333333333333328</v>
      </c>
      <c r="G1187">
        <v>37901</v>
      </c>
      <c r="H1187">
        <v>1621654</v>
      </c>
      <c r="I1187" s="154" t="s">
        <v>53</v>
      </c>
      <c r="J1187">
        <v>8.33</v>
      </c>
    </row>
    <row r="1188" spans="1:10" x14ac:dyDescent="0.35">
      <c r="A1188">
        <v>10</v>
      </c>
      <c r="B1188">
        <v>45943</v>
      </c>
      <c r="C1188" s="155">
        <v>45968</v>
      </c>
      <c r="D1188" s="155">
        <v>45990</v>
      </c>
      <c r="E1188" s="155">
        <v>45990</v>
      </c>
      <c r="F1188">
        <v>0.73333333333333328</v>
      </c>
      <c r="G1188">
        <v>37901</v>
      </c>
      <c r="H1188">
        <v>1621654</v>
      </c>
      <c r="I1188" s="154" t="s">
        <v>54</v>
      </c>
      <c r="J1188">
        <v>8</v>
      </c>
    </row>
    <row r="1189" spans="1:10" x14ac:dyDescent="0.35">
      <c r="A1189">
        <v>10</v>
      </c>
      <c r="B1189">
        <v>45943</v>
      </c>
      <c r="C1189" s="155">
        <v>45968</v>
      </c>
      <c r="D1189" s="155">
        <v>45990</v>
      </c>
      <c r="E1189" s="155">
        <v>45990</v>
      </c>
      <c r="F1189">
        <v>0.73333333333333328</v>
      </c>
      <c r="G1189">
        <v>37901</v>
      </c>
      <c r="H1189">
        <v>1621654</v>
      </c>
      <c r="I1189" s="154" t="s">
        <v>55</v>
      </c>
      <c r="J1189">
        <v>5</v>
      </c>
    </row>
    <row r="1190" spans="1:10" x14ac:dyDescent="0.35">
      <c r="A1190">
        <v>10</v>
      </c>
      <c r="B1190">
        <v>45943</v>
      </c>
      <c r="C1190" s="155">
        <v>45968</v>
      </c>
      <c r="D1190" s="155">
        <v>45990</v>
      </c>
      <c r="E1190" s="155">
        <v>45990</v>
      </c>
      <c r="F1190">
        <v>0.73333333333333328</v>
      </c>
      <c r="G1190">
        <v>37901</v>
      </c>
      <c r="H1190">
        <v>1621654</v>
      </c>
      <c r="I1190" s="154" t="s">
        <v>56</v>
      </c>
      <c r="J1190">
        <v>117</v>
      </c>
    </row>
    <row r="1191" spans="1:10" x14ac:dyDescent="0.35">
      <c r="A1191">
        <v>10</v>
      </c>
      <c r="B1191">
        <v>45943</v>
      </c>
      <c r="C1191" s="155">
        <v>45968</v>
      </c>
      <c r="D1191" s="155">
        <v>45990</v>
      </c>
      <c r="E1191" s="155">
        <v>45990</v>
      </c>
      <c r="F1191">
        <v>0.73333333333333328</v>
      </c>
      <c r="G1191">
        <v>37901</v>
      </c>
      <c r="H1191">
        <v>1621654</v>
      </c>
      <c r="I1191" s="154" t="s">
        <v>57</v>
      </c>
      <c r="J1191">
        <v>110</v>
      </c>
    </row>
    <row r="1192" spans="1:10" x14ac:dyDescent="0.35">
      <c r="A1192">
        <v>10</v>
      </c>
      <c r="B1192">
        <v>45943</v>
      </c>
      <c r="C1192" s="155">
        <v>45968</v>
      </c>
      <c r="D1192" s="155">
        <v>45990</v>
      </c>
      <c r="E1192" s="155">
        <v>45990</v>
      </c>
      <c r="F1192">
        <v>0.73333333333333328</v>
      </c>
      <c r="G1192">
        <v>37901</v>
      </c>
      <c r="H1192">
        <v>1621654</v>
      </c>
      <c r="I1192" s="154" t="s">
        <v>58</v>
      </c>
      <c r="J1192">
        <v>1.7</v>
      </c>
    </row>
    <row r="1193" spans="1:10" x14ac:dyDescent="0.35">
      <c r="A1193">
        <v>10</v>
      </c>
      <c r="B1193">
        <v>45943</v>
      </c>
      <c r="C1193" s="155">
        <v>45968</v>
      </c>
      <c r="D1193" s="155">
        <v>45990</v>
      </c>
      <c r="E1193" s="155">
        <v>45990</v>
      </c>
      <c r="F1193">
        <v>0.73333333333333328</v>
      </c>
      <c r="G1193">
        <v>37901</v>
      </c>
      <c r="H1193">
        <v>1621654</v>
      </c>
      <c r="I1193" s="154" t="s">
        <v>59</v>
      </c>
      <c r="J1193">
        <v>1</v>
      </c>
    </row>
    <row r="1194" spans="1:10" x14ac:dyDescent="0.35">
      <c r="A1194">
        <v>10</v>
      </c>
      <c r="B1194">
        <v>45943</v>
      </c>
      <c r="C1194" s="155">
        <v>45968</v>
      </c>
      <c r="D1194" s="155">
        <v>45990</v>
      </c>
      <c r="E1194" s="155">
        <v>45990</v>
      </c>
      <c r="F1194">
        <v>0.73333333333333328</v>
      </c>
      <c r="G1194">
        <v>37901</v>
      </c>
      <c r="H1194">
        <v>1621654</v>
      </c>
      <c r="I1194" s="154" t="s">
        <v>60</v>
      </c>
      <c r="J1194">
        <v>1.2</v>
      </c>
    </row>
    <row r="1195" spans="1:10" x14ac:dyDescent="0.35">
      <c r="A1195">
        <v>10</v>
      </c>
      <c r="B1195">
        <v>45943</v>
      </c>
      <c r="C1195" s="155">
        <v>45968</v>
      </c>
      <c r="D1195" s="155">
        <v>45990</v>
      </c>
      <c r="E1195" s="155">
        <v>45990</v>
      </c>
      <c r="F1195">
        <v>0.73333333333333328</v>
      </c>
      <c r="G1195">
        <v>37901</v>
      </c>
      <c r="H1195">
        <v>1621654</v>
      </c>
      <c r="I1195" s="154" t="s">
        <v>61</v>
      </c>
      <c r="J1195">
        <v>2.4</v>
      </c>
    </row>
    <row r="1196" spans="1:10" x14ac:dyDescent="0.35">
      <c r="A1196">
        <v>10</v>
      </c>
      <c r="B1196">
        <v>45943</v>
      </c>
      <c r="C1196" s="155">
        <v>45968</v>
      </c>
      <c r="D1196" s="155">
        <v>45990</v>
      </c>
      <c r="E1196" s="155">
        <v>45990</v>
      </c>
      <c r="F1196">
        <v>0.73333333333333328</v>
      </c>
      <c r="G1196">
        <v>37901</v>
      </c>
      <c r="H1196">
        <v>1621654</v>
      </c>
      <c r="I1196" s="154" t="s">
        <v>62</v>
      </c>
      <c r="J1196">
        <v>0.7</v>
      </c>
    </row>
    <row r="1197" spans="1:10" x14ac:dyDescent="0.35">
      <c r="A1197">
        <v>10</v>
      </c>
      <c r="B1197">
        <v>45943</v>
      </c>
      <c r="C1197" s="155">
        <v>45968</v>
      </c>
      <c r="D1197" s="155">
        <v>45990</v>
      </c>
      <c r="E1197" s="155">
        <v>45990</v>
      </c>
      <c r="F1197">
        <v>0.73333333333333328</v>
      </c>
      <c r="G1197">
        <v>37901</v>
      </c>
      <c r="H1197">
        <v>1621654</v>
      </c>
      <c r="I1197" s="154" t="s">
        <v>63</v>
      </c>
      <c r="J1197">
        <v>0.7</v>
      </c>
    </row>
    <row r="1198" spans="1:10" x14ac:dyDescent="0.35">
      <c r="A1198">
        <v>10</v>
      </c>
      <c r="B1198">
        <v>45943</v>
      </c>
      <c r="C1198" s="155">
        <v>45968</v>
      </c>
      <c r="D1198" s="155">
        <v>45990</v>
      </c>
      <c r="E1198" s="155">
        <v>45990</v>
      </c>
      <c r="F1198">
        <v>0.73333333333333328</v>
      </c>
      <c r="G1198">
        <v>37901</v>
      </c>
      <c r="H1198">
        <v>1621654</v>
      </c>
      <c r="I1198" s="154" t="s">
        <v>64</v>
      </c>
      <c r="J1198">
        <v>0.67</v>
      </c>
    </row>
    <row r="1199" spans="1:10" x14ac:dyDescent="0.35">
      <c r="A1199">
        <v>10</v>
      </c>
      <c r="B1199">
        <v>45943</v>
      </c>
      <c r="C1199" s="155">
        <v>45968</v>
      </c>
      <c r="D1199" s="155">
        <v>45990</v>
      </c>
      <c r="E1199" s="155">
        <v>45990</v>
      </c>
      <c r="F1199">
        <v>0.73333333333333328</v>
      </c>
      <c r="G1199">
        <v>37901</v>
      </c>
      <c r="H1199">
        <v>1621654</v>
      </c>
      <c r="I1199" s="154" t="s">
        <v>65</v>
      </c>
      <c r="J1199">
        <v>0.67</v>
      </c>
    </row>
    <row r="1200" spans="1:10" x14ac:dyDescent="0.35">
      <c r="A1200">
        <v>10</v>
      </c>
      <c r="B1200">
        <v>45943</v>
      </c>
      <c r="C1200" s="155">
        <v>45968</v>
      </c>
      <c r="D1200" s="155">
        <v>45990</v>
      </c>
      <c r="E1200" s="155">
        <v>45990</v>
      </c>
      <c r="F1200">
        <v>0.73333333333333328</v>
      </c>
      <c r="G1200">
        <v>37901</v>
      </c>
      <c r="H1200">
        <v>1621654</v>
      </c>
      <c r="I1200" s="154" t="s">
        <v>66</v>
      </c>
      <c r="J1200">
        <v>2.33</v>
      </c>
    </row>
    <row r="1201" spans="1:10" x14ac:dyDescent="0.35">
      <c r="A1201">
        <v>10</v>
      </c>
      <c r="B1201">
        <v>45943</v>
      </c>
      <c r="C1201" s="155">
        <v>45968</v>
      </c>
      <c r="D1201" s="155">
        <v>45990</v>
      </c>
      <c r="E1201" s="155">
        <v>45990</v>
      </c>
      <c r="F1201">
        <v>0.73333333333333328</v>
      </c>
      <c r="G1201">
        <v>37901</v>
      </c>
      <c r="H1201">
        <v>1621654</v>
      </c>
      <c r="I1201" s="154" t="s">
        <v>67</v>
      </c>
      <c r="J1201">
        <v>2.33</v>
      </c>
    </row>
    <row r="1202" spans="1:10" x14ac:dyDescent="0.35">
      <c r="A1202">
        <v>10</v>
      </c>
      <c r="B1202">
        <v>45943</v>
      </c>
      <c r="C1202" s="155">
        <v>45968</v>
      </c>
      <c r="D1202" s="155">
        <v>45990</v>
      </c>
      <c r="E1202" s="155">
        <v>45990</v>
      </c>
      <c r="F1202">
        <v>0.73333333333333328</v>
      </c>
      <c r="G1202">
        <v>37901</v>
      </c>
      <c r="H1202">
        <v>1621654</v>
      </c>
      <c r="I1202" s="154" t="s">
        <v>68</v>
      </c>
      <c r="J1202">
        <v>2.67</v>
      </c>
    </row>
    <row r="1203" spans="1:10" x14ac:dyDescent="0.35">
      <c r="A1203">
        <v>10</v>
      </c>
      <c r="B1203">
        <v>45943</v>
      </c>
      <c r="C1203" s="155">
        <v>45968</v>
      </c>
      <c r="D1203" s="155">
        <v>45990</v>
      </c>
      <c r="E1203" s="155">
        <v>45990</v>
      </c>
      <c r="F1203">
        <v>0.73333333333333328</v>
      </c>
      <c r="G1203">
        <v>37901</v>
      </c>
      <c r="H1203">
        <v>1621654</v>
      </c>
      <c r="I1203" s="154" t="s">
        <v>69</v>
      </c>
      <c r="J1203">
        <v>1.33</v>
      </c>
    </row>
    <row r="1204" spans="1:10" x14ac:dyDescent="0.35">
      <c r="A1204">
        <v>10</v>
      </c>
      <c r="B1204">
        <v>45943</v>
      </c>
      <c r="C1204" s="155">
        <v>45968</v>
      </c>
      <c r="D1204" s="155">
        <v>45990</v>
      </c>
      <c r="E1204" s="155">
        <v>45990</v>
      </c>
      <c r="F1204">
        <v>0.73333333333333328</v>
      </c>
      <c r="G1204">
        <v>37901</v>
      </c>
      <c r="H1204">
        <v>1621654</v>
      </c>
      <c r="I1204" s="154" t="s">
        <v>70</v>
      </c>
      <c r="J1204">
        <v>5.67</v>
      </c>
    </row>
    <row r="1205" spans="1:10" x14ac:dyDescent="0.35">
      <c r="A1205">
        <v>10</v>
      </c>
      <c r="B1205">
        <v>45943</v>
      </c>
      <c r="C1205" s="155">
        <v>45968</v>
      </c>
      <c r="D1205" s="155">
        <v>45990</v>
      </c>
      <c r="E1205" s="155">
        <v>45990</v>
      </c>
      <c r="F1205">
        <v>0.73333333333333328</v>
      </c>
      <c r="G1205">
        <v>37901</v>
      </c>
      <c r="H1205">
        <v>1621654</v>
      </c>
      <c r="I1205" s="154" t="s">
        <v>71</v>
      </c>
      <c r="J1205">
        <v>4.33</v>
      </c>
    </row>
    <row r="1206" spans="1:10" x14ac:dyDescent="0.35">
      <c r="A1206">
        <v>10</v>
      </c>
      <c r="B1206">
        <v>45937</v>
      </c>
      <c r="C1206" s="155">
        <v>45968</v>
      </c>
      <c r="D1206" s="155">
        <v>45990</v>
      </c>
      <c r="E1206" s="155">
        <v>45990</v>
      </c>
      <c r="F1206">
        <v>0.73333333333333328</v>
      </c>
      <c r="G1206">
        <v>38078</v>
      </c>
      <c r="H1206">
        <v>1618892</v>
      </c>
      <c r="I1206" s="154" t="s">
        <v>44</v>
      </c>
      <c r="J1206">
        <v>57</v>
      </c>
    </row>
    <row r="1207" spans="1:10" x14ac:dyDescent="0.35">
      <c r="A1207">
        <v>10</v>
      </c>
      <c r="B1207">
        <v>45937</v>
      </c>
      <c r="C1207" s="155">
        <v>45968</v>
      </c>
      <c r="D1207" s="155">
        <v>45990</v>
      </c>
      <c r="E1207" s="155">
        <v>45990</v>
      </c>
      <c r="F1207">
        <v>0.73333333333333328</v>
      </c>
      <c r="G1207">
        <v>38078</v>
      </c>
      <c r="H1207">
        <v>1618892</v>
      </c>
      <c r="I1207" s="154" t="s">
        <v>45</v>
      </c>
      <c r="J1207">
        <v>57.04</v>
      </c>
    </row>
    <row r="1208" spans="1:10" x14ac:dyDescent="0.35">
      <c r="A1208">
        <v>10</v>
      </c>
      <c r="B1208">
        <v>45937</v>
      </c>
      <c r="C1208" s="155">
        <v>45968</v>
      </c>
      <c r="D1208" s="155">
        <v>45990</v>
      </c>
      <c r="E1208" s="155">
        <v>45990</v>
      </c>
      <c r="F1208">
        <v>0.73333333333333328</v>
      </c>
      <c r="G1208">
        <v>38078</v>
      </c>
      <c r="H1208">
        <v>1618892</v>
      </c>
      <c r="I1208" s="154" t="s">
        <v>46</v>
      </c>
      <c r="J1208">
        <v>9</v>
      </c>
    </row>
    <row r="1209" spans="1:10" x14ac:dyDescent="0.35">
      <c r="A1209">
        <v>10</v>
      </c>
      <c r="B1209">
        <v>45937</v>
      </c>
      <c r="C1209" s="155">
        <v>45968</v>
      </c>
      <c r="D1209" s="155">
        <v>45990</v>
      </c>
      <c r="E1209" s="155">
        <v>45990</v>
      </c>
      <c r="F1209">
        <v>0.73333333333333328</v>
      </c>
      <c r="G1209">
        <v>38078</v>
      </c>
      <c r="H1209">
        <v>1618892</v>
      </c>
      <c r="I1209" s="154" t="s">
        <v>47</v>
      </c>
      <c r="J1209">
        <v>8.1999999999999993</v>
      </c>
    </row>
    <row r="1210" spans="1:10" x14ac:dyDescent="0.35">
      <c r="A1210">
        <v>10</v>
      </c>
      <c r="B1210">
        <v>45937</v>
      </c>
      <c r="C1210" s="155">
        <v>45968</v>
      </c>
      <c r="D1210" s="155">
        <v>45990</v>
      </c>
      <c r="E1210" s="155">
        <v>45990</v>
      </c>
      <c r="F1210">
        <v>0.73333333333333328</v>
      </c>
      <c r="G1210">
        <v>38078</v>
      </c>
      <c r="H1210">
        <v>1618892</v>
      </c>
      <c r="I1210" s="154" t="s">
        <v>48</v>
      </c>
      <c r="J1210">
        <v>0.92</v>
      </c>
    </row>
    <row r="1211" spans="1:10" x14ac:dyDescent="0.35">
      <c r="A1211">
        <v>10</v>
      </c>
      <c r="B1211">
        <v>45937</v>
      </c>
      <c r="C1211" s="155">
        <v>45968</v>
      </c>
      <c r="D1211" s="155">
        <v>45990</v>
      </c>
      <c r="E1211" s="155">
        <v>45990</v>
      </c>
      <c r="F1211">
        <v>0.73333333333333328</v>
      </c>
      <c r="G1211">
        <v>38078</v>
      </c>
      <c r="H1211">
        <v>1618892</v>
      </c>
      <c r="I1211" s="154" t="s">
        <v>49</v>
      </c>
      <c r="J1211">
        <v>1.88</v>
      </c>
    </row>
    <row r="1212" spans="1:10" x14ac:dyDescent="0.35">
      <c r="A1212">
        <v>10</v>
      </c>
      <c r="B1212">
        <v>45937</v>
      </c>
      <c r="C1212" s="155">
        <v>45968</v>
      </c>
      <c r="D1212" s="155">
        <v>45990</v>
      </c>
      <c r="E1212" s="155">
        <v>45990</v>
      </c>
      <c r="F1212">
        <v>0.73333333333333328</v>
      </c>
      <c r="G1212">
        <v>38078</v>
      </c>
      <c r="H1212">
        <v>1618892</v>
      </c>
      <c r="I1212" s="154" t="s">
        <v>50</v>
      </c>
      <c r="J1212">
        <v>8</v>
      </c>
    </row>
    <row r="1213" spans="1:10" x14ac:dyDescent="0.35">
      <c r="A1213">
        <v>10</v>
      </c>
      <c r="B1213">
        <v>45937</v>
      </c>
      <c r="C1213" s="155">
        <v>45968</v>
      </c>
      <c r="D1213" s="155">
        <v>45990</v>
      </c>
      <c r="E1213" s="155">
        <v>45990</v>
      </c>
      <c r="F1213">
        <v>0.73333333333333328</v>
      </c>
      <c r="G1213">
        <v>38078</v>
      </c>
      <c r="H1213">
        <v>1618892</v>
      </c>
      <c r="I1213" s="154" t="s">
        <v>51</v>
      </c>
      <c r="J1213">
        <v>7</v>
      </c>
    </row>
    <row r="1214" spans="1:10" x14ac:dyDescent="0.35">
      <c r="A1214">
        <v>10</v>
      </c>
      <c r="B1214">
        <v>45937</v>
      </c>
      <c r="C1214" s="155">
        <v>45968</v>
      </c>
      <c r="D1214" s="155">
        <v>45990</v>
      </c>
      <c r="E1214" s="155">
        <v>45990</v>
      </c>
      <c r="F1214">
        <v>0.73333333333333328</v>
      </c>
      <c r="G1214">
        <v>38078</v>
      </c>
      <c r="H1214">
        <v>1618892</v>
      </c>
      <c r="I1214" s="154" t="s">
        <v>52</v>
      </c>
      <c r="J1214">
        <v>5.33</v>
      </c>
    </row>
    <row r="1215" spans="1:10" x14ac:dyDescent="0.35">
      <c r="A1215">
        <v>10</v>
      </c>
      <c r="B1215">
        <v>45937</v>
      </c>
      <c r="C1215" s="155">
        <v>45968</v>
      </c>
      <c r="D1215" s="155">
        <v>45990</v>
      </c>
      <c r="E1215" s="155">
        <v>45990</v>
      </c>
      <c r="F1215">
        <v>0.73333333333333328</v>
      </c>
      <c r="G1215">
        <v>38078</v>
      </c>
      <c r="H1215">
        <v>1618892</v>
      </c>
      <c r="I1215" s="154" t="s">
        <v>53</v>
      </c>
      <c r="J1215">
        <v>3.67</v>
      </c>
    </row>
    <row r="1216" spans="1:10" x14ac:dyDescent="0.35">
      <c r="A1216">
        <v>10</v>
      </c>
      <c r="B1216">
        <v>45937</v>
      </c>
      <c r="C1216" s="155">
        <v>45968</v>
      </c>
      <c r="D1216" s="155">
        <v>45990</v>
      </c>
      <c r="E1216" s="155">
        <v>45990</v>
      </c>
      <c r="F1216">
        <v>0.73333333333333328</v>
      </c>
      <c r="G1216">
        <v>38078</v>
      </c>
      <c r="H1216">
        <v>1618892</v>
      </c>
      <c r="I1216" s="154" t="s">
        <v>54</v>
      </c>
      <c r="J1216">
        <v>11</v>
      </c>
    </row>
    <row r="1217" spans="1:10" x14ac:dyDescent="0.35">
      <c r="A1217">
        <v>10</v>
      </c>
      <c r="B1217">
        <v>45937</v>
      </c>
      <c r="C1217" s="155">
        <v>45968</v>
      </c>
      <c r="D1217" s="155">
        <v>45990</v>
      </c>
      <c r="E1217" s="155">
        <v>45990</v>
      </c>
      <c r="F1217">
        <v>0.73333333333333328</v>
      </c>
      <c r="G1217">
        <v>38078</v>
      </c>
      <c r="H1217">
        <v>1618892</v>
      </c>
      <c r="I1217" s="154" t="s">
        <v>55</v>
      </c>
      <c r="J1217">
        <v>5.33</v>
      </c>
    </row>
    <row r="1218" spans="1:10" x14ac:dyDescent="0.35">
      <c r="A1218">
        <v>10</v>
      </c>
      <c r="B1218">
        <v>45937</v>
      </c>
      <c r="C1218" s="155">
        <v>45968</v>
      </c>
      <c r="D1218" s="155">
        <v>45990</v>
      </c>
      <c r="E1218" s="155">
        <v>45990</v>
      </c>
      <c r="F1218">
        <v>0.73333333333333328</v>
      </c>
      <c r="G1218">
        <v>38078</v>
      </c>
      <c r="H1218">
        <v>1618892</v>
      </c>
      <c r="I1218" s="154" t="s">
        <v>56</v>
      </c>
      <c r="J1218">
        <v>100</v>
      </c>
    </row>
    <row r="1219" spans="1:10" x14ac:dyDescent="0.35">
      <c r="A1219">
        <v>10</v>
      </c>
      <c r="B1219">
        <v>45937</v>
      </c>
      <c r="C1219" s="155">
        <v>45968</v>
      </c>
      <c r="D1219" s="155">
        <v>45990</v>
      </c>
      <c r="E1219" s="155">
        <v>45990</v>
      </c>
      <c r="F1219">
        <v>0.73333333333333328</v>
      </c>
      <c r="G1219">
        <v>38078</v>
      </c>
      <c r="H1219">
        <v>1618892</v>
      </c>
      <c r="I1219" s="154" t="s">
        <v>57</v>
      </c>
      <c r="J1219">
        <v>117</v>
      </c>
    </row>
    <row r="1220" spans="1:10" x14ac:dyDescent="0.35">
      <c r="A1220">
        <v>10</v>
      </c>
      <c r="B1220">
        <v>45937</v>
      </c>
      <c r="C1220" s="155">
        <v>45968</v>
      </c>
      <c r="D1220" s="155">
        <v>45990</v>
      </c>
      <c r="E1220" s="155">
        <v>45990</v>
      </c>
      <c r="F1220">
        <v>0.73333333333333328</v>
      </c>
      <c r="G1220">
        <v>38078</v>
      </c>
      <c r="H1220">
        <v>1618892</v>
      </c>
      <c r="I1220" s="154" t="s">
        <v>58</v>
      </c>
      <c r="J1220">
        <v>1.7</v>
      </c>
    </row>
    <row r="1221" spans="1:10" x14ac:dyDescent="0.35">
      <c r="A1221">
        <v>10</v>
      </c>
      <c r="B1221">
        <v>45937</v>
      </c>
      <c r="C1221" s="155">
        <v>45968</v>
      </c>
      <c r="D1221" s="155">
        <v>45990</v>
      </c>
      <c r="E1221" s="155">
        <v>45990</v>
      </c>
      <c r="F1221">
        <v>0.73333333333333328</v>
      </c>
      <c r="G1221">
        <v>38078</v>
      </c>
      <c r="H1221">
        <v>1618892</v>
      </c>
      <c r="I1221" s="154" t="s">
        <v>59</v>
      </c>
      <c r="J1221">
        <v>0.9</v>
      </c>
    </row>
    <row r="1222" spans="1:10" x14ac:dyDescent="0.35">
      <c r="A1222">
        <v>10</v>
      </c>
      <c r="B1222">
        <v>45937</v>
      </c>
      <c r="C1222" s="155">
        <v>45968</v>
      </c>
      <c r="D1222" s="155">
        <v>45990</v>
      </c>
      <c r="E1222" s="155">
        <v>45990</v>
      </c>
      <c r="F1222">
        <v>0.73333333333333328</v>
      </c>
      <c r="G1222">
        <v>38078</v>
      </c>
      <c r="H1222">
        <v>1618892</v>
      </c>
      <c r="I1222" s="154" t="s">
        <v>60</v>
      </c>
      <c r="J1222">
        <v>1</v>
      </c>
    </row>
    <row r="1223" spans="1:10" x14ac:dyDescent="0.35">
      <c r="A1223">
        <v>10</v>
      </c>
      <c r="B1223">
        <v>45937</v>
      </c>
      <c r="C1223" s="155">
        <v>45968</v>
      </c>
      <c r="D1223" s="155">
        <v>45990</v>
      </c>
      <c r="E1223" s="155">
        <v>45990</v>
      </c>
      <c r="F1223">
        <v>0.73333333333333328</v>
      </c>
      <c r="G1223">
        <v>38078</v>
      </c>
      <c r="H1223">
        <v>1618892</v>
      </c>
      <c r="I1223" s="154" t="s">
        <v>61</v>
      </c>
      <c r="J1223">
        <v>2</v>
      </c>
    </row>
    <row r="1224" spans="1:10" x14ac:dyDescent="0.35">
      <c r="A1224">
        <v>10</v>
      </c>
      <c r="B1224">
        <v>45937</v>
      </c>
      <c r="C1224" s="155">
        <v>45968</v>
      </c>
      <c r="D1224" s="155">
        <v>45990</v>
      </c>
      <c r="E1224" s="155">
        <v>45990</v>
      </c>
      <c r="F1224">
        <v>0.73333333333333328</v>
      </c>
      <c r="G1224">
        <v>38078</v>
      </c>
      <c r="H1224">
        <v>1618892</v>
      </c>
      <c r="I1224" s="154" t="s">
        <v>62</v>
      </c>
      <c r="J1224">
        <v>0.8</v>
      </c>
    </row>
    <row r="1225" spans="1:10" x14ac:dyDescent="0.35">
      <c r="A1225">
        <v>10</v>
      </c>
      <c r="B1225">
        <v>45937</v>
      </c>
      <c r="C1225" s="155">
        <v>45968</v>
      </c>
      <c r="D1225" s="155">
        <v>45990</v>
      </c>
      <c r="E1225" s="155">
        <v>45990</v>
      </c>
      <c r="F1225">
        <v>0.73333333333333328</v>
      </c>
      <c r="G1225">
        <v>38078</v>
      </c>
      <c r="H1225">
        <v>1618892</v>
      </c>
      <c r="I1225" s="154" t="s">
        <v>63</v>
      </c>
      <c r="J1225">
        <v>0.5</v>
      </c>
    </row>
    <row r="1226" spans="1:10" x14ac:dyDescent="0.35">
      <c r="A1226">
        <v>10</v>
      </c>
      <c r="B1226">
        <v>45937</v>
      </c>
      <c r="C1226" s="155">
        <v>45968</v>
      </c>
      <c r="D1226" s="155">
        <v>45990</v>
      </c>
      <c r="E1226" s="155">
        <v>45990</v>
      </c>
      <c r="F1226">
        <v>0.73333333333333328</v>
      </c>
      <c r="G1226">
        <v>38078</v>
      </c>
      <c r="H1226">
        <v>1618892</v>
      </c>
      <c r="I1226" s="154" t="s">
        <v>64</v>
      </c>
      <c r="J1226">
        <v>0.67</v>
      </c>
    </row>
    <row r="1227" spans="1:10" x14ac:dyDescent="0.35">
      <c r="A1227">
        <v>10</v>
      </c>
      <c r="B1227">
        <v>45937</v>
      </c>
      <c r="C1227" s="155">
        <v>45968</v>
      </c>
      <c r="D1227" s="155">
        <v>45990</v>
      </c>
      <c r="E1227" s="155">
        <v>45990</v>
      </c>
      <c r="F1227">
        <v>0.73333333333333328</v>
      </c>
      <c r="G1227">
        <v>38078</v>
      </c>
      <c r="H1227">
        <v>1618892</v>
      </c>
      <c r="I1227" s="154" t="s">
        <v>65</v>
      </c>
      <c r="J1227">
        <v>0.67</v>
      </c>
    </row>
    <row r="1228" spans="1:10" x14ac:dyDescent="0.35">
      <c r="A1228">
        <v>10</v>
      </c>
      <c r="B1228">
        <v>45937</v>
      </c>
      <c r="C1228" s="155">
        <v>45968</v>
      </c>
      <c r="D1228" s="155">
        <v>45990</v>
      </c>
      <c r="E1228" s="155">
        <v>45990</v>
      </c>
      <c r="F1228">
        <v>0.73333333333333328</v>
      </c>
      <c r="G1228">
        <v>38078</v>
      </c>
      <c r="H1228">
        <v>1618892</v>
      </c>
      <c r="I1228" s="154" t="s">
        <v>66</v>
      </c>
      <c r="J1228">
        <v>2.33</v>
      </c>
    </row>
    <row r="1229" spans="1:10" x14ac:dyDescent="0.35">
      <c r="A1229">
        <v>10</v>
      </c>
      <c r="B1229">
        <v>45937</v>
      </c>
      <c r="C1229" s="155">
        <v>45968</v>
      </c>
      <c r="D1229" s="155">
        <v>45990</v>
      </c>
      <c r="E1229" s="155">
        <v>45990</v>
      </c>
      <c r="F1229">
        <v>0.73333333333333328</v>
      </c>
      <c r="G1229">
        <v>38078</v>
      </c>
      <c r="H1229">
        <v>1618892</v>
      </c>
      <c r="I1229" s="154" t="s">
        <v>67</v>
      </c>
      <c r="J1229">
        <v>3</v>
      </c>
    </row>
    <row r="1230" spans="1:10" x14ac:dyDescent="0.35">
      <c r="A1230">
        <v>10</v>
      </c>
      <c r="B1230">
        <v>45937</v>
      </c>
      <c r="C1230" s="155">
        <v>45968</v>
      </c>
      <c r="D1230" s="155">
        <v>45990</v>
      </c>
      <c r="E1230" s="155">
        <v>45990</v>
      </c>
      <c r="F1230">
        <v>0.73333333333333328</v>
      </c>
      <c r="G1230">
        <v>38078</v>
      </c>
      <c r="H1230">
        <v>1618892</v>
      </c>
      <c r="I1230" s="154" t="s">
        <v>68</v>
      </c>
      <c r="J1230">
        <v>2</v>
      </c>
    </row>
    <row r="1231" spans="1:10" x14ac:dyDescent="0.35">
      <c r="A1231">
        <v>10</v>
      </c>
      <c r="B1231">
        <v>45937</v>
      </c>
      <c r="C1231" s="155">
        <v>45968</v>
      </c>
      <c r="D1231" s="155">
        <v>45990</v>
      </c>
      <c r="E1231" s="155">
        <v>45990</v>
      </c>
      <c r="F1231">
        <v>0.73333333333333328</v>
      </c>
      <c r="G1231">
        <v>38078</v>
      </c>
      <c r="H1231">
        <v>1618892</v>
      </c>
      <c r="I1231" s="154" t="s">
        <v>69</v>
      </c>
      <c r="J1231">
        <v>1.33</v>
      </c>
    </row>
    <row r="1232" spans="1:10" x14ac:dyDescent="0.35">
      <c r="A1232">
        <v>10</v>
      </c>
      <c r="B1232">
        <v>45937</v>
      </c>
      <c r="C1232" s="155">
        <v>45968</v>
      </c>
      <c r="D1232" s="155">
        <v>45990</v>
      </c>
      <c r="E1232" s="155">
        <v>45990</v>
      </c>
      <c r="F1232">
        <v>0.73333333333333328</v>
      </c>
      <c r="G1232">
        <v>38078</v>
      </c>
      <c r="H1232">
        <v>1618892</v>
      </c>
      <c r="I1232" s="154" t="s">
        <v>70</v>
      </c>
      <c r="J1232">
        <v>5</v>
      </c>
    </row>
    <row r="1233" spans="1:10" x14ac:dyDescent="0.35">
      <c r="A1233">
        <v>10</v>
      </c>
      <c r="B1233">
        <v>45937</v>
      </c>
      <c r="C1233" s="155">
        <v>45968</v>
      </c>
      <c r="D1233" s="155">
        <v>45990</v>
      </c>
      <c r="E1233" s="155">
        <v>45990</v>
      </c>
      <c r="F1233">
        <v>0.73333333333333328</v>
      </c>
      <c r="G1233">
        <v>38078</v>
      </c>
      <c r="H1233">
        <v>1618892</v>
      </c>
      <c r="I1233" s="154" t="s">
        <v>71</v>
      </c>
      <c r="J1233">
        <v>5</v>
      </c>
    </row>
    <row r="1234" spans="1:10" x14ac:dyDescent="0.35">
      <c r="A1234">
        <v>10</v>
      </c>
      <c r="B1234">
        <v>45946</v>
      </c>
      <c r="C1234" s="155">
        <v>45968</v>
      </c>
      <c r="D1234" s="155">
        <v>45990</v>
      </c>
      <c r="E1234" s="155">
        <v>45990</v>
      </c>
      <c r="F1234">
        <v>0.73333333333333328</v>
      </c>
      <c r="G1234">
        <v>40673</v>
      </c>
      <c r="H1234">
        <v>1623888</v>
      </c>
      <c r="I1234" s="154" t="s">
        <v>44</v>
      </c>
      <c r="J1234">
        <v>57.58</v>
      </c>
    </row>
    <row r="1235" spans="1:10" x14ac:dyDescent="0.35">
      <c r="A1235">
        <v>10</v>
      </c>
      <c r="B1235">
        <v>45946</v>
      </c>
      <c r="C1235" s="155">
        <v>45968</v>
      </c>
      <c r="D1235" s="155">
        <v>45990</v>
      </c>
      <c r="E1235" s="155">
        <v>45990</v>
      </c>
      <c r="F1235">
        <v>0.73333333333333328</v>
      </c>
      <c r="G1235">
        <v>40673</v>
      </c>
      <c r="H1235">
        <v>1623888</v>
      </c>
      <c r="I1235" s="154" t="s">
        <v>45</v>
      </c>
      <c r="J1235">
        <v>56.75</v>
      </c>
    </row>
    <row r="1236" spans="1:10" x14ac:dyDescent="0.35">
      <c r="A1236">
        <v>10</v>
      </c>
      <c r="B1236">
        <v>45946</v>
      </c>
      <c r="C1236" s="155">
        <v>45968</v>
      </c>
      <c r="D1236" s="155">
        <v>45990</v>
      </c>
      <c r="E1236" s="155">
        <v>45990</v>
      </c>
      <c r="F1236">
        <v>0.73333333333333328</v>
      </c>
      <c r="G1236">
        <v>40673</v>
      </c>
      <c r="H1236">
        <v>1623888</v>
      </c>
      <c r="I1236" s="154" t="s">
        <v>46</v>
      </c>
      <c r="J1236">
        <v>9.1999999999999993</v>
      </c>
    </row>
    <row r="1237" spans="1:10" x14ac:dyDescent="0.35">
      <c r="A1237">
        <v>10</v>
      </c>
      <c r="B1237">
        <v>45946</v>
      </c>
      <c r="C1237" s="155">
        <v>45968</v>
      </c>
      <c r="D1237" s="155">
        <v>45990</v>
      </c>
      <c r="E1237" s="155">
        <v>45990</v>
      </c>
      <c r="F1237">
        <v>0.73333333333333328</v>
      </c>
      <c r="G1237">
        <v>40673</v>
      </c>
      <c r="H1237">
        <v>1623888</v>
      </c>
      <c r="I1237" s="154" t="s">
        <v>47</v>
      </c>
      <c r="J1237">
        <v>8.3000000000000007</v>
      </c>
    </row>
    <row r="1238" spans="1:10" x14ac:dyDescent="0.35">
      <c r="A1238">
        <v>10</v>
      </c>
      <c r="B1238">
        <v>45946</v>
      </c>
      <c r="C1238" s="155">
        <v>45968</v>
      </c>
      <c r="D1238" s="155">
        <v>45990</v>
      </c>
      <c r="E1238" s="155">
        <v>45990</v>
      </c>
      <c r="F1238">
        <v>0.73333333333333328</v>
      </c>
      <c r="G1238">
        <v>40673</v>
      </c>
      <c r="H1238">
        <v>1623888</v>
      </c>
      <c r="I1238" s="154" t="s">
        <v>48</v>
      </c>
      <c r="J1238">
        <v>1.27</v>
      </c>
    </row>
    <row r="1239" spans="1:10" x14ac:dyDescent="0.35">
      <c r="A1239">
        <v>10</v>
      </c>
      <c r="B1239">
        <v>45946</v>
      </c>
      <c r="C1239" s="155">
        <v>45968</v>
      </c>
      <c r="D1239" s="155">
        <v>45990</v>
      </c>
      <c r="E1239" s="155">
        <v>45990</v>
      </c>
      <c r="F1239">
        <v>0.73333333333333328</v>
      </c>
      <c r="G1239">
        <v>40673</v>
      </c>
      <c r="H1239">
        <v>1623888</v>
      </c>
      <c r="I1239" s="154" t="s">
        <v>49</v>
      </c>
      <c r="J1239">
        <v>1.93</v>
      </c>
    </row>
    <row r="1240" spans="1:10" x14ac:dyDescent="0.35">
      <c r="A1240">
        <v>10</v>
      </c>
      <c r="B1240">
        <v>45946</v>
      </c>
      <c r="C1240" s="155">
        <v>45968</v>
      </c>
      <c r="D1240" s="155">
        <v>45990</v>
      </c>
      <c r="E1240" s="155">
        <v>45990</v>
      </c>
      <c r="F1240">
        <v>0.73333333333333328</v>
      </c>
      <c r="G1240">
        <v>40673</v>
      </c>
      <c r="H1240">
        <v>1623888</v>
      </c>
      <c r="I1240" s="154" t="s">
        <v>50</v>
      </c>
      <c r="J1240">
        <v>6</v>
      </c>
    </row>
    <row r="1241" spans="1:10" x14ac:dyDescent="0.35">
      <c r="A1241">
        <v>10</v>
      </c>
      <c r="B1241">
        <v>45946</v>
      </c>
      <c r="C1241" s="155">
        <v>45968</v>
      </c>
      <c r="D1241" s="155">
        <v>45990</v>
      </c>
      <c r="E1241" s="155">
        <v>45990</v>
      </c>
      <c r="F1241">
        <v>0.73333333333333328</v>
      </c>
      <c r="G1241">
        <v>40673</v>
      </c>
      <c r="H1241">
        <v>1623888</v>
      </c>
      <c r="I1241" s="154" t="s">
        <v>51</v>
      </c>
      <c r="J1241">
        <v>8</v>
      </c>
    </row>
    <row r="1242" spans="1:10" x14ac:dyDescent="0.35">
      <c r="A1242">
        <v>10</v>
      </c>
      <c r="B1242">
        <v>45946</v>
      </c>
      <c r="C1242" s="155">
        <v>45968</v>
      </c>
      <c r="D1242" s="155">
        <v>45990</v>
      </c>
      <c r="E1242" s="155">
        <v>45990</v>
      </c>
      <c r="F1242">
        <v>0.73333333333333328</v>
      </c>
      <c r="G1242">
        <v>40673</v>
      </c>
      <c r="H1242">
        <v>1623888</v>
      </c>
      <c r="I1242" s="154" t="s">
        <v>52</v>
      </c>
      <c r="J1242">
        <v>4</v>
      </c>
    </row>
    <row r="1243" spans="1:10" x14ac:dyDescent="0.35">
      <c r="A1243">
        <v>10</v>
      </c>
      <c r="B1243">
        <v>45946</v>
      </c>
      <c r="C1243" s="155">
        <v>45968</v>
      </c>
      <c r="D1243" s="155">
        <v>45990</v>
      </c>
      <c r="E1243" s="155">
        <v>45990</v>
      </c>
      <c r="F1243">
        <v>0.73333333333333328</v>
      </c>
      <c r="G1243">
        <v>40673</v>
      </c>
      <c r="H1243">
        <v>1623888</v>
      </c>
      <c r="I1243" s="154" t="s">
        <v>53</v>
      </c>
      <c r="J1243">
        <v>3.33</v>
      </c>
    </row>
    <row r="1244" spans="1:10" x14ac:dyDescent="0.35">
      <c r="A1244">
        <v>10</v>
      </c>
      <c r="B1244">
        <v>45946</v>
      </c>
      <c r="C1244" s="155">
        <v>45968</v>
      </c>
      <c r="D1244" s="155">
        <v>45990</v>
      </c>
      <c r="E1244" s="155">
        <v>45990</v>
      </c>
      <c r="F1244">
        <v>0.73333333333333328</v>
      </c>
      <c r="G1244">
        <v>40673</v>
      </c>
      <c r="H1244">
        <v>1623888</v>
      </c>
      <c r="I1244" s="154" t="s">
        <v>54</v>
      </c>
      <c r="J1244">
        <v>8</v>
      </c>
    </row>
    <row r="1245" spans="1:10" x14ac:dyDescent="0.35">
      <c r="A1245">
        <v>10</v>
      </c>
      <c r="B1245">
        <v>45946</v>
      </c>
      <c r="C1245" s="155">
        <v>45968</v>
      </c>
      <c r="D1245" s="155">
        <v>45990</v>
      </c>
      <c r="E1245" s="155">
        <v>45990</v>
      </c>
      <c r="F1245">
        <v>0.73333333333333328</v>
      </c>
      <c r="G1245">
        <v>40673</v>
      </c>
      <c r="H1245">
        <v>1623888</v>
      </c>
      <c r="I1245" s="154" t="s">
        <v>55</v>
      </c>
      <c r="J1245">
        <v>6</v>
      </c>
    </row>
    <row r="1246" spans="1:10" x14ac:dyDescent="0.35">
      <c r="A1246">
        <v>10</v>
      </c>
      <c r="B1246">
        <v>45946</v>
      </c>
      <c r="C1246" s="155">
        <v>45968</v>
      </c>
      <c r="D1246" s="155">
        <v>45990</v>
      </c>
      <c r="E1246" s="155">
        <v>45990</v>
      </c>
      <c r="F1246">
        <v>0.73333333333333328</v>
      </c>
      <c r="G1246">
        <v>40673</v>
      </c>
      <c r="H1246">
        <v>1623888</v>
      </c>
      <c r="I1246" s="154" t="s">
        <v>56</v>
      </c>
      <c r="J1246">
        <v>109</v>
      </c>
    </row>
    <row r="1247" spans="1:10" x14ac:dyDescent="0.35">
      <c r="A1247">
        <v>10</v>
      </c>
      <c r="B1247">
        <v>45946</v>
      </c>
      <c r="C1247" s="155">
        <v>45968</v>
      </c>
      <c r="D1247" s="155">
        <v>45990</v>
      </c>
      <c r="E1247" s="155">
        <v>45990</v>
      </c>
      <c r="F1247">
        <v>0.73333333333333328</v>
      </c>
      <c r="G1247">
        <v>40673</v>
      </c>
      <c r="H1247">
        <v>1623888</v>
      </c>
      <c r="I1247" s="154" t="s">
        <v>57</v>
      </c>
      <c r="J1247">
        <v>110</v>
      </c>
    </row>
    <row r="1248" spans="1:10" x14ac:dyDescent="0.35">
      <c r="A1248">
        <v>10</v>
      </c>
      <c r="B1248">
        <v>45946</v>
      </c>
      <c r="C1248" s="155">
        <v>45968</v>
      </c>
      <c r="D1248" s="155">
        <v>45990</v>
      </c>
      <c r="E1248" s="155">
        <v>45990</v>
      </c>
      <c r="F1248">
        <v>0.73333333333333328</v>
      </c>
      <c r="G1248">
        <v>40673</v>
      </c>
      <c r="H1248">
        <v>1623888</v>
      </c>
      <c r="I1248" s="154" t="s">
        <v>58</v>
      </c>
      <c r="J1248">
        <v>1.1000000000000001</v>
      </c>
    </row>
    <row r="1249" spans="1:10" x14ac:dyDescent="0.35">
      <c r="A1249">
        <v>10</v>
      </c>
      <c r="B1249">
        <v>45946</v>
      </c>
      <c r="C1249" s="155">
        <v>45968</v>
      </c>
      <c r="D1249" s="155">
        <v>45990</v>
      </c>
      <c r="E1249" s="155">
        <v>45990</v>
      </c>
      <c r="F1249">
        <v>0.73333333333333328</v>
      </c>
      <c r="G1249">
        <v>40673</v>
      </c>
      <c r="H1249">
        <v>1623888</v>
      </c>
      <c r="I1249" s="154" t="s">
        <v>59</v>
      </c>
      <c r="J1249">
        <v>1</v>
      </c>
    </row>
    <row r="1250" spans="1:10" x14ac:dyDescent="0.35">
      <c r="A1250">
        <v>10</v>
      </c>
      <c r="B1250">
        <v>45946</v>
      </c>
      <c r="C1250" s="155">
        <v>45968</v>
      </c>
      <c r="D1250" s="155">
        <v>45990</v>
      </c>
      <c r="E1250" s="155">
        <v>45990</v>
      </c>
      <c r="F1250">
        <v>0.73333333333333328</v>
      </c>
      <c r="G1250">
        <v>40673</v>
      </c>
      <c r="H1250">
        <v>1623888</v>
      </c>
      <c r="I1250" s="154" t="s">
        <v>60</v>
      </c>
      <c r="J1250">
        <v>1</v>
      </c>
    </row>
    <row r="1251" spans="1:10" x14ac:dyDescent="0.35">
      <c r="A1251">
        <v>10</v>
      </c>
      <c r="B1251">
        <v>45946</v>
      </c>
      <c r="C1251" s="155">
        <v>45968</v>
      </c>
      <c r="D1251" s="155">
        <v>45990</v>
      </c>
      <c r="E1251" s="155">
        <v>45990</v>
      </c>
      <c r="F1251">
        <v>0.73333333333333328</v>
      </c>
      <c r="G1251">
        <v>40673</v>
      </c>
      <c r="H1251">
        <v>1623888</v>
      </c>
      <c r="I1251" s="154" t="s">
        <v>61</v>
      </c>
      <c r="J1251">
        <v>2.4</v>
      </c>
    </row>
    <row r="1252" spans="1:10" x14ac:dyDescent="0.35">
      <c r="A1252">
        <v>10</v>
      </c>
      <c r="B1252">
        <v>45946</v>
      </c>
      <c r="C1252" s="155">
        <v>45968</v>
      </c>
      <c r="D1252" s="155">
        <v>45990</v>
      </c>
      <c r="E1252" s="155">
        <v>45990</v>
      </c>
      <c r="F1252">
        <v>0.73333333333333328</v>
      </c>
      <c r="G1252">
        <v>40673</v>
      </c>
      <c r="H1252">
        <v>1623888</v>
      </c>
      <c r="I1252" s="154" t="s">
        <v>62</v>
      </c>
      <c r="J1252">
        <v>0.5</v>
      </c>
    </row>
    <row r="1253" spans="1:10" x14ac:dyDescent="0.35">
      <c r="A1253">
        <v>10</v>
      </c>
      <c r="B1253">
        <v>45946</v>
      </c>
      <c r="C1253" s="155">
        <v>45968</v>
      </c>
      <c r="D1253" s="155">
        <v>45990</v>
      </c>
      <c r="E1253" s="155">
        <v>45990</v>
      </c>
      <c r="F1253">
        <v>0.73333333333333328</v>
      </c>
      <c r="G1253">
        <v>40673</v>
      </c>
      <c r="H1253">
        <v>1623888</v>
      </c>
      <c r="I1253" s="154" t="s">
        <v>63</v>
      </c>
      <c r="J1253">
        <v>0.8</v>
      </c>
    </row>
    <row r="1254" spans="1:10" x14ac:dyDescent="0.35">
      <c r="A1254">
        <v>10</v>
      </c>
      <c r="B1254">
        <v>45946</v>
      </c>
      <c r="C1254" s="155">
        <v>45968</v>
      </c>
      <c r="D1254" s="155">
        <v>45990</v>
      </c>
      <c r="E1254" s="155">
        <v>45990</v>
      </c>
      <c r="F1254">
        <v>0.73333333333333328</v>
      </c>
      <c r="G1254">
        <v>40673</v>
      </c>
      <c r="H1254">
        <v>1623888</v>
      </c>
      <c r="I1254" s="154" t="s">
        <v>64</v>
      </c>
      <c r="J1254">
        <v>0.33</v>
      </c>
    </row>
    <row r="1255" spans="1:10" x14ac:dyDescent="0.35">
      <c r="A1255">
        <v>10</v>
      </c>
      <c r="B1255">
        <v>45946</v>
      </c>
      <c r="C1255" s="155">
        <v>45968</v>
      </c>
      <c r="D1255" s="155">
        <v>45990</v>
      </c>
      <c r="E1255" s="155">
        <v>45990</v>
      </c>
      <c r="F1255">
        <v>0.73333333333333328</v>
      </c>
      <c r="G1255">
        <v>40673</v>
      </c>
      <c r="H1255">
        <v>1623888</v>
      </c>
      <c r="I1255" s="154" t="s">
        <v>65</v>
      </c>
      <c r="J1255">
        <v>0.33</v>
      </c>
    </row>
    <row r="1256" spans="1:10" x14ac:dyDescent="0.35">
      <c r="A1256">
        <v>10</v>
      </c>
      <c r="B1256">
        <v>45946</v>
      </c>
      <c r="C1256" s="155">
        <v>45968</v>
      </c>
      <c r="D1256" s="155">
        <v>45990</v>
      </c>
      <c r="E1256" s="155">
        <v>45990</v>
      </c>
      <c r="F1256">
        <v>0.73333333333333328</v>
      </c>
      <c r="G1256">
        <v>40673</v>
      </c>
      <c r="H1256">
        <v>1623888</v>
      </c>
      <c r="I1256" s="154" t="s">
        <v>66</v>
      </c>
      <c r="J1256">
        <v>2</v>
      </c>
    </row>
    <row r="1257" spans="1:10" x14ac:dyDescent="0.35">
      <c r="A1257">
        <v>10</v>
      </c>
      <c r="B1257">
        <v>45946</v>
      </c>
      <c r="C1257" s="155">
        <v>45968</v>
      </c>
      <c r="D1257" s="155">
        <v>45990</v>
      </c>
      <c r="E1257" s="155">
        <v>45990</v>
      </c>
      <c r="F1257">
        <v>0.73333333333333328</v>
      </c>
      <c r="G1257">
        <v>40673</v>
      </c>
      <c r="H1257">
        <v>1623888</v>
      </c>
      <c r="I1257" s="154" t="s">
        <v>67</v>
      </c>
      <c r="J1257">
        <v>2.33</v>
      </c>
    </row>
    <row r="1258" spans="1:10" x14ac:dyDescent="0.35">
      <c r="A1258">
        <v>10</v>
      </c>
      <c r="B1258">
        <v>45946</v>
      </c>
      <c r="C1258" s="155">
        <v>45968</v>
      </c>
      <c r="D1258" s="155">
        <v>45990</v>
      </c>
      <c r="E1258" s="155">
        <v>45990</v>
      </c>
      <c r="F1258">
        <v>0.73333333333333328</v>
      </c>
      <c r="G1258">
        <v>40673</v>
      </c>
      <c r="H1258">
        <v>1623888</v>
      </c>
      <c r="I1258" s="154" t="s">
        <v>68</v>
      </c>
      <c r="J1258">
        <v>1.67</v>
      </c>
    </row>
    <row r="1259" spans="1:10" x14ac:dyDescent="0.35">
      <c r="A1259">
        <v>10</v>
      </c>
      <c r="B1259">
        <v>45946</v>
      </c>
      <c r="C1259" s="155">
        <v>45968</v>
      </c>
      <c r="D1259" s="155">
        <v>45990</v>
      </c>
      <c r="E1259" s="155">
        <v>45990</v>
      </c>
      <c r="F1259">
        <v>0.73333333333333328</v>
      </c>
      <c r="G1259">
        <v>40673</v>
      </c>
      <c r="H1259">
        <v>1623888</v>
      </c>
      <c r="I1259" s="154" t="s">
        <v>69</v>
      </c>
      <c r="J1259">
        <v>1.67</v>
      </c>
    </row>
    <row r="1260" spans="1:10" x14ac:dyDescent="0.35">
      <c r="A1260">
        <v>10</v>
      </c>
      <c r="B1260">
        <v>45946</v>
      </c>
      <c r="C1260" s="155">
        <v>45968</v>
      </c>
      <c r="D1260" s="155">
        <v>45990</v>
      </c>
      <c r="E1260" s="155">
        <v>45990</v>
      </c>
      <c r="F1260">
        <v>0.73333333333333328</v>
      </c>
      <c r="G1260">
        <v>40673</v>
      </c>
      <c r="H1260">
        <v>1623888</v>
      </c>
      <c r="I1260" s="154" t="s">
        <v>70</v>
      </c>
      <c r="J1260">
        <v>4</v>
      </c>
    </row>
    <row r="1261" spans="1:10" x14ac:dyDescent="0.35">
      <c r="A1261">
        <v>10</v>
      </c>
      <c r="B1261">
        <v>45946</v>
      </c>
      <c r="C1261" s="155">
        <v>45968</v>
      </c>
      <c r="D1261" s="155">
        <v>45990</v>
      </c>
      <c r="E1261" s="155">
        <v>45990</v>
      </c>
      <c r="F1261">
        <v>0.73333333333333328</v>
      </c>
      <c r="G1261">
        <v>40673</v>
      </c>
      <c r="H1261">
        <v>1623888</v>
      </c>
      <c r="I1261" s="154" t="s">
        <v>71</v>
      </c>
      <c r="J1261">
        <v>4.33</v>
      </c>
    </row>
    <row r="1262" spans="1:10" x14ac:dyDescent="0.35">
      <c r="A1262">
        <v>10</v>
      </c>
      <c r="B1262">
        <v>45948</v>
      </c>
      <c r="C1262" s="155">
        <v>45968</v>
      </c>
      <c r="D1262" s="155">
        <v>45990</v>
      </c>
      <c r="E1262" s="155">
        <v>45990</v>
      </c>
      <c r="F1262">
        <v>0.73333333333333328</v>
      </c>
      <c r="G1262">
        <v>21836</v>
      </c>
      <c r="H1262">
        <v>1624744</v>
      </c>
      <c r="I1262" s="154" t="s">
        <v>44</v>
      </c>
      <c r="J1262">
        <v>57.12</v>
      </c>
    </row>
    <row r="1263" spans="1:10" x14ac:dyDescent="0.35">
      <c r="A1263">
        <v>10</v>
      </c>
      <c r="B1263">
        <v>45948</v>
      </c>
      <c r="C1263" s="155">
        <v>45968</v>
      </c>
      <c r="D1263" s="155">
        <v>45990</v>
      </c>
      <c r="E1263" s="155">
        <v>45990</v>
      </c>
      <c r="F1263">
        <v>0.73333333333333328</v>
      </c>
      <c r="G1263">
        <v>21836</v>
      </c>
      <c r="H1263">
        <v>1624744</v>
      </c>
      <c r="I1263" s="154" t="s">
        <v>45</v>
      </c>
      <c r="J1263">
        <v>57.14</v>
      </c>
    </row>
    <row r="1264" spans="1:10" x14ac:dyDescent="0.35">
      <c r="A1264">
        <v>10</v>
      </c>
      <c r="B1264">
        <v>45948</v>
      </c>
      <c r="C1264" s="155">
        <v>45968</v>
      </c>
      <c r="D1264" s="155">
        <v>45990</v>
      </c>
      <c r="E1264" s="155">
        <v>45990</v>
      </c>
      <c r="F1264">
        <v>0.73333333333333328</v>
      </c>
      <c r="G1264">
        <v>21836</v>
      </c>
      <c r="H1264">
        <v>1624744</v>
      </c>
      <c r="I1264" s="154" t="s">
        <v>46</v>
      </c>
      <c r="J1264">
        <v>9.1</v>
      </c>
    </row>
    <row r="1265" spans="1:10" x14ac:dyDescent="0.35">
      <c r="A1265">
        <v>10</v>
      </c>
      <c r="B1265">
        <v>45948</v>
      </c>
      <c r="C1265" s="155">
        <v>45968</v>
      </c>
      <c r="D1265" s="155">
        <v>45990</v>
      </c>
      <c r="E1265" s="155">
        <v>45990</v>
      </c>
      <c r="F1265">
        <v>0.73333333333333328</v>
      </c>
      <c r="G1265">
        <v>21836</v>
      </c>
      <c r="H1265">
        <v>1624744</v>
      </c>
      <c r="I1265" s="154" t="s">
        <v>47</v>
      </c>
      <c r="J1265">
        <v>8.3000000000000007</v>
      </c>
    </row>
    <row r="1266" spans="1:10" x14ac:dyDescent="0.35">
      <c r="A1266">
        <v>10</v>
      </c>
      <c r="B1266">
        <v>45948</v>
      </c>
      <c r="C1266" s="155">
        <v>45968</v>
      </c>
      <c r="D1266" s="155">
        <v>45990</v>
      </c>
      <c r="E1266" s="155">
        <v>45990</v>
      </c>
      <c r="F1266">
        <v>0.73333333333333328</v>
      </c>
      <c r="G1266">
        <v>21836</v>
      </c>
      <c r="H1266">
        <v>1624744</v>
      </c>
      <c r="I1266" s="154" t="s">
        <v>48</v>
      </c>
      <c r="J1266">
        <v>0.9</v>
      </c>
    </row>
    <row r="1267" spans="1:10" x14ac:dyDescent="0.35">
      <c r="A1267">
        <v>10</v>
      </c>
      <c r="B1267">
        <v>45948</v>
      </c>
      <c r="C1267" s="155">
        <v>45968</v>
      </c>
      <c r="D1267" s="155">
        <v>45990</v>
      </c>
      <c r="E1267" s="155">
        <v>45990</v>
      </c>
      <c r="F1267">
        <v>0.73333333333333328</v>
      </c>
      <c r="G1267">
        <v>21836</v>
      </c>
      <c r="H1267">
        <v>1624744</v>
      </c>
      <c r="I1267" s="154" t="s">
        <v>49</v>
      </c>
      <c r="J1267">
        <v>1.31</v>
      </c>
    </row>
    <row r="1268" spans="1:10" x14ac:dyDescent="0.35">
      <c r="A1268">
        <v>10</v>
      </c>
      <c r="B1268">
        <v>45948</v>
      </c>
      <c r="C1268" s="155">
        <v>45968</v>
      </c>
      <c r="D1268" s="155">
        <v>45990</v>
      </c>
      <c r="E1268" s="155">
        <v>45990</v>
      </c>
      <c r="F1268">
        <v>0.73333333333333328</v>
      </c>
      <c r="G1268">
        <v>21836</v>
      </c>
      <c r="H1268">
        <v>1624744</v>
      </c>
      <c r="I1268" s="154" t="s">
        <v>50</v>
      </c>
      <c r="J1268">
        <v>7</v>
      </c>
    </row>
    <row r="1269" spans="1:10" x14ac:dyDescent="0.35">
      <c r="A1269">
        <v>10</v>
      </c>
      <c r="B1269">
        <v>45948</v>
      </c>
      <c r="C1269" s="155">
        <v>45968</v>
      </c>
      <c r="D1269" s="155">
        <v>45990</v>
      </c>
      <c r="E1269" s="155">
        <v>45990</v>
      </c>
      <c r="F1269">
        <v>0.73333333333333328</v>
      </c>
      <c r="G1269">
        <v>21836</v>
      </c>
      <c r="H1269">
        <v>1624744</v>
      </c>
      <c r="I1269" s="154" t="s">
        <v>51</v>
      </c>
      <c r="J1269">
        <v>8.67</v>
      </c>
    </row>
    <row r="1270" spans="1:10" x14ac:dyDescent="0.35">
      <c r="A1270">
        <v>10</v>
      </c>
      <c r="B1270">
        <v>45948</v>
      </c>
      <c r="C1270" s="155">
        <v>45968</v>
      </c>
      <c r="D1270" s="155">
        <v>45990</v>
      </c>
      <c r="E1270" s="155">
        <v>45990</v>
      </c>
      <c r="F1270">
        <v>0.73333333333333328</v>
      </c>
      <c r="G1270">
        <v>21836</v>
      </c>
      <c r="H1270">
        <v>1624744</v>
      </c>
      <c r="I1270" s="154" t="s">
        <v>52</v>
      </c>
      <c r="J1270">
        <v>2.67</v>
      </c>
    </row>
    <row r="1271" spans="1:10" x14ac:dyDescent="0.35">
      <c r="A1271">
        <v>10</v>
      </c>
      <c r="B1271">
        <v>45948</v>
      </c>
      <c r="C1271" s="155">
        <v>45968</v>
      </c>
      <c r="D1271" s="155">
        <v>45990</v>
      </c>
      <c r="E1271" s="155">
        <v>45990</v>
      </c>
      <c r="F1271">
        <v>0.73333333333333328</v>
      </c>
      <c r="G1271">
        <v>21836</v>
      </c>
      <c r="H1271">
        <v>1624744</v>
      </c>
      <c r="I1271" s="154" t="s">
        <v>53</v>
      </c>
      <c r="J1271">
        <v>3.67</v>
      </c>
    </row>
    <row r="1272" spans="1:10" x14ac:dyDescent="0.35">
      <c r="A1272">
        <v>10</v>
      </c>
      <c r="B1272">
        <v>45948</v>
      </c>
      <c r="C1272" s="155">
        <v>45968</v>
      </c>
      <c r="D1272" s="155">
        <v>45990</v>
      </c>
      <c r="E1272" s="155">
        <v>45990</v>
      </c>
      <c r="F1272">
        <v>0.73333333333333328</v>
      </c>
      <c r="G1272">
        <v>21836</v>
      </c>
      <c r="H1272">
        <v>1624744</v>
      </c>
      <c r="I1272" s="154" t="s">
        <v>54</v>
      </c>
      <c r="J1272">
        <v>5.33</v>
      </c>
    </row>
    <row r="1273" spans="1:10" x14ac:dyDescent="0.35">
      <c r="A1273">
        <v>10</v>
      </c>
      <c r="B1273">
        <v>45948</v>
      </c>
      <c r="C1273" s="155">
        <v>45968</v>
      </c>
      <c r="D1273" s="155">
        <v>45990</v>
      </c>
      <c r="E1273" s="155">
        <v>45990</v>
      </c>
      <c r="F1273">
        <v>0.73333333333333328</v>
      </c>
      <c r="G1273">
        <v>21836</v>
      </c>
      <c r="H1273">
        <v>1624744</v>
      </c>
      <c r="I1273" s="154" t="s">
        <v>55</v>
      </c>
      <c r="J1273">
        <v>6</v>
      </c>
    </row>
    <row r="1274" spans="1:10" x14ac:dyDescent="0.35">
      <c r="A1274">
        <v>10</v>
      </c>
      <c r="B1274">
        <v>45948</v>
      </c>
      <c r="C1274" s="155">
        <v>45968</v>
      </c>
      <c r="D1274" s="155">
        <v>45990</v>
      </c>
      <c r="E1274" s="155">
        <v>45990</v>
      </c>
      <c r="F1274">
        <v>0.73333333333333328</v>
      </c>
      <c r="G1274">
        <v>21836</v>
      </c>
      <c r="H1274">
        <v>1624744</v>
      </c>
      <c r="I1274" s="154" t="s">
        <v>56</v>
      </c>
      <c r="J1274">
        <v>112</v>
      </c>
    </row>
    <row r="1275" spans="1:10" x14ac:dyDescent="0.35">
      <c r="A1275">
        <v>10</v>
      </c>
      <c r="B1275">
        <v>45948</v>
      </c>
      <c r="C1275" s="155">
        <v>45968</v>
      </c>
      <c r="D1275" s="155">
        <v>45990</v>
      </c>
      <c r="E1275" s="155">
        <v>45990</v>
      </c>
      <c r="F1275">
        <v>0.73333333333333328</v>
      </c>
      <c r="G1275">
        <v>21836</v>
      </c>
      <c r="H1275">
        <v>1624744</v>
      </c>
      <c r="I1275" s="154" t="s">
        <v>57</v>
      </c>
      <c r="J1275">
        <v>116</v>
      </c>
    </row>
    <row r="1276" spans="1:10" x14ac:dyDescent="0.35">
      <c r="A1276">
        <v>10</v>
      </c>
      <c r="B1276">
        <v>45948</v>
      </c>
      <c r="C1276" s="155">
        <v>45968</v>
      </c>
      <c r="D1276" s="155">
        <v>45990</v>
      </c>
      <c r="E1276" s="155">
        <v>45990</v>
      </c>
      <c r="F1276">
        <v>0.73333333333333328</v>
      </c>
      <c r="G1276">
        <v>21836</v>
      </c>
      <c r="H1276">
        <v>1624744</v>
      </c>
      <c r="I1276" s="154" t="s">
        <v>58</v>
      </c>
      <c r="J1276">
        <v>0.5</v>
      </c>
    </row>
    <row r="1277" spans="1:10" x14ac:dyDescent="0.35">
      <c r="A1277">
        <v>10</v>
      </c>
      <c r="B1277">
        <v>45948</v>
      </c>
      <c r="C1277" s="155">
        <v>45968</v>
      </c>
      <c r="D1277" s="155">
        <v>45990</v>
      </c>
      <c r="E1277" s="155">
        <v>45990</v>
      </c>
      <c r="F1277">
        <v>0.73333333333333328</v>
      </c>
      <c r="G1277">
        <v>21836</v>
      </c>
      <c r="H1277">
        <v>1624744</v>
      </c>
      <c r="I1277" s="154" t="s">
        <v>59</v>
      </c>
      <c r="J1277">
        <v>1</v>
      </c>
    </row>
    <row r="1278" spans="1:10" x14ac:dyDescent="0.35">
      <c r="A1278">
        <v>10</v>
      </c>
      <c r="B1278">
        <v>45948</v>
      </c>
      <c r="C1278" s="155">
        <v>45968</v>
      </c>
      <c r="D1278" s="155">
        <v>45990</v>
      </c>
      <c r="E1278" s="155">
        <v>45990</v>
      </c>
      <c r="F1278">
        <v>0.73333333333333328</v>
      </c>
      <c r="G1278">
        <v>21836</v>
      </c>
      <c r="H1278">
        <v>1624744</v>
      </c>
      <c r="I1278" s="154" t="s">
        <v>60</v>
      </c>
      <c r="J1278">
        <v>1.5</v>
      </c>
    </row>
    <row r="1279" spans="1:10" x14ac:dyDescent="0.35">
      <c r="A1279">
        <v>10</v>
      </c>
      <c r="B1279">
        <v>45948</v>
      </c>
      <c r="C1279" s="155">
        <v>45968</v>
      </c>
      <c r="D1279" s="155">
        <v>45990</v>
      </c>
      <c r="E1279" s="155">
        <v>45990</v>
      </c>
      <c r="F1279">
        <v>0.73333333333333328</v>
      </c>
      <c r="G1279">
        <v>21836</v>
      </c>
      <c r="H1279">
        <v>1624744</v>
      </c>
      <c r="I1279" s="154" t="s">
        <v>61</v>
      </c>
      <c r="J1279">
        <v>1.1000000000000001</v>
      </c>
    </row>
    <row r="1280" spans="1:10" x14ac:dyDescent="0.35">
      <c r="A1280">
        <v>10</v>
      </c>
      <c r="B1280">
        <v>45948</v>
      </c>
      <c r="C1280" s="155">
        <v>45968</v>
      </c>
      <c r="D1280" s="155">
        <v>45990</v>
      </c>
      <c r="E1280" s="155">
        <v>45990</v>
      </c>
      <c r="F1280">
        <v>0.73333333333333328</v>
      </c>
      <c r="G1280">
        <v>21836</v>
      </c>
      <c r="H1280">
        <v>1624744</v>
      </c>
      <c r="I1280" s="154" t="s">
        <v>62</v>
      </c>
      <c r="J1280">
        <v>1.2</v>
      </c>
    </row>
    <row r="1281" spans="1:10" x14ac:dyDescent="0.35">
      <c r="A1281">
        <v>10</v>
      </c>
      <c r="B1281">
        <v>45948</v>
      </c>
      <c r="C1281" s="155">
        <v>45968</v>
      </c>
      <c r="D1281" s="155">
        <v>45990</v>
      </c>
      <c r="E1281" s="155">
        <v>45990</v>
      </c>
      <c r="F1281">
        <v>0.73333333333333328</v>
      </c>
      <c r="G1281">
        <v>21836</v>
      </c>
      <c r="H1281">
        <v>1624744</v>
      </c>
      <c r="I1281" s="154" t="s">
        <v>63</v>
      </c>
      <c r="J1281">
        <v>0.5</v>
      </c>
    </row>
    <row r="1282" spans="1:10" x14ac:dyDescent="0.35">
      <c r="A1282">
        <v>10</v>
      </c>
      <c r="B1282">
        <v>45948</v>
      </c>
      <c r="C1282" s="155">
        <v>45968</v>
      </c>
      <c r="D1282" s="155">
        <v>45990</v>
      </c>
      <c r="E1282" s="155">
        <v>45990</v>
      </c>
      <c r="F1282">
        <v>0.73333333333333328</v>
      </c>
      <c r="G1282">
        <v>21836</v>
      </c>
      <c r="H1282">
        <v>1624744</v>
      </c>
      <c r="I1282" s="154" t="s">
        <v>64</v>
      </c>
      <c r="J1282">
        <v>0.33</v>
      </c>
    </row>
    <row r="1283" spans="1:10" x14ac:dyDescent="0.35">
      <c r="A1283">
        <v>10</v>
      </c>
      <c r="B1283">
        <v>45948</v>
      </c>
      <c r="C1283" s="155">
        <v>45968</v>
      </c>
      <c r="D1283" s="155">
        <v>45990</v>
      </c>
      <c r="E1283" s="155">
        <v>45990</v>
      </c>
      <c r="F1283">
        <v>0.73333333333333328</v>
      </c>
      <c r="G1283">
        <v>21836</v>
      </c>
      <c r="H1283">
        <v>1624744</v>
      </c>
      <c r="I1283" s="154" t="s">
        <v>65</v>
      </c>
      <c r="J1283">
        <v>0.67</v>
      </c>
    </row>
    <row r="1284" spans="1:10" x14ac:dyDescent="0.35">
      <c r="A1284">
        <v>10</v>
      </c>
      <c r="B1284">
        <v>45948</v>
      </c>
      <c r="C1284" s="155">
        <v>45968</v>
      </c>
      <c r="D1284" s="155">
        <v>45990</v>
      </c>
      <c r="E1284" s="155">
        <v>45990</v>
      </c>
      <c r="F1284">
        <v>0.73333333333333328</v>
      </c>
      <c r="G1284">
        <v>21836</v>
      </c>
      <c r="H1284">
        <v>1624744</v>
      </c>
      <c r="I1284" s="154" t="s">
        <v>66</v>
      </c>
      <c r="J1284">
        <v>2</v>
      </c>
    </row>
    <row r="1285" spans="1:10" x14ac:dyDescent="0.35">
      <c r="A1285">
        <v>10</v>
      </c>
      <c r="B1285">
        <v>45948</v>
      </c>
      <c r="C1285" s="155">
        <v>45968</v>
      </c>
      <c r="D1285" s="155">
        <v>45990</v>
      </c>
      <c r="E1285" s="155">
        <v>45990</v>
      </c>
      <c r="F1285">
        <v>0.73333333333333328</v>
      </c>
      <c r="G1285">
        <v>21836</v>
      </c>
      <c r="H1285">
        <v>1624744</v>
      </c>
      <c r="I1285" s="154" t="s">
        <v>67</v>
      </c>
      <c r="J1285">
        <v>2.67</v>
      </c>
    </row>
    <row r="1286" spans="1:10" x14ac:dyDescent="0.35">
      <c r="A1286">
        <v>10</v>
      </c>
      <c r="B1286">
        <v>45948</v>
      </c>
      <c r="C1286" s="155">
        <v>45968</v>
      </c>
      <c r="D1286" s="155">
        <v>45990</v>
      </c>
      <c r="E1286" s="155">
        <v>45990</v>
      </c>
      <c r="F1286">
        <v>0.73333333333333328</v>
      </c>
      <c r="G1286">
        <v>21836</v>
      </c>
      <c r="H1286">
        <v>1624744</v>
      </c>
      <c r="I1286" s="154" t="s">
        <v>68</v>
      </c>
      <c r="J1286">
        <v>2</v>
      </c>
    </row>
    <row r="1287" spans="1:10" x14ac:dyDescent="0.35">
      <c r="A1287">
        <v>10</v>
      </c>
      <c r="B1287">
        <v>45948</v>
      </c>
      <c r="C1287" s="155">
        <v>45968</v>
      </c>
      <c r="D1287" s="155">
        <v>45990</v>
      </c>
      <c r="E1287" s="155">
        <v>45990</v>
      </c>
      <c r="F1287">
        <v>0.73333333333333328</v>
      </c>
      <c r="G1287">
        <v>21836</v>
      </c>
      <c r="H1287">
        <v>1624744</v>
      </c>
      <c r="I1287" s="154" t="s">
        <v>69</v>
      </c>
      <c r="J1287">
        <v>2</v>
      </c>
    </row>
    <row r="1288" spans="1:10" x14ac:dyDescent="0.35">
      <c r="A1288">
        <v>10</v>
      </c>
      <c r="B1288">
        <v>45948</v>
      </c>
      <c r="C1288" s="155">
        <v>45968</v>
      </c>
      <c r="D1288" s="155">
        <v>45990</v>
      </c>
      <c r="E1288" s="155">
        <v>45990</v>
      </c>
      <c r="F1288">
        <v>0.73333333333333328</v>
      </c>
      <c r="G1288">
        <v>21836</v>
      </c>
      <c r="H1288">
        <v>1624744</v>
      </c>
      <c r="I1288" s="154" t="s">
        <v>70</v>
      </c>
      <c r="J1288">
        <v>4.33</v>
      </c>
    </row>
    <row r="1289" spans="1:10" x14ac:dyDescent="0.35">
      <c r="A1289">
        <v>10</v>
      </c>
      <c r="B1289">
        <v>45948</v>
      </c>
      <c r="C1289" s="155">
        <v>45968</v>
      </c>
      <c r="D1289" s="155">
        <v>45990</v>
      </c>
      <c r="E1289" s="155">
        <v>45990</v>
      </c>
      <c r="F1289">
        <v>0.73333333333333328</v>
      </c>
      <c r="G1289">
        <v>21836</v>
      </c>
      <c r="H1289">
        <v>1624744</v>
      </c>
      <c r="I1289" s="154" t="s">
        <v>71</v>
      </c>
      <c r="J1289">
        <v>5.34</v>
      </c>
    </row>
    <row r="1290" spans="1:10" x14ac:dyDescent="0.35">
      <c r="A1290">
        <v>10</v>
      </c>
      <c r="B1290">
        <v>45945</v>
      </c>
      <c r="C1290" s="155">
        <v>45968</v>
      </c>
      <c r="D1290" s="155">
        <v>45990</v>
      </c>
      <c r="E1290" s="155">
        <v>45990</v>
      </c>
      <c r="F1290">
        <v>0.73333333333333328</v>
      </c>
      <c r="G1290">
        <v>40931</v>
      </c>
      <c r="H1290">
        <v>1623156</v>
      </c>
      <c r="I1290" s="154" t="s">
        <v>44</v>
      </c>
      <c r="J1290">
        <v>56.84</v>
      </c>
    </row>
    <row r="1291" spans="1:10" x14ac:dyDescent="0.35">
      <c r="A1291">
        <v>10</v>
      </c>
      <c r="B1291">
        <v>45945</v>
      </c>
      <c r="C1291" s="155">
        <v>45968</v>
      </c>
      <c r="D1291" s="155">
        <v>45990</v>
      </c>
      <c r="E1291" s="155">
        <v>45990</v>
      </c>
      <c r="F1291">
        <v>0.73333333333333328</v>
      </c>
      <c r="G1291">
        <v>40931</v>
      </c>
      <c r="H1291">
        <v>1623156</v>
      </c>
      <c r="I1291" s="154" t="s">
        <v>45</v>
      </c>
      <c r="J1291">
        <v>57.97</v>
      </c>
    </row>
    <row r="1292" spans="1:10" x14ac:dyDescent="0.35">
      <c r="A1292">
        <v>10</v>
      </c>
      <c r="B1292">
        <v>45945</v>
      </c>
      <c r="C1292" s="155">
        <v>45968</v>
      </c>
      <c r="D1292" s="155">
        <v>45990</v>
      </c>
      <c r="E1292" s="155">
        <v>45990</v>
      </c>
      <c r="F1292">
        <v>0.73333333333333328</v>
      </c>
      <c r="G1292">
        <v>40931</v>
      </c>
      <c r="H1292">
        <v>1623156</v>
      </c>
      <c r="I1292" s="154" t="s">
        <v>46</v>
      </c>
      <c r="J1292">
        <v>9.4</v>
      </c>
    </row>
    <row r="1293" spans="1:10" x14ac:dyDescent="0.35">
      <c r="A1293">
        <v>10</v>
      </c>
      <c r="B1293">
        <v>45945</v>
      </c>
      <c r="C1293" s="155">
        <v>45968</v>
      </c>
      <c r="D1293" s="155">
        <v>45990</v>
      </c>
      <c r="E1293" s="155">
        <v>45990</v>
      </c>
      <c r="F1293">
        <v>0.73333333333333328</v>
      </c>
      <c r="G1293">
        <v>40931</v>
      </c>
      <c r="H1293">
        <v>1623156</v>
      </c>
      <c r="I1293" s="154" t="s">
        <v>47</v>
      </c>
      <c r="J1293">
        <v>8.3000000000000007</v>
      </c>
    </row>
    <row r="1294" spans="1:10" x14ac:dyDescent="0.35">
      <c r="A1294">
        <v>10</v>
      </c>
      <c r="B1294">
        <v>45945</v>
      </c>
      <c r="C1294" s="155">
        <v>45968</v>
      </c>
      <c r="D1294" s="155">
        <v>45990</v>
      </c>
      <c r="E1294" s="155">
        <v>45990</v>
      </c>
      <c r="F1294">
        <v>0.73333333333333328</v>
      </c>
      <c r="G1294">
        <v>40931</v>
      </c>
      <c r="H1294">
        <v>1623156</v>
      </c>
      <c r="I1294" s="154" t="s">
        <v>48</v>
      </c>
      <c r="J1294">
        <v>1.08</v>
      </c>
    </row>
    <row r="1295" spans="1:10" x14ac:dyDescent="0.35">
      <c r="A1295">
        <v>10</v>
      </c>
      <c r="B1295">
        <v>45945</v>
      </c>
      <c r="C1295" s="155">
        <v>45968</v>
      </c>
      <c r="D1295" s="155">
        <v>45990</v>
      </c>
      <c r="E1295" s="155">
        <v>45990</v>
      </c>
      <c r="F1295">
        <v>0.73333333333333328</v>
      </c>
      <c r="G1295">
        <v>40931</v>
      </c>
      <c r="H1295">
        <v>1623156</v>
      </c>
      <c r="I1295" s="154" t="s">
        <v>49</v>
      </c>
      <c r="J1295">
        <v>1.1599999999999999</v>
      </c>
    </row>
    <row r="1296" spans="1:10" x14ac:dyDescent="0.35">
      <c r="A1296">
        <v>10</v>
      </c>
      <c r="B1296">
        <v>45945</v>
      </c>
      <c r="C1296" s="155">
        <v>45968</v>
      </c>
      <c r="D1296" s="155">
        <v>45990</v>
      </c>
      <c r="E1296" s="155">
        <v>45990</v>
      </c>
      <c r="F1296">
        <v>0.73333333333333328</v>
      </c>
      <c r="G1296">
        <v>40931</v>
      </c>
      <c r="H1296">
        <v>1623156</v>
      </c>
      <c r="I1296" s="154" t="s">
        <v>50</v>
      </c>
      <c r="J1296">
        <v>8</v>
      </c>
    </row>
    <row r="1297" spans="1:10" x14ac:dyDescent="0.35">
      <c r="A1297">
        <v>10</v>
      </c>
      <c r="B1297">
        <v>45945</v>
      </c>
      <c r="C1297" s="155">
        <v>45968</v>
      </c>
      <c r="D1297" s="155">
        <v>45990</v>
      </c>
      <c r="E1297" s="155">
        <v>45990</v>
      </c>
      <c r="F1297">
        <v>0.73333333333333328</v>
      </c>
      <c r="G1297">
        <v>40931</v>
      </c>
      <c r="H1297">
        <v>1623156</v>
      </c>
      <c r="I1297" s="154" t="s">
        <v>51</v>
      </c>
      <c r="J1297">
        <v>9</v>
      </c>
    </row>
    <row r="1298" spans="1:10" x14ac:dyDescent="0.35">
      <c r="A1298">
        <v>10</v>
      </c>
      <c r="B1298">
        <v>45945</v>
      </c>
      <c r="C1298" s="155">
        <v>45968</v>
      </c>
      <c r="D1298" s="155">
        <v>45990</v>
      </c>
      <c r="E1298" s="155">
        <v>45990</v>
      </c>
      <c r="F1298">
        <v>0.73333333333333328</v>
      </c>
      <c r="G1298">
        <v>40931</v>
      </c>
      <c r="H1298">
        <v>1623156</v>
      </c>
      <c r="I1298" s="154" t="s">
        <v>52</v>
      </c>
      <c r="J1298">
        <v>3</v>
      </c>
    </row>
    <row r="1299" spans="1:10" x14ac:dyDescent="0.35">
      <c r="A1299">
        <v>10</v>
      </c>
      <c r="B1299">
        <v>45945</v>
      </c>
      <c r="C1299" s="155">
        <v>45968</v>
      </c>
      <c r="D1299" s="155">
        <v>45990</v>
      </c>
      <c r="E1299" s="155">
        <v>45990</v>
      </c>
      <c r="F1299">
        <v>0.73333333333333328</v>
      </c>
      <c r="G1299">
        <v>40931</v>
      </c>
      <c r="H1299">
        <v>1623156</v>
      </c>
      <c r="I1299" s="154" t="s">
        <v>53</v>
      </c>
      <c r="J1299">
        <v>3.67</v>
      </c>
    </row>
    <row r="1300" spans="1:10" x14ac:dyDescent="0.35">
      <c r="A1300">
        <v>10</v>
      </c>
      <c r="B1300">
        <v>45945</v>
      </c>
      <c r="C1300" s="155">
        <v>45968</v>
      </c>
      <c r="D1300" s="155">
        <v>45990</v>
      </c>
      <c r="E1300" s="155">
        <v>45990</v>
      </c>
      <c r="F1300">
        <v>0.73333333333333328</v>
      </c>
      <c r="G1300">
        <v>40931</v>
      </c>
      <c r="H1300">
        <v>1623156</v>
      </c>
      <c r="I1300" s="154" t="s">
        <v>54</v>
      </c>
      <c r="J1300">
        <v>7</v>
      </c>
    </row>
    <row r="1301" spans="1:10" x14ac:dyDescent="0.35">
      <c r="A1301">
        <v>10</v>
      </c>
      <c r="B1301">
        <v>45945</v>
      </c>
      <c r="C1301" s="155">
        <v>45968</v>
      </c>
      <c r="D1301" s="155">
        <v>45990</v>
      </c>
      <c r="E1301" s="155">
        <v>45990</v>
      </c>
      <c r="F1301">
        <v>0.73333333333333328</v>
      </c>
      <c r="G1301">
        <v>40931</v>
      </c>
      <c r="H1301">
        <v>1623156</v>
      </c>
      <c r="I1301" s="154" t="s">
        <v>55</v>
      </c>
      <c r="J1301">
        <v>6.33</v>
      </c>
    </row>
    <row r="1302" spans="1:10" x14ac:dyDescent="0.35">
      <c r="A1302">
        <v>10</v>
      </c>
      <c r="B1302">
        <v>45945</v>
      </c>
      <c r="C1302" s="155">
        <v>45968</v>
      </c>
      <c r="D1302" s="155">
        <v>45990</v>
      </c>
      <c r="E1302" s="155">
        <v>45990</v>
      </c>
      <c r="F1302">
        <v>0.73333333333333328</v>
      </c>
      <c r="G1302">
        <v>40931</v>
      </c>
      <c r="H1302">
        <v>1623156</v>
      </c>
      <c r="I1302" s="154" t="s">
        <v>56</v>
      </c>
      <c r="J1302">
        <v>108</v>
      </c>
    </row>
    <row r="1303" spans="1:10" x14ac:dyDescent="0.35">
      <c r="A1303">
        <v>10</v>
      </c>
      <c r="B1303">
        <v>45945</v>
      </c>
      <c r="C1303" s="155">
        <v>45968</v>
      </c>
      <c r="D1303" s="155">
        <v>45990</v>
      </c>
      <c r="E1303" s="155">
        <v>45990</v>
      </c>
      <c r="F1303">
        <v>0.73333333333333328</v>
      </c>
      <c r="G1303">
        <v>40931</v>
      </c>
      <c r="H1303">
        <v>1623156</v>
      </c>
      <c r="I1303" s="154" t="s">
        <v>57</v>
      </c>
      <c r="J1303">
        <v>114</v>
      </c>
    </row>
    <row r="1304" spans="1:10" x14ac:dyDescent="0.35">
      <c r="A1304">
        <v>10</v>
      </c>
      <c r="B1304">
        <v>45945</v>
      </c>
      <c r="C1304" s="155">
        <v>45968</v>
      </c>
      <c r="D1304" s="155">
        <v>45990</v>
      </c>
      <c r="E1304" s="155">
        <v>45990</v>
      </c>
      <c r="F1304">
        <v>0.73333333333333328</v>
      </c>
      <c r="G1304">
        <v>40931</v>
      </c>
      <c r="H1304">
        <v>1623156</v>
      </c>
      <c r="I1304" s="154" t="s">
        <v>58</v>
      </c>
      <c r="J1304">
        <v>1.3</v>
      </c>
    </row>
    <row r="1305" spans="1:10" x14ac:dyDescent="0.35">
      <c r="A1305">
        <v>10</v>
      </c>
      <c r="B1305">
        <v>45945</v>
      </c>
      <c r="C1305" s="155">
        <v>45968</v>
      </c>
      <c r="D1305" s="155">
        <v>45990</v>
      </c>
      <c r="E1305" s="155">
        <v>45990</v>
      </c>
      <c r="F1305">
        <v>0.73333333333333328</v>
      </c>
      <c r="G1305">
        <v>40931</v>
      </c>
      <c r="H1305">
        <v>1623156</v>
      </c>
      <c r="I1305" s="154" t="s">
        <v>59</v>
      </c>
      <c r="J1305">
        <v>1.6</v>
      </c>
    </row>
    <row r="1306" spans="1:10" x14ac:dyDescent="0.35">
      <c r="A1306">
        <v>10</v>
      </c>
      <c r="B1306">
        <v>45945</v>
      </c>
      <c r="C1306" s="155">
        <v>45968</v>
      </c>
      <c r="D1306" s="155">
        <v>45990</v>
      </c>
      <c r="E1306" s="155">
        <v>45990</v>
      </c>
      <c r="F1306">
        <v>0.73333333333333328</v>
      </c>
      <c r="G1306">
        <v>40931</v>
      </c>
      <c r="H1306">
        <v>1623156</v>
      </c>
      <c r="I1306" s="154" t="s">
        <v>60</v>
      </c>
      <c r="J1306">
        <v>1.4</v>
      </c>
    </row>
    <row r="1307" spans="1:10" x14ac:dyDescent="0.35">
      <c r="A1307">
        <v>10</v>
      </c>
      <c r="B1307">
        <v>45945</v>
      </c>
      <c r="C1307" s="155">
        <v>45968</v>
      </c>
      <c r="D1307" s="155">
        <v>45990</v>
      </c>
      <c r="E1307" s="155">
        <v>45990</v>
      </c>
      <c r="F1307">
        <v>0.73333333333333328</v>
      </c>
      <c r="G1307">
        <v>40931</v>
      </c>
      <c r="H1307">
        <v>1623156</v>
      </c>
      <c r="I1307" s="154" t="s">
        <v>61</v>
      </c>
      <c r="J1307">
        <v>2</v>
      </c>
    </row>
    <row r="1308" spans="1:10" x14ac:dyDescent="0.35">
      <c r="A1308">
        <v>10</v>
      </c>
      <c r="B1308">
        <v>45945</v>
      </c>
      <c r="C1308" s="155">
        <v>45968</v>
      </c>
      <c r="D1308" s="155">
        <v>45990</v>
      </c>
      <c r="E1308" s="155">
        <v>45990</v>
      </c>
      <c r="F1308">
        <v>0.73333333333333328</v>
      </c>
      <c r="G1308">
        <v>40931</v>
      </c>
      <c r="H1308">
        <v>1623156</v>
      </c>
      <c r="I1308" s="154" t="s">
        <v>62</v>
      </c>
      <c r="J1308">
        <v>0.8</v>
      </c>
    </row>
    <row r="1309" spans="1:10" x14ac:dyDescent="0.35">
      <c r="A1309">
        <v>10</v>
      </c>
      <c r="B1309">
        <v>45945</v>
      </c>
      <c r="C1309" s="155">
        <v>45968</v>
      </c>
      <c r="D1309" s="155">
        <v>45990</v>
      </c>
      <c r="E1309" s="155">
        <v>45990</v>
      </c>
      <c r="F1309">
        <v>0.73333333333333328</v>
      </c>
      <c r="G1309">
        <v>40931</v>
      </c>
      <c r="H1309">
        <v>1623156</v>
      </c>
      <c r="I1309" s="154" t="s">
        <v>63</v>
      </c>
      <c r="J1309">
        <v>1</v>
      </c>
    </row>
    <row r="1310" spans="1:10" x14ac:dyDescent="0.35">
      <c r="A1310">
        <v>10</v>
      </c>
      <c r="B1310">
        <v>45945</v>
      </c>
      <c r="C1310" s="155">
        <v>45968</v>
      </c>
      <c r="D1310" s="155">
        <v>45990</v>
      </c>
      <c r="E1310" s="155">
        <v>45990</v>
      </c>
      <c r="F1310">
        <v>0.73333333333333328</v>
      </c>
      <c r="G1310">
        <v>40931</v>
      </c>
      <c r="H1310">
        <v>1623156</v>
      </c>
      <c r="I1310" s="154" t="s">
        <v>64</v>
      </c>
      <c r="J1310">
        <v>0.33</v>
      </c>
    </row>
    <row r="1311" spans="1:10" x14ac:dyDescent="0.35">
      <c r="A1311">
        <v>10</v>
      </c>
      <c r="B1311">
        <v>45945</v>
      </c>
      <c r="C1311" s="155">
        <v>45968</v>
      </c>
      <c r="D1311" s="155">
        <v>45990</v>
      </c>
      <c r="E1311" s="155">
        <v>45990</v>
      </c>
      <c r="F1311">
        <v>0.73333333333333328</v>
      </c>
      <c r="G1311">
        <v>40931</v>
      </c>
      <c r="H1311">
        <v>1623156</v>
      </c>
      <c r="I1311" s="154" t="s">
        <v>65</v>
      </c>
      <c r="J1311">
        <v>0.67</v>
      </c>
    </row>
    <row r="1312" spans="1:10" x14ac:dyDescent="0.35">
      <c r="A1312">
        <v>10</v>
      </c>
      <c r="B1312">
        <v>45945</v>
      </c>
      <c r="C1312" s="155">
        <v>45968</v>
      </c>
      <c r="D1312" s="155">
        <v>45990</v>
      </c>
      <c r="E1312" s="155">
        <v>45990</v>
      </c>
      <c r="F1312">
        <v>0.73333333333333328</v>
      </c>
      <c r="G1312">
        <v>40931</v>
      </c>
      <c r="H1312">
        <v>1623156</v>
      </c>
      <c r="I1312" s="154" t="s">
        <v>66</v>
      </c>
      <c r="J1312">
        <v>2.67</v>
      </c>
    </row>
    <row r="1313" spans="1:10" x14ac:dyDescent="0.35">
      <c r="A1313">
        <v>10</v>
      </c>
      <c r="B1313">
        <v>45945</v>
      </c>
      <c r="C1313" s="155">
        <v>45968</v>
      </c>
      <c r="D1313" s="155">
        <v>45990</v>
      </c>
      <c r="E1313" s="155">
        <v>45990</v>
      </c>
      <c r="F1313">
        <v>0.73333333333333328</v>
      </c>
      <c r="G1313">
        <v>40931</v>
      </c>
      <c r="H1313">
        <v>1623156</v>
      </c>
      <c r="I1313" s="154" t="s">
        <v>67</v>
      </c>
      <c r="J1313">
        <v>2</v>
      </c>
    </row>
    <row r="1314" spans="1:10" x14ac:dyDescent="0.35">
      <c r="A1314">
        <v>10</v>
      </c>
      <c r="B1314">
        <v>45945</v>
      </c>
      <c r="C1314" s="155">
        <v>45968</v>
      </c>
      <c r="D1314" s="155">
        <v>45990</v>
      </c>
      <c r="E1314" s="155">
        <v>45990</v>
      </c>
      <c r="F1314">
        <v>0.73333333333333328</v>
      </c>
      <c r="G1314">
        <v>40931</v>
      </c>
      <c r="H1314">
        <v>1623156</v>
      </c>
      <c r="I1314" s="154" t="s">
        <v>68</v>
      </c>
      <c r="J1314">
        <v>2.67</v>
      </c>
    </row>
    <row r="1315" spans="1:10" x14ac:dyDescent="0.35">
      <c r="A1315">
        <v>10</v>
      </c>
      <c r="B1315">
        <v>45945</v>
      </c>
      <c r="C1315" s="155">
        <v>45968</v>
      </c>
      <c r="D1315" s="155">
        <v>45990</v>
      </c>
      <c r="E1315" s="155">
        <v>45990</v>
      </c>
      <c r="F1315">
        <v>0.73333333333333328</v>
      </c>
      <c r="G1315">
        <v>40931</v>
      </c>
      <c r="H1315">
        <v>1623156</v>
      </c>
      <c r="I1315" s="154" t="s">
        <v>69</v>
      </c>
      <c r="J1315">
        <v>1.67</v>
      </c>
    </row>
    <row r="1316" spans="1:10" x14ac:dyDescent="0.35">
      <c r="A1316">
        <v>10</v>
      </c>
      <c r="B1316">
        <v>45945</v>
      </c>
      <c r="C1316" s="155">
        <v>45968</v>
      </c>
      <c r="D1316" s="155">
        <v>45990</v>
      </c>
      <c r="E1316" s="155">
        <v>45990</v>
      </c>
      <c r="F1316">
        <v>0.73333333333333328</v>
      </c>
      <c r="G1316">
        <v>40931</v>
      </c>
      <c r="H1316">
        <v>1623156</v>
      </c>
      <c r="I1316" s="154" t="s">
        <v>70</v>
      </c>
      <c r="J1316">
        <v>5.67</v>
      </c>
    </row>
    <row r="1317" spans="1:10" x14ac:dyDescent="0.35">
      <c r="A1317">
        <v>10</v>
      </c>
      <c r="B1317">
        <v>45945</v>
      </c>
      <c r="C1317" s="155">
        <v>45968</v>
      </c>
      <c r="D1317" s="155">
        <v>45990</v>
      </c>
      <c r="E1317" s="155">
        <v>45990</v>
      </c>
      <c r="F1317">
        <v>0.73333333333333328</v>
      </c>
      <c r="G1317">
        <v>40931</v>
      </c>
      <c r="H1317">
        <v>1623156</v>
      </c>
      <c r="I1317" s="154" t="s">
        <v>71</v>
      </c>
      <c r="J1317">
        <v>4.34</v>
      </c>
    </row>
    <row r="1318" spans="1:10" x14ac:dyDescent="0.35">
      <c r="A1318">
        <v>13</v>
      </c>
      <c r="B1318">
        <v>45941</v>
      </c>
      <c r="C1318" s="155">
        <v>45880</v>
      </c>
      <c r="D1318" s="155">
        <v>45994</v>
      </c>
      <c r="E1318" s="155">
        <v>45994</v>
      </c>
      <c r="F1318">
        <v>3.8</v>
      </c>
      <c r="G1318">
        <v>38033</v>
      </c>
      <c r="H1318">
        <v>1621420</v>
      </c>
      <c r="I1318" s="154" t="s">
        <v>44</v>
      </c>
      <c r="J1318">
        <v>56.9</v>
      </c>
    </row>
    <row r="1319" spans="1:10" x14ac:dyDescent="0.35">
      <c r="A1319">
        <v>13</v>
      </c>
      <c r="B1319">
        <v>45941</v>
      </c>
      <c r="C1319" s="155">
        <v>45880</v>
      </c>
      <c r="D1319" s="155">
        <v>45994</v>
      </c>
      <c r="E1319" s="155">
        <v>45994</v>
      </c>
      <c r="F1319">
        <v>3.8</v>
      </c>
      <c r="G1319">
        <v>38033</v>
      </c>
      <c r="H1319">
        <v>1621420</v>
      </c>
      <c r="I1319" s="154" t="s">
        <v>45</v>
      </c>
      <c r="J1319">
        <v>56.4</v>
      </c>
    </row>
    <row r="1320" spans="1:10" x14ac:dyDescent="0.35">
      <c r="A1320">
        <v>13</v>
      </c>
      <c r="B1320">
        <v>45941</v>
      </c>
      <c r="C1320" s="155">
        <v>45880</v>
      </c>
      <c r="D1320" s="155">
        <v>45994</v>
      </c>
      <c r="E1320" s="155">
        <v>45994</v>
      </c>
      <c r="F1320">
        <v>3.8</v>
      </c>
      <c r="G1320">
        <v>38033</v>
      </c>
      <c r="H1320">
        <v>1621420</v>
      </c>
      <c r="I1320" s="154" t="s">
        <v>46</v>
      </c>
      <c r="J1320">
        <v>9</v>
      </c>
    </row>
    <row r="1321" spans="1:10" x14ac:dyDescent="0.35">
      <c r="A1321">
        <v>13</v>
      </c>
      <c r="B1321">
        <v>45941</v>
      </c>
      <c r="C1321" s="155">
        <v>45880</v>
      </c>
      <c r="D1321" s="155">
        <v>45994</v>
      </c>
      <c r="E1321" s="155">
        <v>45994</v>
      </c>
      <c r="F1321">
        <v>3.8</v>
      </c>
      <c r="G1321">
        <v>38033</v>
      </c>
      <c r="H1321">
        <v>1621420</v>
      </c>
      <c r="I1321" s="154" t="s">
        <v>47</v>
      </c>
      <c r="J1321">
        <v>8</v>
      </c>
    </row>
    <row r="1322" spans="1:10" x14ac:dyDescent="0.35">
      <c r="A1322">
        <v>13</v>
      </c>
      <c r="B1322">
        <v>45941</v>
      </c>
      <c r="C1322" s="155">
        <v>45880</v>
      </c>
      <c r="D1322" s="155">
        <v>45994</v>
      </c>
      <c r="E1322" s="155">
        <v>45994</v>
      </c>
      <c r="F1322">
        <v>3.8</v>
      </c>
      <c r="G1322">
        <v>38033</v>
      </c>
      <c r="H1322">
        <v>1621420</v>
      </c>
      <c r="I1322" s="154" t="s">
        <v>48</v>
      </c>
      <c r="J1322">
        <v>0.88</v>
      </c>
    </row>
    <row r="1323" spans="1:10" x14ac:dyDescent="0.35">
      <c r="A1323">
        <v>13</v>
      </c>
      <c r="B1323">
        <v>45941</v>
      </c>
      <c r="C1323" s="155">
        <v>45880</v>
      </c>
      <c r="D1323" s="155">
        <v>45994</v>
      </c>
      <c r="E1323" s="155">
        <v>45994</v>
      </c>
      <c r="F1323">
        <v>3.8</v>
      </c>
      <c r="G1323">
        <v>38033</v>
      </c>
      <c r="H1323">
        <v>1621420</v>
      </c>
      <c r="I1323" s="154" t="s">
        <v>49</v>
      </c>
      <c r="J1323">
        <v>1.43</v>
      </c>
    </row>
    <row r="1324" spans="1:10" x14ac:dyDescent="0.35">
      <c r="A1324">
        <v>13</v>
      </c>
      <c r="B1324">
        <v>45941</v>
      </c>
      <c r="C1324" s="155">
        <v>45880</v>
      </c>
      <c r="D1324" s="155">
        <v>45994</v>
      </c>
      <c r="E1324" s="155">
        <v>45994</v>
      </c>
      <c r="F1324">
        <v>3.8</v>
      </c>
      <c r="G1324">
        <v>38033</v>
      </c>
      <c r="H1324">
        <v>1621420</v>
      </c>
      <c r="I1324" s="154" t="s">
        <v>50</v>
      </c>
      <c r="J1324">
        <v>10</v>
      </c>
    </row>
    <row r="1325" spans="1:10" x14ac:dyDescent="0.35">
      <c r="A1325">
        <v>13</v>
      </c>
      <c r="B1325">
        <v>45941</v>
      </c>
      <c r="C1325" s="155">
        <v>45880</v>
      </c>
      <c r="D1325" s="155">
        <v>45994</v>
      </c>
      <c r="E1325" s="155">
        <v>45994</v>
      </c>
      <c r="F1325">
        <v>3.8</v>
      </c>
      <c r="G1325">
        <v>38033</v>
      </c>
      <c r="H1325">
        <v>1621420</v>
      </c>
      <c r="I1325" s="154" t="s">
        <v>51</v>
      </c>
      <c r="J1325">
        <v>7.33</v>
      </c>
    </row>
    <row r="1326" spans="1:10" x14ac:dyDescent="0.35">
      <c r="A1326">
        <v>13</v>
      </c>
      <c r="B1326">
        <v>45941</v>
      </c>
      <c r="C1326" s="155">
        <v>45880</v>
      </c>
      <c r="D1326" s="155">
        <v>45994</v>
      </c>
      <c r="E1326" s="155">
        <v>45994</v>
      </c>
      <c r="F1326">
        <v>3.8</v>
      </c>
      <c r="G1326">
        <v>38033</v>
      </c>
      <c r="H1326">
        <v>1621420</v>
      </c>
      <c r="I1326" s="154" t="s">
        <v>52</v>
      </c>
      <c r="J1326">
        <v>4</v>
      </c>
    </row>
    <row r="1327" spans="1:10" x14ac:dyDescent="0.35">
      <c r="A1327">
        <v>13</v>
      </c>
      <c r="B1327">
        <v>45941</v>
      </c>
      <c r="C1327" s="155">
        <v>45880</v>
      </c>
      <c r="D1327" s="155">
        <v>45994</v>
      </c>
      <c r="E1327" s="155">
        <v>45994</v>
      </c>
      <c r="F1327">
        <v>3.8</v>
      </c>
      <c r="G1327">
        <v>38033</v>
      </c>
      <c r="H1327">
        <v>1621420</v>
      </c>
      <c r="I1327" s="154" t="s">
        <v>53</v>
      </c>
      <c r="J1327">
        <v>7</v>
      </c>
    </row>
    <row r="1328" spans="1:10" x14ac:dyDescent="0.35">
      <c r="A1328">
        <v>13</v>
      </c>
      <c r="B1328">
        <v>45941</v>
      </c>
      <c r="C1328" s="155">
        <v>45880</v>
      </c>
      <c r="D1328" s="155">
        <v>45994</v>
      </c>
      <c r="E1328" s="155">
        <v>45994</v>
      </c>
      <c r="F1328">
        <v>3.8</v>
      </c>
      <c r="G1328">
        <v>38033</v>
      </c>
      <c r="H1328">
        <v>1621420</v>
      </c>
      <c r="I1328" s="154" t="s">
        <v>54</v>
      </c>
      <c r="J1328">
        <v>8</v>
      </c>
    </row>
    <row r="1329" spans="1:10" x14ac:dyDescent="0.35">
      <c r="A1329">
        <v>13</v>
      </c>
      <c r="B1329">
        <v>45941</v>
      </c>
      <c r="C1329" s="155">
        <v>45880</v>
      </c>
      <c r="D1329" s="155">
        <v>45994</v>
      </c>
      <c r="E1329" s="155">
        <v>45994</v>
      </c>
      <c r="F1329">
        <v>3.8</v>
      </c>
      <c r="G1329">
        <v>38033</v>
      </c>
      <c r="H1329">
        <v>1621420</v>
      </c>
      <c r="I1329" s="154" t="s">
        <v>55</v>
      </c>
      <c r="J1329">
        <v>8</v>
      </c>
    </row>
    <row r="1330" spans="1:10" x14ac:dyDescent="0.35">
      <c r="A1330">
        <v>13</v>
      </c>
      <c r="B1330">
        <v>45941</v>
      </c>
      <c r="C1330" s="155">
        <v>45880</v>
      </c>
      <c r="D1330" s="155">
        <v>45994</v>
      </c>
      <c r="E1330" s="155">
        <v>45994</v>
      </c>
      <c r="F1330">
        <v>3.8</v>
      </c>
      <c r="G1330">
        <v>38033</v>
      </c>
      <c r="H1330">
        <v>1621420</v>
      </c>
      <c r="I1330" s="154" t="s">
        <v>56</v>
      </c>
      <c r="J1330">
        <v>102</v>
      </c>
    </row>
    <row r="1331" spans="1:10" x14ac:dyDescent="0.35">
      <c r="A1331">
        <v>13</v>
      </c>
      <c r="B1331">
        <v>45941</v>
      </c>
      <c r="C1331" s="155">
        <v>45880</v>
      </c>
      <c r="D1331" s="155">
        <v>45994</v>
      </c>
      <c r="E1331" s="155">
        <v>45994</v>
      </c>
      <c r="F1331">
        <v>3.8</v>
      </c>
      <c r="G1331">
        <v>38033</v>
      </c>
      <c r="H1331">
        <v>1621420</v>
      </c>
      <c r="I1331" s="154" t="s">
        <v>57</v>
      </c>
      <c r="J1331">
        <v>110</v>
      </c>
    </row>
    <row r="1332" spans="1:10" x14ac:dyDescent="0.35">
      <c r="A1332">
        <v>13</v>
      </c>
      <c r="B1332">
        <v>45941</v>
      </c>
      <c r="C1332" s="155">
        <v>45880</v>
      </c>
      <c r="D1332" s="155">
        <v>45994</v>
      </c>
      <c r="E1332" s="155">
        <v>45994</v>
      </c>
      <c r="F1332">
        <v>3.8</v>
      </c>
      <c r="G1332">
        <v>38033</v>
      </c>
      <c r="H1332">
        <v>1621420</v>
      </c>
      <c r="I1332" s="154" t="s">
        <v>58</v>
      </c>
      <c r="J1332">
        <v>1.2</v>
      </c>
    </row>
    <row r="1333" spans="1:10" x14ac:dyDescent="0.35">
      <c r="A1333">
        <v>13</v>
      </c>
      <c r="B1333">
        <v>45941</v>
      </c>
      <c r="C1333" s="155">
        <v>45880</v>
      </c>
      <c r="D1333" s="155">
        <v>45994</v>
      </c>
      <c r="E1333" s="155">
        <v>45994</v>
      </c>
      <c r="F1333">
        <v>3.8</v>
      </c>
      <c r="G1333">
        <v>38033</v>
      </c>
      <c r="H1333">
        <v>1621420</v>
      </c>
      <c r="I1333" s="154" t="s">
        <v>59</v>
      </c>
      <c r="J1333">
        <v>1.8</v>
      </c>
    </row>
    <row r="1334" spans="1:10" x14ac:dyDescent="0.35">
      <c r="A1334">
        <v>13</v>
      </c>
      <c r="B1334">
        <v>45941</v>
      </c>
      <c r="C1334" s="155">
        <v>45880</v>
      </c>
      <c r="D1334" s="155">
        <v>45994</v>
      </c>
      <c r="E1334" s="155">
        <v>45994</v>
      </c>
      <c r="F1334">
        <v>3.8</v>
      </c>
      <c r="G1334">
        <v>38033</v>
      </c>
      <c r="H1334">
        <v>1621420</v>
      </c>
      <c r="I1334" s="154" t="s">
        <v>60</v>
      </c>
      <c r="J1334">
        <v>1.5</v>
      </c>
    </row>
    <row r="1335" spans="1:10" x14ac:dyDescent="0.35">
      <c r="A1335">
        <v>13</v>
      </c>
      <c r="B1335">
        <v>45941</v>
      </c>
      <c r="C1335" s="155">
        <v>45880</v>
      </c>
      <c r="D1335" s="155">
        <v>45994</v>
      </c>
      <c r="E1335" s="155">
        <v>45994</v>
      </c>
      <c r="F1335">
        <v>3.8</v>
      </c>
      <c r="G1335">
        <v>38033</v>
      </c>
      <c r="H1335">
        <v>1621420</v>
      </c>
      <c r="I1335" s="154" t="s">
        <v>61</v>
      </c>
      <c r="J1335">
        <v>2.2000000000000002</v>
      </c>
    </row>
    <row r="1336" spans="1:10" x14ac:dyDescent="0.35">
      <c r="A1336">
        <v>13</v>
      </c>
      <c r="B1336">
        <v>45941</v>
      </c>
      <c r="C1336" s="155">
        <v>45880</v>
      </c>
      <c r="D1336" s="155">
        <v>45994</v>
      </c>
      <c r="E1336" s="155">
        <v>45994</v>
      </c>
      <c r="F1336">
        <v>3.8</v>
      </c>
      <c r="G1336">
        <v>38033</v>
      </c>
      <c r="H1336">
        <v>1621420</v>
      </c>
      <c r="I1336" s="154" t="s">
        <v>62</v>
      </c>
      <c r="J1336">
        <v>1</v>
      </c>
    </row>
    <row r="1337" spans="1:10" x14ac:dyDescent="0.35">
      <c r="A1337">
        <v>13</v>
      </c>
      <c r="B1337">
        <v>45941</v>
      </c>
      <c r="C1337" s="155">
        <v>45880</v>
      </c>
      <c r="D1337" s="155">
        <v>45994</v>
      </c>
      <c r="E1337" s="155">
        <v>45994</v>
      </c>
      <c r="F1337">
        <v>3.8</v>
      </c>
      <c r="G1337">
        <v>38033</v>
      </c>
      <c r="H1337">
        <v>1621420</v>
      </c>
      <c r="I1337" s="154" t="s">
        <v>63</v>
      </c>
      <c r="J1337">
        <v>1.1000000000000001</v>
      </c>
    </row>
    <row r="1338" spans="1:10" x14ac:dyDescent="0.35">
      <c r="A1338">
        <v>13</v>
      </c>
      <c r="B1338">
        <v>45941</v>
      </c>
      <c r="C1338" s="155">
        <v>45880</v>
      </c>
      <c r="D1338" s="155">
        <v>45994</v>
      </c>
      <c r="E1338" s="155">
        <v>45994</v>
      </c>
      <c r="F1338">
        <v>3.8</v>
      </c>
      <c r="G1338">
        <v>38033</v>
      </c>
      <c r="H1338">
        <v>1621420</v>
      </c>
      <c r="I1338" s="154" t="s">
        <v>64</v>
      </c>
      <c r="J1338">
        <v>0.67</v>
      </c>
    </row>
    <row r="1339" spans="1:10" x14ac:dyDescent="0.35">
      <c r="A1339">
        <v>13</v>
      </c>
      <c r="B1339">
        <v>45941</v>
      </c>
      <c r="C1339" s="155">
        <v>45880</v>
      </c>
      <c r="D1339" s="155">
        <v>45994</v>
      </c>
      <c r="E1339" s="155">
        <v>45994</v>
      </c>
      <c r="F1339">
        <v>3.8</v>
      </c>
      <c r="G1339">
        <v>38033</v>
      </c>
      <c r="H1339">
        <v>1621420</v>
      </c>
      <c r="I1339" s="154" t="s">
        <v>65</v>
      </c>
      <c r="J1339">
        <v>0.67</v>
      </c>
    </row>
    <row r="1340" spans="1:10" x14ac:dyDescent="0.35">
      <c r="A1340">
        <v>13</v>
      </c>
      <c r="B1340">
        <v>45941</v>
      </c>
      <c r="C1340" s="155">
        <v>45880</v>
      </c>
      <c r="D1340" s="155">
        <v>45994</v>
      </c>
      <c r="E1340" s="155">
        <v>45994</v>
      </c>
      <c r="F1340">
        <v>3.8</v>
      </c>
      <c r="G1340">
        <v>38033</v>
      </c>
      <c r="H1340">
        <v>1621420</v>
      </c>
      <c r="I1340" s="154" t="s">
        <v>66</v>
      </c>
      <c r="J1340">
        <v>2</v>
      </c>
    </row>
    <row r="1341" spans="1:10" x14ac:dyDescent="0.35">
      <c r="A1341">
        <v>13</v>
      </c>
      <c r="B1341">
        <v>45941</v>
      </c>
      <c r="C1341" s="155">
        <v>45880</v>
      </c>
      <c r="D1341" s="155">
        <v>45994</v>
      </c>
      <c r="E1341" s="155">
        <v>45994</v>
      </c>
      <c r="F1341">
        <v>3.8</v>
      </c>
      <c r="G1341">
        <v>38033</v>
      </c>
      <c r="H1341">
        <v>1621420</v>
      </c>
      <c r="I1341" s="154" t="s">
        <v>67</v>
      </c>
      <c r="J1341">
        <v>3</v>
      </c>
    </row>
    <row r="1342" spans="1:10" x14ac:dyDescent="0.35">
      <c r="A1342">
        <v>13</v>
      </c>
      <c r="B1342">
        <v>45941</v>
      </c>
      <c r="C1342" s="155">
        <v>45880</v>
      </c>
      <c r="D1342" s="155">
        <v>45994</v>
      </c>
      <c r="E1342" s="155">
        <v>45994</v>
      </c>
      <c r="F1342">
        <v>3.8</v>
      </c>
      <c r="G1342">
        <v>38033</v>
      </c>
      <c r="H1342">
        <v>1621420</v>
      </c>
      <c r="I1342" s="154" t="s">
        <v>68</v>
      </c>
      <c r="J1342">
        <v>2</v>
      </c>
    </row>
    <row r="1343" spans="1:10" x14ac:dyDescent="0.35">
      <c r="A1343">
        <v>13</v>
      </c>
      <c r="B1343">
        <v>45941</v>
      </c>
      <c r="C1343" s="155">
        <v>45880</v>
      </c>
      <c r="D1343" s="155">
        <v>45994</v>
      </c>
      <c r="E1343" s="155">
        <v>45994</v>
      </c>
      <c r="F1343">
        <v>3.8</v>
      </c>
      <c r="G1343">
        <v>38033</v>
      </c>
      <c r="H1343">
        <v>1621420</v>
      </c>
      <c r="I1343" s="154" t="s">
        <v>69</v>
      </c>
      <c r="J1343">
        <v>2.33</v>
      </c>
    </row>
    <row r="1344" spans="1:10" x14ac:dyDescent="0.35">
      <c r="A1344">
        <v>13</v>
      </c>
      <c r="B1344">
        <v>45941</v>
      </c>
      <c r="C1344" s="155">
        <v>45880</v>
      </c>
      <c r="D1344" s="155">
        <v>45994</v>
      </c>
      <c r="E1344" s="155">
        <v>45994</v>
      </c>
      <c r="F1344">
        <v>3.8</v>
      </c>
      <c r="G1344">
        <v>38033</v>
      </c>
      <c r="H1344">
        <v>1621420</v>
      </c>
      <c r="I1344" s="154" t="s">
        <v>70</v>
      </c>
      <c r="J1344">
        <v>4.67</v>
      </c>
    </row>
    <row r="1345" spans="1:10" x14ac:dyDescent="0.35">
      <c r="A1345">
        <v>13</v>
      </c>
      <c r="B1345">
        <v>45941</v>
      </c>
      <c r="C1345" s="155">
        <v>45880</v>
      </c>
      <c r="D1345" s="155">
        <v>45994</v>
      </c>
      <c r="E1345" s="155">
        <v>45994</v>
      </c>
      <c r="F1345">
        <v>3.8</v>
      </c>
      <c r="G1345">
        <v>38033</v>
      </c>
      <c r="H1345">
        <v>1621420</v>
      </c>
      <c r="I1345" s="154" t="s">
        <v>71</v>
      </c>
      <c r="J1345">
        <v>6</v>
      </c>
    </row>
    <row r="1346" spans="1:10" x14ac:dyDescent="0.35">
      <c r="A1346">
        <v>13</v>
      </c>
      <c r="B1346">
        <v>45941</v>
      </c>
      <c r="C1346" s="155">
        <v>45880</v>
      </c>
      <c r="D1346" s="155">
        <v>45994</v>
      </c>
      <c r="E1346" s="155">
        <v>45994</v>
      </c>
      <c r="F1346">
        <v>3.8</v>
      </c>
      <c r="G1346">
        <v>45151</v>
      </c>
      <c r="H1346">
        <v>1621239</v>
      </c>
      <c r="I1346" s="154" t="s">
        <v>44</v>
      </c>
      <c r="J1346">
        <v>56.03</v>
      </c>
    </row>
    <row r="1347" spans="1:10" x14ac:dyDescent="0.35">
      <c r="A1347">
        <v>13</v>
      </c>
      <c r="B1347">
        <v>45941</v>
      </c>
      <c r="C1347" s="155">
        <v>45880</v>
      </c>
      <c r="D1347" s="155">
        <v>45994</v>
      </c>
      <c r="E1347" s="155">
        <v>45994</v>
      </c>
      <c r="F1347">
        <v>3.8</v>
      </c>
      <c r="G1347">
        <v>45151</v>
      </c>
      <c r="H1347">
        <v>1621239</v>
      </c>
      <c r="I1347" s="154" t="s">
        <v>45</v>
      </c>
      <c r="J1347">
        <v>56.78</v>
      </c>
    </row>
    <row r="1348" spans="1:10" x14ac:dyDescent="0.35">
      <c r="A1348">
        <v>13</v>
      </c>
      <c r="B1348">
        <v>45941</v>
      </c>
      <c r="C1348" s="155">
        <v>45880</v>
      </c>
      <c r="D1348" s="155">
        <v>45994</v>
      </c>
      <c r="E1348" s="155">
        <v>45994</v>
      </c>
      <c r="F1348">
        <v>3.8</v>
      </c>
      <c r="G1348">
        <v>45151</v>
      </c>
      <c r="H1348">
        <v>1621239</v>
      </c>
      <c r="I1348" s="154" t="s">
        <v>46</v>
      </c>
      <c r="J1348">
        <v>9.3000000000000007</v>
      </c>
    </row>
    <row r="1349" spans="1:10" x14ac:dyDescent="0.35">
      <c r="A1349">
        <v>13</v>
      </c>
      <c r="B1349">
        <v>45941</v>
      </c>
      <c r="C1349" s="155">
        <v>45880</v>
      </c>
      <c r="D1349" s="155">
        <v>45994</v>
      </c>
      <c r="E1349" s="155">
        <v>45994</v>
      </c>
      <c r="F1349">
        <v>3.8</v>
      </c>
      <c r="G1349">
        <v>45151</v>
      </c>
      <c r="H1349">
        <v>1621239</v>
      </c>
      <c r="I1349" s="154" t="s">
        <v>47</v>
      </c>
      <c r="J1349">
        <v>7.9</v>
      </c>
    </row>
    <row r="1350" spans="1:10" x14ac:dyDescent="0.35">
      <c r="A1350">
        <v>13</v>
      </c>
      <c r="B1350">
        <v>45941</v>
      </c>
      <c r="C1350" s="155">
        <v>45880</v>
      </c>
      <c r="D1350" s="155">
        <v>45994</v>
      </c>
      <c r="E1350" s="155">
        <v>45994</v>
      </c>
      <c r="F1350">
        <v>3.8</v>
      </c>
      <c r="G1350">
        <v>45151</v>
      </c>
      <c r="H1350">
        <v>1621239</v>
      </c>
      <c r="I1350" s="154" t="s">
        <v>48</v>
      </c>
      <c r="J1350">
        <v>1.1599999999999999</v>
      </c>
    </row>
    <row r="1351" spans="1:10" x14ac:dyDescent="0.35">
      <c r="A1351">
        <v>13</v>
      </c>
      <c r="B1351">
        <v>45941</v>
      </c>
      <c r="C1351" s="155">
        <v>45880</v>
      </c>
      <c r="D1351" s="155">
        <v>45994</v>
      </c>
      <c r="E1351" s="155">
        <v>45994</v>
      </c>
      <c r="F1351">
        <v>3.8</v>
      </c>
      <c r="G1351">
        <v>45151</v>
      </c>
      <c r="H1351">
        <v>1621239</v>
      </c>
      <c r="I1351" s="154" t="s">
        <v>49</v>
      </c>
      <c r="J1351">
        <v>1.0900000000000001</v>
      </c>
    </row>
    <row r="1352" spans="1:10" x14ac:dyDescent="0.35">
      <c r="A1352">
        <v>13</v>
      </c>
      <c r="B1352">
        <v>45941</v>
      </c>
      <c r="C1352" s="155">
        <v>45880</v>
      </c>
      <c r="D1352" s="155">
        <v>45994</v>
      </c>
      <c r="E1352" s="155">
        <v>45994</v>
      </c>
      <c r="F1352">
        <v>3.8</v>
      </c>
      <c r="G1352">
        <v>45151</v>
      </c>
      <c r="H1352">
        <v>1621239</v>
      </c>
      <c r="I1352" s="154" t="s">
        <v>50</v>
      </c>
      <c r="J1352">
        <v>6.67</v>
      </c>
    </row>
    <row r="1353" spans="1:10" x14ac:dyDescent="0.35">
      <c r="A1353">
        <v>13</v>
      </c>
      <c r="B1353">
        <v>45941</v>
      </c>
      <c r="C1353" s="155">
        <v>45880</v>
      </c>
      <c r="D1353" s="155">
        <v>45994</v>
      </c>
      <c r="E1353" s="155">
        <v>45994</v>
      </c>
      <c r="F1353">
        <v>3.8</v>
      </c>
      <c r="G1353">
        <v>45151</v>
      </c>
      <c r="H1353">
        <v>1621239</v>
      </c>
      <c r="I1353" s="154" t="s">
        <v>51</v>
      </c>
      <c r="J1353">
        <v>5.67</v>
      </c>
    </row>
    <row r="1354" spans="1:10" x14ac:dyDescent="0.35">
      <c r="A1354">
        <v>13</v>
      </c>
      <c r="B1354">
        <v>45941</v>
      </c>
      <c r="C1354" s="155">
        <v>45880</v>
      </c>
      <c r="D1354" s="155">
        <v>45994</v>
      </c>
      <c r="E1354" s="155">
        <v>45994</v>
      </c>
      <c r="F1354">
        <v>3.8</v>
      </c>
      <c r="G1354">
        <v>45151</v>
      </c>
      <c r="H1354">
        <v>1621239</v>
      </c>
      <c r="I1354" s="154" t="s">
        <v>52</v>
      </c>
      <c r="J1354">
        <v>4.33</v>
      </c>
    </row>
    <row r="1355" spans="1:10" x14ac:dyDescent="0.35">
      <c r="A1355">
        <v>13</v>
      </c>
      <c r="B1355">
        <v>45941</v>
      </c>
      <c r="C1355" s="155">
        <v>45880</v>
      </c>
      <c r="D1355" s="155">
        <v>45994</v>
      </c>
      <c r="E1355" s="155">
        <v>45994</v>
      </c>
      <c r="F1355">
        <v>3.8</v>
      </c>
      <c r="G1355">
        <v>45151</v>
      </c>
      <c r="H1355">
        <v>1621239</v>
      </c>
      <c r="I1355" s="154" t="s">
        <v>53</v>
      </c>
      <c r="J1355">
        <v>3</v>
      </c>
    </row>
    <row r="1356" spans="1:10" x14ac:dyDescent="0.35">
      <c r="A1356">
        <v>13</v>
      </c>
      <c r="B1356">
        <v>45941</v>
      </c>
      <c r="C1356" s="155">
        <v>45880</v>
      </c>
      <c r="D1356" s="155">
        <v>45994</v>
      </c>
      <c r="E1356" s="155">
        <v>45994</v>
      </c>
      <c r="F1356">
        <v>3.8</v>
      </c>
      <c r="G1356">
        <v>45151</v>
      </c>
      <c r="H1356">
        <v>1621239</v>
      </c>
      <c r="I1356" s="154" t="s">
        <v>54</v>
      </c>
      <c r="J1356">
        <v>9</v>
      </c>
    </row>
    <row r="1357" spans="1:10" x14ac:dyDescent="0.35">
      <c r="A1357">
        <v>13</v>
      </c>
      <c r="B1357">
        <v>45941</v>
      </c>
      <c r="C1357" s="155">
        <v>45880</v>
      </c>
      <c r="D1357" s="155">
        <v>45994</v>
      </c>
      <c r="E1357" s="155">
        <v>45994</v>
      </c>
      <c r="F1357">
        <v>3.8</v>
      </c>
      <c r="G1357">
        <v>45151</v>
      </c>
      <c r="H1357">
        <v>1621239</v>
      </c>
      <c r="I1357" s="154" t="s">
        <v>55</v>
      </c>
      <c r="J1357">
        <v>10</v>
      </c>
    </row>
    <row r="1358" spans="1:10" x14ac:dyDescent="0.35">
      <c r="A1358">
        <v>13</v>
      </c>
      <c r="B1358">
        <v>45941</v>
      </c>
      <c r="C1358" s="155">
        <v>45880</v>
      </c>
      <c r="D1358" s="155">
        <v>45994</v>
      </c>
      <c r="E1358" s="155">
        <v>45994</v>
      </c>
      <c r="F1358">
        <v>3.8</v>
      </c>
      <c r="G1358">
        <v>45151</v>
      </c>
      <c r="H1358">
        <v>1621239</v>
      </c>
      <c r="I1358" s="154" t="s">
        <v>56</v>
      </c>
      <c r="J1358">
        <v>102</v>
      </c>
    </row>
    <row r="1359" spans="1:10" x14ac:dyDescent="0.35">
      <c r="A1359">
        <v>13</v>
      </c>
      <c r="B1359">
        <v>45941</v>
      </c>
      <c r="C1359" s="155">
        <v>45880</v>
      </c>
      <c r="D1359" s="155">
        <v>45994</v>
      </c>
      <c r="E1359" s="155">
        <v>45994</v>
      </c>
      <c r="F1359">
        <v>3.8</v>
      </c>
      <c r="G1359">
        <v>45151</v>
      </c>
      <c r="H1359">
        <v>1621239</v>
      </c>
      <c r="I1359" s="154" t="s">
        <v>57</v>
      </c>
      <c r="J1359">
        <v>111</v>
      </c>
    </row>
    <row r="1360" spans="1:10" x14ac:dyDescent="0.35">
      <c r="A1360">
        <v>13</v>
      </c>
      <c r="B1360">
        <v>45941</v>
      </c>
      <c r="C1360" s="155">
        <v>45880</v>
      </c>
      <c r="D1360" s="155">
        <v>45994</v>
      </c>
      <c r="E1360" s="155">
        <v>45994</v>
      </c>
      <c r="F1360">
        <v>3.8</v>
      </c>
      <c r="G1360">
        <v>45151</v>
      </c>
      <c r="H1360">
        <v>1621239</v>
      </c>
      <c r="I1360" s="154" t="s">
        <v>58</v>
      </c>
      <c r="J1360">
        <v>0.8</v>
      </c>
    </row>
    <row r="1361" spans="1:10" x14ac:dyDescent="0.35">
      <c r="A1361">
        <v>13</v>
      </c>
      <c r="B1361">
        <v>45941</v>
      </c>
      <c r="C1361" s="155">
        <v>45880</v>
      </c>
      <c r="D1361" s="155">
        <v>45994</v>
      </c>
      <c r="E1361" s="155">
        <v>45994</v>
      </c>
      <c r="F1361">
        <v>3.8</v>
      </c>
      <c r="G1361">
        <v>45151</v>
      </c>
      <c r="H1361">
        <v>1621239</v>
      </c>
      <c r="I1361" s="154" t="s">
        <v>59</v>
      </c>
      <c r="J1361">
        <v>0.8</v>
      </c>
    </row>
    <row r="1362" spans="1:10" x14ac:dyDescent="0.35">
      <c r="A1362">
        <v>13</v>
      </c>
      <c r="B1362">
        <v>45941</v>
      </c>
      <c r="C1362" s="155">
        <v>45880</v>
      </c>
      <c r="D1362" s="155">
        <v>45994</v>
      </c>
      <c r="E1362" s="155">
        <v>45994</v>
      </c>
      <c r="F1362">
        <v>3.8</v>
      </c>
      <c r="G1362">
        <v>45151</v>
      </c>
      <c r="H1362">
        <v>1621239</v>
      </c>
      <c r="I1362" s="154" t="s">
        <v>60</v>
      </c>
      <c r="J1362">
        <v>1.1000000000000001</v>
      </c>
    </row>
    <row r="1363" spans="1:10" x14ac:dyDescent="0.35">
      <c r="A1363">
        <v>13</v>
      </c>
      <c r="B1363">
        <v>45941</v>
      </c>
      <c r="C1363" s="155">
        <v>45880</v>
      </c>
      <c r="D1363" s="155">
        <v>45994</v>
      </c>
      <c r="E1363" s="155">
        <v>45994</v>
      </c>
      <c r="F1363">
        <v>3.8</v>
      </c>
      <c r="G1363">
        <v>45151</v>
      </c>
      <c r="H1363">
        <v>1621239</v>
      </c>
      <c r="I1363" s="154" t="s">
        <v>61</v>
      </c>
      <c r="J1363">
        <v>2.4</v>
      </c>
    </row>
    <row r="1364" spans="1:10" x14ac:dyDescent="0.35">
      <c r="A1364">
        <v>13</v>
      </c>
      <c r="B1364">
        <v>45941</v>
      </c>
      <c r="C1364" s="155">
        <v>45880</v>
      </c>
      <c r="D1364" s="155">
        <v>45994</v>
      </c>
      <c r="E1364" s="155">
        <v>45994</v>
      </c>
      <c r="F1364">
        <v>3.8</v>
      </c>
      <c r="G1364">
        <v>45151</v>
      </c>
      <c r="H1364">
        <v>1621239</v>
      </c>
      <c r="I1364" s="154" t="s">
        <v>62</v>
      </c>
      <c r="J1364">
        <v>0.9</v>
      </c>
    </row>
    <row r="1365" spans="1:10" x14ac:dyDescent="0.35">
      <c r="A1365">
        <v>13</v>
      </c>
      <c r="B1365">
        <v>45941</v>
      </c>
      <c r="C1365" s="155">
        <v>45880</v>
      </c>
      <c r="D1365" s="155">
        <v>45994</v>
      </c>
      <c r="E1365" s="155">
        <v>45994</v>
      </c>
      <c r="F1365">
        <v>3.8</v>
      </c>
      <c r="G1365">
        <v>45151</v>
      </c>
      <c r="H1365">
        <v>1621239</v>
      </c>
      <c r="I1365" s="154" t="s">
        <v>63</v>
      </c>
      <c r="J1365">
        <v>0.5</v>
      </c>
    </row>
    <row r="1366" spans="1:10" x14ac:dyDescent="0.35">
      <c r="A1366">
        <v>13</v>
      </c>
      <c r="B1366">
        <v>45941</v>
      </c>
      <c r="C1366" s="155">
        <v>45880</v>
      </c>
      <c r="D1366" s="155">
        <v>45994</v>
      </c>
      <c r="E1366" s="155">
        <v>45994</v>
      </c>
      <c r="F1366">
        <v>3.8</v>
      </c>
      <c r="G1366">
        <v>45151</v>
      </c>
      <c r="H1366">
        <v>1621239</v>
      </c>
      <c r="I1366" s="154" t="s">
        <v>64</v>
      </c>
      <c r="J1366">
        <v>0.67</v>
      </c>
    </row>
    <row r="1367" spans="1:10" x14ac:dyDescent="0.35">
      <c r="A1367">
        <v>13</v>
      </c>
      <c r="B1367">
        <v>45941</v>
      </c>
      <c r="C1367" s="155">
        <v>45880</v>
      </c>
      <c r="D1367" s="155">
        <v>45994</v>
      </c>
      <c r="E1367" s="155">
        <v>45994</v>
      </c>
      <c r="F1367">
        <v>3.8</v>
      </c>
      <c r="G1367">
        <v>45151</v>
      </c>
      <c r="H1367">
        <v>1621239</v>
      </c>
      <c r="I1367" s="154" t="s">
        <v>65</v>
      </c>
      <c r="J1367">
        <v>0.67</v>
      </c>
    </row>
    <row r="1368" spans="1:10" x14ac:dyDescent="0.35">
      <c r="A1368">
        <v>13</v>
      </c>
      <c r="B1368">
        <v>45941</v>
      </c>
      <c r="C1368" s="155">
        <v>45880</v>
      </c>
      <c r="D1368" s="155">
        <v>45994</v>
      </c>
      <c r="E1368" s="155">
        <v>45994</v>
      </c>
      <c r="F1368">
        <v>3.8</v>
      </c>
      <c r="G1368">
        <v>45151</v>
      </c>
      <c r="H1368">
        <v>1621239</v>
      </c>
      <c r="I1368" s="154" t="s">
        <v>66</v>
      </c>
      <c r="J1368">
        <v>2.33</v>
      </c>
    </row>
    <row r="1369" spans="1:10" x14ac:dyDescent="0.35">
      <c r="A1369">
        <v>13</v>
      </c>
      <c r="B1369">
        <v>45941</v>
      </c>
      <c r="C1369" s="155">
        <v>45880</v>
      </c>
      <c r="D1369" s="155">
        <v>45994</v>
      </c>
      <c r="E1369" s="155">
        <v>45994</v>
      </c>
      <c r="F1369">
        <v>3.8</v>
      </c>
      <c r="G1369">
        <v>45151</v>
      </c>
      <c r="H1369">
        <v>1621239</v>
      </c>
      <c r="I1369" s="154" t="s">
        <v>67</v>
      </c>
      <c r="J1369">
        <v>3</v>
      </c>
    </row>
    <row r="1370" spans="1:10" x14ac:dyDescent="0.35">
      <c r="A1370">
        <v>13</v>
      </c>
      <c r="B1370">
        <v>45941</v>
      </c>
      <c r="C1370" s="155">
        <v>45880</v>
      </c>
      <c r="D1370" s="155">
        <v>45994</v>
      </c>
      <c r="E1370" s="155">
        <v>45994</v>
      </c>
      <c r="F1370">
        <v>3.8</v>
      </c>
      <c r="G1370">
        <v>45151</v>
      </c>
      <c r="H1370">
        <v>1621239</v>
      </c>
      <c r="I1370" s="154" t="s">
        <v>68</v>
      </c>
      <c r="J1370">
        <v>2.67</v>
      </c>
    </row>
    <row r="1371" spans="1:10" x14ac:dyDescent="0.35">
      <c r="A1371">
        <v>13</v>
      </c>
      <c r="B1371">
        <v>45941</v>
      </c>
      <c r="C1371" s="155">
        <v>45880</v>
      </c>
      <c r="D1371" s="155">
        <v>45994</v>
      </c>
      <c r="E1371" s="155">
        <v>45994</v>
      </c>
      <c r="F1371">
        <v>3.8</v>
      </c>
      <c r="G1371">
        <v>45151</v>
      </c>
      <c r="H1371">
        <v>1621239</v>
      </c>
      <c r="I1371" s="154" t="s">
        <v>69</v>
      </c>
      <c r="J1371">
        <v>2</v>
      </c>
    </row>
    <row r="1372" spans="1:10" x14ac:dyDescent="0.35">
      <c r="A1372">
        <v>13</v>
      </c>
      <c r="B1372">
        <v>45941</v>
      </c>
      <c r="C1372" s="155">
        <v>45880</v>
      </c>
      <c r="D1372" s="155">
        <v>45994</v>
      </c>
      <c r="E1372" s="155">
        <v>45994</v>
      </c>
      <c r="F1372">
        <v>3.8</v>
      </c>
      <c r="G1372">
        <v>45151</v>
      </c>
      <c r="H1372">
        <v>1621239</v>
      </c>
      <c r="I1372" s="154" t="s">
        <v>70</v>
      </c>
      <c r="J1372">
        <v>5.67</v>
      </c>
    </row>
    <row r="1373" spans="1:10" x14ac:dyDescent="0.35">
      <c r="A1373">
        <v>13</v>
      </c>
      <c r="B1373">
        <v>45941</v>
      </c>
      <c r="C1373" s="155">
        <v>45880</v>
      </c>
      <c r="D1373" s="155">
        <v>45994</v>
      </c>
      <c r="E1373" s="155">
        <v>45994</v>
      </c>
      <c r="F1373">
        <v>3.8</v>
      </c>
      <c r="G1373">
        <v>45151</v>
      </c>
      <c r="H1373">
        <v>1621239</v>
      </c>
      <c r="I1373" s="154" t="s">
        <v>71</v>
      </c>
      <c r="J1373">
        <v>5.67</v>
      </c>
    </row>
    <row r="1374" spans="1:10" x14ac:dyDescent="0.35">
      <c r="A1374">
        <v>13</v>
      </c>
      <c r="B1374">
        <v>45944</v>
      </c>
      <c r="C1374" s="155">
        <v>45880</v>
      </c>
      <c r="D1374" s="155">
        <v>45994</v>
      </c>
      <c r="E1374" s="155">
        <v>45994</v>
      </c>
      <c r="F1374">
        <v>3.8</v>
      </c>
      <c r="G1374">
        <v>40796</v>
      </c>
      <c r="H1374">
        <v>1622328</v>
      </c>
      <c r="I1374" s="154" t="s">
        <v>44</v>
      </c>
      <c r="J1374">
        <v>56.35</v>
      </c>
    </row>
    <row r="1375" spans="1:10" x14ac:dyDescent="0.35">
      <c r="A1375">
        <v>13</v>
      </c>
      <c r="B1375">
        <v>45944</v>
      </c>
      <c r="C1375" s="155">
        <v>45880</v>
      </c>
      <c r="D1375" s="155">
        <v>45994</v>
      </c>
      <c r="E1375" s="155">
        <v>45994</v>
      </c>
      <c r="F1375">
        <v>3.8</v>
      </c>
      <c r="G1375">
        <v>40796</v>
      </c>
      <c r="H1375">
        <v>1622328</v>
      </c>
      <c r="I1375" s="154" t="s">
        <v>45</v>
      </c>
      <c r="J1375">
        <v>55.82</v>
      </c>
    </row>
    <row r="1376" spans="1:10" x14ac:dyDescent="0.35">
      <c r="A1376">
        <v>13</v>
      </c>
      <c r="B1376">
        <v>45944</v>
      </c>
      <c r="C1376" s="155">
        <v>45880</v>
      </c>
      <c r="D1376" s="155">
        <v>45994</v>
      </c>
      <c r="E1376" s="155">
        <v>45994</v>
      </c>
      <c r="F1376">
        <v>3.8</v>
      </c>
      <c r="G1376">
        <v>40796</v>
      </c>
      <c r="H1376">
        <v>1622328</v>
      </c>
      <c r="I1376" s="154" t="s">
        <v>46</v>
      </c>
      <c r="J1376">
        <v>9</v>
      </c>
    </row>
    <row r="1377" spans="1:10" x14ac:dyDescent="0.35">
      <c r="A1377">
        <v>13</v>
      </c>
      <c r="B1377">
        <v>45944</v>
      </c>
      <c r="C1377" s="155">
        <v>45880</v>
      </c>
      <c r="D1377" s="155">
        <v>45994</v>
      </c>
      <c r="E1377" s="155">
        <v>45994</v>
      </c>
      <c r="F1377">
        <v>3.8</v>
      </c>
      <c r="G1377">
        <v>40796</v>
      </c>
      <c r="H1377">
        <v>1622328</v>
      </c>
      <c r="I1377" s="154" t="s">
        <v>47</v>
      </c>
      <c r="J1377">
        <v>7.8</v>
      </c>
    </row>
    <row r="1378" spans="1:10" x14ac:dyDescent="0.35">
      <c r="A1378">
        <v>13</v>
      </c>
      <c r="B1378">
        <v>45944</v>
      </c>
      <c r="C1378" s="155">
        <v>45880</v>
      </c>
      <c r="D1378" s="155">
        <v>45994</v>
      </c>
      <c r="E1378" s="155">
        <v>45994</v>
      </c>
      <c r="F1378">
        <v>3.8</v>
      </c>
      <c r="G1378">
        <v>40796</v>
      </c>
      <c r="H1378">
        <v>1622328</v>
      </c>
      <c r="I1378" s="154" t="s">
        <v>48</v>
      </c>
      <c r="J1378">
        <v>1.2</v>
      </c>
    </row>
    <row r="1379" spans="1:10" x14ac:dyDescent="0.35">
      <c r="A1379">
        <v>13</v>
      </c>
      <c r="B1379">
        <v>45944</v>
      </c>
      <c r="C1379" s="155">
        <v>45880</v>
      </c>
      <c r="D1379" s="155">
        <v>45994</v>
      </c>
      <c r="E1379" s="155">
        <v>45994</v>
      </c>
      <c r="F1379">
        <v>3.8</v>
      </c>
      <c r="G1379">
        <v>40796</v>
      </c>
      <c r="H1379">
        <v>1622328</v>
      </c>
      <c r="I1379" s="154" t="s">
        <v>49</v>
      </c>
      <c r="J1379">
        <v>1.27</v>
      </c>
    </row>
    <row r="1380" spans="1:10" x14ac:dyDescent="0.35">
      <c r="A1380">
        <v>13</v>
      </c>
      <c r="B1380">
        <v>45944</v>
      </c>
      <c r="C1380" s="155">
        <v>45880</v>
      </c>
      <c r="D1380" s="155">
        <v>45994</v>
      </c>
      <c r="E1380" s="155">
        <v>45994</v>
      </c>
      <c r="F1380">
        <v>3.8</v>
      </c>
      <c r="G1380">
        <v>40796</v>
      </c>
      <c r="H1380">
        <v>1622328</v>
      </c>
      <c r="I1380" s="154" t="s">
        <v>50</v>
      </c>
      <c r="J1380">
        <v>9</v>
      </c>
    </row>
    <row r="1381" spans="1:10" x14ac:dyDescent="0.35">
      <c r="A1381">
        <v>13</v>
      </c>
      <c r="B1381">
        <v>45944</v>
      </c>
      <c r="C1381" s="155">
        <v>45880</v>
      </c>
      <c r="D1381" s="155">
        <v>45994</v>
      </c>
      <c r="E1381" s="155">
        <v>45994</v>
      </c>
      <c r="F1381">
        <v>3.8</v>
      </c>
      <c r="G1381">
        <v>40796</v>
      </c>
      <c r="H1381">
        <v>1622328</v>
      </c>
      <c r="I1381" s="154" t="s">
        <v>51</v>
      </c>
      <c r="J1381">
        <v>8</v>
      </c>
    </row>
    <row r="1382" spans="1:10" x14ac:dyDescent="0.35">
      <c r="A1382">
        <v>13</v>
      </c>
      <c r="B1382">
        <v>45944</v>
      </c>
      <c r="C1382" s="155">
        <v>45880</v>
      </c>
      <c r="D1382" s="155">
        <v>45994</v>
      </c>
      <c r="E1382" s="155">
        <v>45994</v>
      </c>
      <c r="F1382">
        <v>3.8</v>
      </c>
      <c r="G1382">
        <v>40796</v>
      </c>
      <c r="H1382">
        <v>1622328</v>
      </c>
      <c r="I1382" s="154" t="s">
        <v>52</v>
      </c>
      <c r="J1382">
        <v>3.33</v>
      </c>
    </row>
    <row r="1383" spans="1:10" x14ac:dyDescent="0.35">
      <c r="A1383">
        <v>13</v>
      </c>
      <c r="B1383">
        <v>45944</v>
      </c>
      <c r="C1383" s="155">
        <v>45880</v>
      </c>
      <c r="D1383" s="155">
        <v>45994</v>
      </c>
      <c r="E1383" s="155">
        <v>45994</v>
      </c>
      <c r="F1383">
        <v>3.8</v>
      </c>
      <c r="G1383">
        <v>40796</v>
      </c>
      <c r="H1383">
        <v>1622328</v>
      </c>
      <c r="I1383" s="154" t="s">
        <v>53</v>
      </c>
      <c r="J1383">
        <v>4</v>
      </c>
    </row>
    <row r="1384" spans="1:10" x14ac:dyDescent="0.35">
      <c r="A1384">
        <v>13</v>
      </c>
      <c r="B1384">
        <v>45944</v>
      </c>
      <c r="C1384" s="155">
        <v>45880</v>
      </c>
      <c r="D1384" s="155">
        <v>45994</v>
      </c>
      <c r="E1384" s="155">
        <v>45994</v>
      </c>
      <c r="F1384">
        <v>3.8</v>
      </c>
      <c r="G1384">
        <v>40796</v>
      </c>
      <c r="H1384">
        <v>1622328</v>
      </c>
      <c r="I1384" s="154" t="s">
        <v>54</v>
      </c>
      <c r="J1384">
        <v>11.67</v>
      </c>
    </row>
    <row r="1385" spans="1:10" x14ac:dyDescent="0.35">
      <c r="A1385">
        <v>13</v>
      </c>
      <c r="B1385">
        <v>45944</v>
      </c>
      <c r="C1385" s="155">
        <v>45880</v>
      </c>
      <c r="D1385" s="155">
        <v>45994</v>
      </c>
      <c r="E1385" s="155">
        <v>45994</v>
      </c>
      <c r="F1385">
        <v>3.8</v>
      </c>
      <c r="G1385">
        <v>40796</v>
      </c>
      <c r="H1385">
        <v>1622328</v>
      </c>
      <c r="I1385" s="154" t="s">
        <v>55</v>
      </c>
      <c r="J1385">
        <v>13</v>
      </c>
    </row>
    <row r="1386" spans="1:10" x14ac:dyDescent="0.35">
      <c r="A1386">
        <v>13</v>
      </c>
      <c r="B1386">
        <v>45944</v>
      </c>
      <c r="C1386" s="155">
        <v>45880</v>
      </c>
      <c r="D1386" s="155">
        <v>45994</v>
      </c>
      <c r="E1386" s="155">
        <v>45994</v>
      </c>
      <c r="F1386">
        <v>3.8</v>
      </c>
      <c r="G1386">
        <v>40796</v>
      </c>
      <c r="H1386">
        <v>1622328</v>
      </c>
      <c r="I1386" s="154" t="s">
        <v>56</v>
      </c>
      <c r="J1386">
        <v>112</v>
      </c>
    </row>
    <row r="1387" spans="1:10" x14ac:dyDescent="0.35">
      <c r="A1387">
        <v>13</v>
      </c>
      <c r="B1387">
        <v>45944</v>
      </c>
      <c r="C1387" s="155">
        <v>45880</v>
      </c>
      <c r="D1387" s="155">
        <v>45994</v>
      </c>
      <c r="E1387" s="155">
        <v>45994</v>
      </c>
      <c r="F1387">
        <v>3.8</v>
      </c>
      <c r="G1387">
        <v>40796</v>
      </c>
      <c r="H1387">
        <v>1622328</v>
      </c>
      <c r="I1387" s="154" t="s">
        <v>57</v>
      </c>
      <c r="J1387">
        <v>115</v>
      </c>
    </row>
    <row r="1388" spans="1:10" x14ac:dyDescent="0.35">
      <c r="A1388">
        <v>13</v>
      </c>
      <c r="B1388">
        <v>45944</v>
      </c>
      <c r="C1388" s="155">
        <v>45880</v>
      </c>
      <c r="D1388" s="155">
        <v>45994</v>
      </c>
      <c r="E1388" s="155">
        <v>45994</v>
      </c>
      <c r="F1388">
        <v>3.8</v>
      </c>
      <c r="G1388">
        <v>40796</v>
      </c>
      <c r="H1388">
        <v>1622328</v>
      </c>
      <c r="I1388" s="154" t="s">
        <v>58</v>
      </c>
      <c r="J1388">
        <v>1.3</v>
      </c>
    </row>
    <row r="1389" spans="1:10" x14ac:dyDescent="0.35">
      <c r="A1389">
        <v>13</v>
      </c>
      <c r="B1389">
        <v>45944</v>
      </c>
      <c r="C1389" s="155">
        <v>45880</v>
      </c>
      <c r="D1389" s="155">
        <v>45994</v>
      </c>
      <c r="E1389" s="155">
        <v>45994</v>
      </c>
      <c r="F1389">
        <v>3.8</v>
      </c>
      <c r="G1389">
        <v>40796</v>
      </c>
      <c r="H1389">
        <v>1622328</v>
      </c>
      <c r="I1389" s="154" t="s">
        <v>59</v>
      </c>
      <c r="J1389">
        <v>1.8</v>
      </c>
    </row>
    <row r="1390" spans="1:10" x14ac:dyDescent="0.35">
      <c r="A1390">
        <v>13</v>
      </c>
      <c r="B1390">
        <v>45944</v>
      </c>
      <c r="C1390" s="155">
        <v>45880</v>
      </c>
      <c r="D1390" s="155">
        <v>45994</v>
      </c>
      <c r="E1390" s="155">
        <v>45994</v>
      </c>
      <c r="F1390">
        <v>3.8</v>
      </c>
      <c r="G1390">
        <v>40796</v>
      </c>
      <c r="H1390">
        <v>1622328</v>
      </c>
      <c r="I1390" s="154" t="s">
        <v>60</v>
      </c>
      <c r="J1390">
        <v>2.5</v>
      </c>
    </row>
    <row r="1391" spans="1:10" x14ac:dyDescent="0.35">
      <c r="A1391">
        <v>13</v>
      </c>
      <c r="B1391">
        <v>45944</v>
      </c>
      <c r="C1391" s="155">
        <v>45880</v>
      </c>
      <c r="D1391" s="155">
        <v>45994</v>
      </c>
      <c r="E1391" s="155">
        <v>45994</v>
      </c>
      <c r="F1391">
        <v>3.8</v>
      </c>
      <c r="G1391">
        <v>40796</v>
      </c>
      <c r="H1391">
        <v>1622328</v>
      </c>
      <c r="I1391" s="154" t="s">
        <v>61</v>
      </c>
      <c r="J1391">
        <v>3.2</v>
      </c>
    </row>
    <row r="1392" spans="1:10" x14ac:dyDescent="0.35">
      <c r="A1392">
        <v>13</v>
      </c>
      <c r="B1392">
        <v>45944</v>
      </c>
      <c r="C1392" s="155">
        <v>45880</v>
      </c>
      <c r="D1392" s="155">
        <v>45994</v>
      </c>
      <c r="E1392" s="155">
        <v>45994</v>
      </c>
      <c r="F1392">
        <v>3.8</v>
      </c>
      <c r="G1392">
        <v>40796</v>
      </c>
      <c r="H1392">
        <v>1622328</v>
      </c>
      <c r="I1392" s="154" t="s">
        <v>62</v>
      </c>
      <c r="J1392">
        <v>0.9</v>
      </c>
    </row>
    <row r="1393" spans="1:10" x14ac:dyDescent="0.35">
      <c r="A1393">
        <v>13</v>
      </c>
      <c r="B1393">
        <v>45944</v>
      </c>
      <c r="C1393" s="155">
        <v>45880</v>
      </c>
      <c r="D1393" s="155">
        <v>45994</v>
      </c>
      <c r="E1393" s="155">
        <v>45994</v>
      </c>
      <c r="F1393">
        <v>3.8</v>
      </c>
      <c r="G1393">
        <v>40796</v>
      </c>
      <c r="H1393">
        <v>1622328</v>
      </c>
      <c r="I1393" s="154" t="s">
        <v>63</v>
      </c>
      <c r="J1393">
        <v>1</v>
      </c>
    </row>
    <row r="1394" spans="1:10" x14ac:dyDescent="0.35">
      <c r="A1394">
        <v>13</v>
      </c>
      <c r="B1394">
        <v>45944</v>
      </c>
      <c r="C1394" s="155">
        <v>45880</v>
      </c>
      <c r="D1394" s="155">
        <v>45994</v>
      </c>
      <c r="E1394" s="155">
        <v>45994</v>
      </c>
      <c r="F1394">
        <v>3.8</v>
      </c>
      <c r="G1394">
        <v>40796</v>
      </c>
      <c r="H1394">
        <v>1622328</v>
      </c>
      <c r="I1394" s="154" t="s">
        <v>64</v>
      </c>
      <c r="J1394">
        <v>0.33</v>
      </c>
    </row>
    <row r="1395" spans="1:10" x14ac:dyDescent="0.35">
      <c r="A1395">
        <v>13</v>
      </c>
      <c r="B1395">
        <v>45944</v>
      </c>
      <c r="C1395" s="155">
        <v>45880</v>
      </c>
      <c r="D1395" s="155">
        <v>45994</v>
      </c>
      <c r="E1395" s="155">
        <v>45994</v>
      </c>
      <c r="F1395">
        <v>3.8</v>
      </c>
      <c r="G1395">
        <v>40796</v>
      </c>
      <c r="H1395">
        <v>1622328</v>
      </c>
      <c r="I1395" s="154" t="s">
        <v>65</v>
      </c>
      <c r="J1395">
        <v>0.67</v>
      </c>
    </row>
    <row r="1396" spans="1:10" x14ac:dyDescent="0.35">
      <c r="A1396">
        <v>13</v>
      </c>
      <c r="B1396">
        <v>45944</v>
      </c>
      <c r="C1396" s="155">
        <v>45880</v>
      </c>
      <c r="D1396" s="155">
        <v>45994</v>
      </c>
      <c r="E1396" s="155">
        <v>45994</v>
      </c>
      <c r="F1396">
        <v>3.8</v>
      </c>
      <c r="G1396">
        <v>40796</v>
      </c>
      <c r="H1396">
        <v>1622328</v>
      </c>
      <c r="I1396" s="154" t="s">
        <v>66</v>
      </c>
      <c r="J1396">
        <v>2.33</v>
      </c>
    </row>
    <row r="1397" spans="1:10" x14ac:dyDescent="0.35">
      <c r="A1397">
        <v>13</v>
      </c>
      <c r="B1397">
        <v>45944</v>
      </c>
      <c r="C1397" s="155">
        <v>45880</v>
      </c>
      <c r="D1397" s="155">
        <v>45994</v>
      </c>
      <c r="E1397" s="155">
        <v>45994</v>
      </c>
      <c r="F1397">
        <v>3.8</v>
      </c>
      <c r="G1397">
        <v>40796</v>
      </c>
      <c r="H1397">
        <v>1622328</v>
      </c>
      <c r="I1397" s="154" t="s">
        <v>67</v>
      </c>
      <c r="J1397">
        <v>3</v>
      </c>
    </row>
    <row r="1398" spans="1:10" x14ac:dyDescent="0.35">
      <c r="A1398">
        <v>13</v>
      </c>
      <c r="B1398">
        <v>45944</v>
      </c>
      <c r="C1398" s="155">
        <v>45880</v>
      </c>
      <c r="D1398" s="155">
        <v>45994</v>
      </c>
      <c r="E1398" s="155">
        <v>45994</v>
      </c>
      <c r="F1398">
        <v>3.8</v>
      </c>
      <c r="G1398">
        <v>40796</v>
      </c>
      <c r="H1398">
        <v>1622328</v>
      </c>
      <c r="I1398" s="154" t="s">
        <v>68</v>
      </c>
      <c r="J1398">
        <v>2</v>
      </c>
    </row>
    <row r="1399" spans="1:10" x14ac:dyDescent="0.35">
      <c r="A1399">
        <v>13</v>
      </c>
      <c r="B1399">
        <v>45944</v>
      </c>
      <c r="C1399" s="155">
        <v>45880</v>
      </c>
      <c r="D1399" s="155">
        <v>45994</v>
      </c>
      <c r="E1399" s="155">
        <v>45994</v>
      </c>
      <c r="F1399">
        <v>3.8</v>
      </c>
      <c r="G1399">
        <v>40796</v>
      </c>
      <c r="H1399">
        <v>1622328</v>
      </c>
      <c r="I1399" s="154" t="s">
        <v>69</v>
      </c>
      <c r="J1399">
        <v>2.33</v>
      </c>
    </row>
    <row r="1400" spans="1:10" x14ac:dyDescent="0.35">
      <c r="A1400">
        <v>13</v>
      </c>
      <c r="B1400">
        <v>45944</v>
      </c>
      <c r="C1400" s="155">
        <v>45880</v>
      </c>
      <c r="D1400" s="155">
        <v>45994</v>
      </c>
      <c r="E1400" s="155">
        <v>45994</v>
      </c>
      <c r="F1400">
        <v>3.8</v>
      </c>
      <c r="G1400">
        <v>40796</v>
      </c>
      <c r="H1400">
        <v>1622328</v>
      </c>
      <c r="I1400" s="154" t="s">
        <v>70</v>
      </c>
      <c r="J1400">
        <v>4.66</v>
      </c>
    </row>
    <row r="1401" spans="1:10" x14ac:dyDescent="0.35">
      <c r="A1401">
        <v>13</v>
      </c>
      <c r="B1401">
        <v>45944</v>
      </c>
      <c r="C1401" s="155">
        <v>45880</v>
      </c>
      <c r="D1401" s="155">
        <v>45994</v>
      </c>
      <c r="E1401" s="155">
        <v>45994</v>
      </c>
      <c r="F1401">
        <v>3.8</v>
      </c>
      <c r="G1401">
        <v>40796</v>
      </c>
      <c r="H1401">
        <v>1622328</v>
      </c>
      <c r="I1401" s="154" t="s">
        <v>71</v>
      </c>
      <c r="J1401">
        <v>6</v>
      </c>
    </row>
    <row r="1402" spans="1:10" x14ac:dyDescent="0.35">
      <c r="A1402">
        <v>13</v>
      </c>
      <c r="B1402">
        <v>45945</v>
      </c>
      <c r="C1402" s="155">
        <v>45880</v>
      </c>
      <c r="D1402" s="155">
        <v>45994</v>
      </c>
      <c r="E1402" s="155">
        <v>45994</v>
      </c>
      <c r="F1402">
        <v>3.8</v>
      </c>
      <c r="G1402">
        <v>41556</v>
      </c>
      <c r="H1402">
        <v>1622832</v>
      </c>
      <c r="I1402" s="154" t="s">
        <v>44</v>
      </c>
      <c r="J1402">
        <v>56.64</v>
      </c>
    </row>
    <row r="1403" spans="1:10" x14ac:dyDescent="0.35">
      <c r="A1403">
        <v>13</v>
      </c>
      <c r="B1403">
        <v>45945</v>
      </c>
      <c r="C1403" s="155">
        <v>45880</v>
      </c>
      <c r="D1403" s="155">
        <v>45994</v>
      </c>
      <c r="E1403" s="155">
        <v>45994</v>
      </c>
      <c r="F1403">
        <v>3.8</v>
      </c>
      <c r="G1403">
        <v>41556</v>
      </c>
      <c r="H1403">
        <v>1622832</v>
      </c>
      <c r="I1403" s="154" t="s">
        <v>45</v>
      </c>
      <c r="J1403">
        <v>56.14</v>
      </c>
    </row>
    <row r="1404" spans="1:10" x14ac:dyDescent="0.35">
      <c r="A1404">
        <v>13</v>
      </c>
      <c r="B1404">
        <v>45945</v>
      </c>
      <c r="C1404" s="155">
        <v>45880</v>
      </c>
      <c r="D1404" s="155">
        <v>45994</v>
      </c>
      <c r="E1404" s="155">
        <v>45994</v>
      </c>
      <c r="F1404">
        <v>3.8</v>
      </c>
      <c r="G1404">
        <v>41556</v>
      </c>
      <c r="H1404">
        <v>1622832</v>
      </c>
      <c r="I1404" s="154" t="s">
        <v>46</v>
      </c>
      <c r="J1404">
        <v>9.1999999999999993</v>
      </c>
    </row>
    <row r="1405" spans="1:10" x14ac:dyDescent="0.35">
      <c r="A1405">
        <v>13</v>
      </c>
      <c r="B1405">
        <v>45945</v>
      </c>
      <c r="C1405" s="155">
        <v>45880</v>
      </c>
      <c r="D1405" s="155">
        <v>45994</v>
      </c>
      <c r="E1405" s="155">
        <v>45994</v>
      </c>
      <c r="F1405">
        <v>3.8</v>
      </c>
      <c r="G1405">
        <v>41556</v>
      </c>
      <c r="H1405">
        <v>1622832</v>
      </c>
      <c r="I1405" s="154" t="s">
        <v>47</v>
      </c>
      <c r="J1405">
        <v>7.9</v>
      </c>
    </row>
    <row r="1406" spans="1:10" x14ac:dyDescent="0.35">
      <c r="A1406">
        <v>13</v>
      </c>
      <c r="B1406">
        <v>45945</v>
      </c>
      <c r="C1406" s="155">
        <v>45880</v>
      </c>
      <c r="D1406" s="155">
        <v>45994</v>
      </c>
      <c r="E1406" s="155">
        <v>45994</v>
      </c>
      <c r="F1406">
        <v>3.8</v>
      </c>
      <c r="G1406">
        <v>41556</v>
      </c>
      <c r="H1406">
        <v>1622832</v>
      </c>
      <c r="I1406" s="154" t="s">
        <v>48</v>
      </c>
      <c r="J1406">
        <v>0.67</v>
      </c>
    </row>
    <row r="1407" spans="1:10" x14ac:dyDescent="0.35">
      <c r="A1407">
        <v>13</v>
      </c>
      <c r="B1407">
        <v>45945</v>
      </c>
      <c r="C1407" s="155">
        <v>45880</v>
      </c>
      <c r="D1407" s="155">
        <v>45994</v>
      </c>
      <c r="E1407" s="155">
        <v>45994</v>
      </c>
      <c r="F1407">
        <v>3.8</v>
      </c>
      <c r="G1407">
        <v>41556</v>
      </c>
      <c r="H1407">
        <v>1622832</v>
      </c>
      <c r="I1407" s="154" t="s">
        <v>49</v>
      </c>
      <c r="J1407">
        <v>1.28</v>
      </c>
    </row>
    <row r="1408" spans="1:10" x14ac:dyDescent="0.35">
      <c r="A1408">
        <v>13</v>
      </c>
      <c r="B1408">
        <v>45945</v>
      </c>
      <c r="C1408" s="155">
        <v>45880</v>
      </c>
      <c r="D1408" s="155">
        <v>45994</v>
      </c>
      <c r="E1408" s="155">
        <v>45994</v>
      </c>
      <c r="F1408">
        <v>3.8</v>
      </c>
      <c r="G1408">
        <v>41556</v>
      </c>
      <c r="H1408">
        <v>1622832</v>
      </c>
      <c r="I1408" s="154" t="s">
        <v>50</v>
      </c>
      <c r="J1408">
        <v>11</v>
      </c>
    </row>
    <row r="1409" spans="1:10" x14ac:dyDescent="0.35">
      <c r="A1409">
        <v>13</v>
      </c>
      <c r="B1409">
        <v>45945</v>
      </c>
      <c r="C1409" s="155">
        <v>45880</v>
      </c>
      <c r="D1409" s="155">
        <v>45994</v>
      </c>
      <c r="E1409" s="155">
        <v>45994</v>
      </c>
      <c r="F1409">
        <v>3.8</v>
      </c>
      <c r="G1409">
        <v>41556</v>
      </c>
      <c r="H1409">
        <v>1622832</v>
      </c>
      <c r="I1409" s="154" t="s">
        <v>51</v>
      </c>
      <c r="J1409">
        <v>7.33</v>
      </c>
    </row>
    <row r="1410" spans="1:10" x14ac:dyDescent="0.35">
      <c r="A1410">
        <v>13</v>
      </c>
      <c r="B1410">
        <v>45945</v>
      </c>
      <c r="C1410" s="155">
        <v>45880</v>
      </c>
      <c r="D1410" s="155">
        <v>45994</v>
      </c>
      <c r="E1410" s="155">
        <v>45994</v>
      </c>
      <c r="F1410">
        <v>3.8</v>
      </c>
      <c r="G1410">
        <v>41556</v>
      </c>
      <c r="H1410">
        <v>1622832</v>
      </c>
      <c r="I1410" s="154" t="s">
        <v>52</v>
      </c>
      <c r="J1410">
        <v>3.67</v>
      </c>
    </row>
    <row r="1411" spans="1:10" x14ac:dyDescent="0.35">
      <c r="A1411">
        <v>13</v>
      </c>
      <c r="B1411">
        <v>45945</v>
      </c>
      <c r="C1411" s="155">
        <v>45880</v>
      </c>
      <c r="D1411" s="155">
        <v>45994</v>
      </c>
      <c r="E1411" s="155">
        <v>45994</v>
      </c>
      <c r="F1411">
        <v>3.8</v>
      </c>
      <c r="G1411">
        <v>41556</v>
      </c>
      <c r="H1411">
        <v>1622832</v>
      </c>
      <c r="I1411" s="154" t="s">
        <v>53</v>
      </c>
      <c r="J1411">
        <v>10</v>
      </c>
    </row>
    <row r="1412" spans="1:10" x14ac:dyDescent="0.35">
      <c r="A1412">
        <v>13</v>
      </c>
      <c r="B1412">
        <v>45945</v>
      </c>
      <c r="C1412" s="155">
        <v>45880</v>
      </c>
      <c r="D1412" s="155">
        <v>45994</v>
      </c>
      <c r="E1412" s="155">
        <v>45994</v>
      </c>
      <c r="F1412">
        <v>3.8</v>
      </c>
      <c r="G1412">
        <v>41556</v>
      </c>
      <c r="H1412">
        <v>1622832</v>
      </c>
      <c r="I1412" s="154" t="s">
        <v>54</v>
      </c>
      <c r="J1412">
        <v>8</v>
      </c>
    </row>
    <row r="1413" spans="1:10" x14ac:dyDescent="0.35">
      <c r="A1413">
        <v>13</v>
      </c>
      <c r="B1413">
        <v>45945</v>
      </c>
      <c r="C1413" s="155">
        <v>45880</v>
      </c>
      <c r="D1413" s="155">
        <v>45994</v>
      </c>
      <c r="E1413" s="155">
        <v>45994</v>
      </c>
      <c r="F1413">
        <v>3.8</v>
      </c>
      <c r="G1413">
        <v>41556</v>
      </c>
      <c r="H1413">
        <v>1622832</v>
      </c>
      <c r="I1413" s="154" t="s">
        <v>55</v>
      </c>
      <c r="J1413">
        <v>9</v>
      </c>
    </row>
    <row r="1414" spans="1:10" x14ac:dyDescent="0.35">
      <c r="A1414">
        <v>13</v>
      </c>
      <c r="B1414">
        <v>45945</v>
      </c>
      <c r="C1414" s="155">
        <v>45880</v>
      </c>
      <c r="D1414" s="155">
        <v>45994</v>
      </c>
      <c r="E1414" s="155">
        <v>45994</v>
      </c>
      <c r="F1414">
        <v>3.8</v>
      </c>
      <c r="G1414">
        <v>41556</v>
      </c>
      <c r="H1414">
        <v>1622832</v>
      </c>
      <c r="I1414" s="154" t="s">
        <v>56</v>
      </c>
      <c r="J1414">
        <v>112</v>
      </c>
    </row>
    <row r="1415" spans="1:10" x14ac:dyDescent="0.35">
      <c r="A1415">
        <v>13</v>
      </c>
      <c r="B1415">
        <v>45945</v>
      </c>
      <c r="C1415" s="155">
        <v>45880</v>
      </c>
      <c r="D1415" s="155">
        <v>45994</v>
      </c>
      <c r="E1415" s="155">
        <v>45994</v>
      </c>
      <c r="F1415">
        <v>3.8</v>
      </c>
      <c r="G1415">
        <v>41556</v>
      </c>
      <c r="H1415">
        <v>1622832</v>
      </c>
      <c r="I1415" s="154" t="s">
        <v>57</v>
      </c>
      <c r="J1415">
        <v>112</v>
      </c>
    </row>
    <row r="1416" spans="1:10" x14ac:dyDescent="0.35">
      <c r="A1416">
        <v>13</v>
      </c>
      <c r="B1416">
        <v>45945</v>
      </c>
      <c r="C1416" s="155">
        <v>45880</v>
      </c>
      <c r="D1416" s="155">
        <v>45994</v>
      </c>
      <c r="E1416" s="155">
        <v>45994</v>
      </c>
      <c r="F1416">
        <v>3.8</v>
      </c>
      <c r="G1416">
        <v>41556</v>
      </c>
      <c r="H1416">
        <v>1622832</v>
      </c>
      <c r="I1416" s="154" t="s">
        <v>58</v>
      </c>
      <c r="J1416">
        <v>1.5</v>
      </c>
    </row>
    <row r="1417" spans="1:10" x14ac:dyDescent="0.35">
      <c r="A1417">
        <v>13</v>
      </c>
      <c r="B1417">
        <v>45945</v>
      </c>
      <c r="C1417" s="155">
        <v>45880</v>
      </c>
      <c r="D1417" s="155">
        <v>45994</v>
      </c>
      <c r="E1417" s="155">
        <v>45994</v>
      </c>
      <c r="F1417">
        <v>3.8</v>
      </c>
      <c r="G1417">
        <v>41556</v>
      </c>
      <c r="H1417">
        <v>1622832</v>
      </c>
      <c r="I1417" s="154" t="s">
        <v>59</v>
      </c>
      <c r="J1417">
        <v>1.5</v>
      </c>
    </row>
    <row r="1418" spans="1:10" x14ac:dyDescent="0.35">
      <c r="A1418">
        <v>13</v>
      </c>
      <c r="B1418">
        <v>45945</v>
      </c>
      <c r="C1418" s="155">
        <v>45880</v>
      </c>
      <c r="D1418" s="155">
        <v>45994</v>
      </c>
      <c r="E1418" s="155">
        <v>45994</v>
      </c>
      <c r="F1418">
        <v>3.8</v>
      </c>
      <c r="G1418">
        <v>41556</v>
      </c>
      <c r="H1418">
        <v>1622832</v>
      </c>
      <c r="I1418" s="154" t="s">
        <v>60</v>
      </c>
      <c r="J1418">
        <v>2</v>
      </c>
    </row>
    <row r="1419" spans="1:10" x14ac:dyDescent="0.35">
      <c r="A1419">
        <v>13</v>
      </c>
      <c r="B1419">
        <v>45945</v>
      </c>
      <c r="C1419" s="155">
        <v>45880</v>
      </c>
      <c r="D1419" s="155">
        <v>45994</v>
      </c>
      <c r="E1419" s="155">
        <v>45994</v>
      </c>
      <c r="F1419">
        <v>3.8</v>
      </c>
      <c r="G1419">
        <v>41556</v>
      </c>
      <c r="H1419">
        <v>1622832</v>
      </c>
      <c r="I1419" s="154" t="s">
        <v>61</v>
      </c>
      <c r="J1419">
        <v>3</v>
      </c>
    </row>
    <row r="1420" spans="1:10" x14ac:dyDescent="0.35">
      <c r="A1420">
        <v>13</v>
      </c>
      <c r="B1420">
        <v>45945</v>
      </c>
      <c r="C1420" s="155">
        <v>45880</v>
      </c>
      <c r="D1420" s="155">
        <v>45994</v>
      </c>
      <c r="E1420" s="155">
        <v>45994</v>
      </c>
      <c r="F1420">
        <v>3.8</v>
      </c>
      <c r="G1420">
        <v>41556</v>
      </c>
      <c r="H1420">
        <v>1622832</v>
      </c>
      <c r="I1420" s="154" t="s">
        <v>62</v>
      </c>
      <c r="J1420">
        <v>0.9</v>
      </c>
    </row>
    <row r="1421" spans="1:10" x14ac:dyDescent="0.35">
      <c r="A1421">
        <v>13</v>
      </c>
      <c r="B1421">
        <v>45945</v>
      </c>
      <c r="C1421" s="155">
        <v>45880</v>
      </c>
      <c r="D1421" s="155">
        <v>45994</v>
      </c>
      <c r="E1421" s="155">
        <v>45994</v>
      </c>
      <c r="F1421">
        <v>3.8</v>
      </c>
      <c r="G1421">
        <v>41556</v>
      </c>
      <c r="H1421">
        <v>1622832</v>
      </c>
      <c r="I1421" s="154" t="s">
        <v>63</v>
      </c>
      <c r="J1421">
        <v>1</v>
      </c>
    </row>
    <row r="1422" spans="1:10" x14ac:dyDescent="0.35">
      <c r="A1422">
        <v>13</v>
      </c>
      <c r="B1422">
        <v>45945</v>
      </c>
      <c r="C1422" s="155">
        <v>45880</v>
      </c>
      <c r="D1422" s="155">
        <v>45994</v>
      </c>
      <c r="E1422" s="155">
        <v>45994</v>
      </c>
      <c r="F1422">
        <v>3.8</v>
      </c>
      <c r="G1422">
        <v>41556</v>
      </c>
      <c r="H1422">
        <v>1622832</v>
      </c>
      <c r="I1422" s="154" t="s">
        <v>64</v>
      </c>
      <c r="J1422">
        <v>0.33</v>
      </c>
    </row>
    <row r="1423" spans="1:10" x14ac:dyDescent="0.35">
      <c r="A1423">
        <v>13</v>
      </c>
      <c r="B1423">
        <v>45945</v>
      </c>
      <c r="C1423" s="155">
        <v>45880</v>
      </c>
      <c r="D1423" s="155">
        <v>45994</v>
      </c>
      <c r="E1423" s="155">
        <v>45994</v>
      </c>
      <c r="F1423">
        <v>3.8</v>
      </c>
      <c r="G1423">
        <v>41556</v>
      </c>
      <c r="H1423">
        <v>1622832</v>
      </c>
      <c r="I1423" s="154" t="s">
        <v>65</v>
      </c>
      <c r="J1423">
        <v>1</v>
      </c>
    </row>
    <row r="1424" spans="1:10" x14ac:dyDescent="0.35">
      <c r="A1424">
        <v>13</v>
      </c>
      <c r="B1424">
        <v>45945</v>
      </c>
      <c r="C1424" s="155">
        <v>45880</v>
      </c>
      <c r="D1424" s="155">
        <v>45994</v>
      </c>
      <c r="E1424" s="155">
        <v>45994</v>
      </c>
      <c r="F1424">
        <v>3.8</v>
      </c>
      <c r="G1424">
        <v>41556</v>
      </c>
      <c r="H1424">
        <v>1622832</v>
      </c>
      <c r="I1424" s="154" t="s">
        <v>66</v>
      </c>
      <c r="J1424">
        <v>2</v>
      </c>
    </row>
    <row r="1425" spans="1:10" x14ac:dyDescent="0.35">
      <c r="A1425">
        <v>13</v>
      </c>
      <c r="B1425">
        <v>45945</v>
      </c>
      <c r="C1425" s="155">
        <v>45880</v>
      </c>
      <c r="D1425" s="155">
        <v>45994</v>
      </c>
      <c r="E1425" s="155">
        <v>45994</v>
      </c>
      <c r="F1425">
        <v>3.8</v>
      </c>
      <c r="G1425">
        <v>41556</v>
      </c>
      <c r="H1425">
        <v>1622832</v>
      </c>
      <c r="I1425" s="154" t="s">
        <v>67</v>
      </c>
      <c r="J1425">
        <v>2.33</v>
      </c>
    </row>
    <row r="1426" spans="1:10" x14ac:dyDescent="0.35">
      <c r="A1426">
        <v>13</v>
      </c>
      <c r="B1426">
        <v>45945</v>
      </c>
      <c r="C1426" s="155">
        <v>45880</v>
      </c>
      <c r="D1426" s="155">
        <v>45994</v>
      </c>
      <c r="E1426" s="155">
        <v>45994</v>
      </c>
      <c r="F1426">
        <v>3.8</v>
      </c>
      <c r="G1426">
        <v>41556</v>
      </c>
      <c r="H1426">
        <v>1622832</v>
      </c>
      <c r="I1426" s="154" t="s">
        <v>68</v>
      </c>
      <c r="J1426">
        <v>1.67</v>
      </c>
    </row>
    <row r="1427" spans="1:10" x14ac:dyDescent="0.35">
      <c r="A1427">
        <v>13</v>
      </c>
      <c r="B1427">
        <v>45945</v>
      </c>
      <c r="C1427" s="155">
        <v>45880</v>
      </c>
      <c r="D1427" s="155">
        <v>45994</v>
      </c>
      <c r="E1427" s="155">
        <v>45994</v>
      </c>
      <c r="F1427">
        <v>3.8</v>
      </c>
      <c r="G1427">
        <v>41556</v>
      </c>
      <c r="H1427">
        <v>1622832</v>
      </c>
      <c r="I1427" s="154" t="s">
        <v>69</v>
      </c>
      <c r="J1427">
        <v>2.67</v>
      </c>
    </row>
    <row r="1428" spans="1:10" x14ac:dyDescent="0.35">
      <c r="A1428">
        <v>13</v>
      </c>
      <c r="B1428">
        <v>45945</v>
      </c>
      <c r="C1428" s="155">
        <v>45880</v>
      </c>
      <c r="D1428" s="155">
        <v>45994</v>
      </c>
      <c r="E1428" s="155">
        <v>45994</v>
      </c>
      <c r="F1428">
        <v>3.8</v>
      </c>
      <c r="G1428">
        <v>41556</v>
      </c>
      <c r="H1428">
        <v>1622832</v>
      </c>
      <c r="I1428" s="154" t="s">
        <v>70</v>
      </c>
      <c r="J1428">
        <v>4</v>
      </c>
    </row>
    <row r="1429" spans="1:10" x14ac:dyDescent="0.35">
      <c r="A1429">
        <v>13</v>
      </c>
      <c r="B1429">
        <v>45945</v>
      </c>
      <c r="C1429" s="155">
        <v>45880</v>
      </c>
      <c r="D1429" s="155">
        <v>45994</v>
      </c>
      <c r="E1429" s="155">
        <v>45994</v>
      </c>
      <c r="F1429">
        <v>3.8</v>
      </c>
      <c r="G1429">
        <v>41556</v>
      </c>
      <c r="H1429">
        <v>1622832</v>
      </c>
      <c r="I1429" s="154" t="s">
        <v>71</v>
      </c>
      <c r="J1429">
        <v>6</v>
      </c>
    </row>
    <row r="1430" spans="1:10" x14ac:dyDescent="0.35">
      <c r="A1430">
        <v>13</v>
      </c>
      <c r="B1430">
        <v>45943</v>
      </c>
      <c r="C1430" s="155">
        <v>45880</v>
      </c>
      <c r="D1430" s="155">
        <v>45994</v>
      </c>
      <c r="E1430" s="155">
        <v>45994</v>
      </c>
      <c r="F1430">
        <v>3.8</v>
      </c>
      <c r="G1430">
        <v>39552</v>
      </c>
      <c r="H1430">
        <v>1621822</v>
      </c>
      <c r="I1430" s="154" t="s">
        <v>44</v>
      </c>
      <c r="J1430">
        <v>57.93</v>
      </c>
    </row>
    <row r="1431" spans="1:10" x14ac:dyDescent="0.35">
      <c r="A1431">
        <v>13</v>
      </c>
      <c r="B1431">
        <v>45943</v>
      </c>
      <c r="C1431" s="155">
        <v>45880</v>
      </c>
      <c r="D1431" s="155">
        <v>45994</v>
      </c>
      <c r="E1431" s="155">
        <v>45994</v>
      </c>
      <c r="F1431">
        <v>3.8</v>
      </c>
      <c r="G1431">
        <v>39552</v>
      </c>
      <c r="H1431">
        <v>1621822</v>
      </c>
      <c r="I1431" s="154" t="s">
        <v>45</v>
      </c>
      <c r="J1431">
        <v>56.59</v>
      </c>
    </row>
    <row r="1432" spans="1:10" x14ac:dyDescent="0.35">
      <c r="A1432">
        <v>13</v>
      </c>
      <c r="B1432">
        <v>45943</v>
      </c>
      <c r="C1432" s="155">
        <v>45880</v>
      </c>
      <c r="D1432" s="155">
        <v>45994</v>
      </c>
      <c r="E1432" s="155">
        <v>45994</v>
      </c>
      <c r="F1432">
        <v>3.8</v>
      </c>
      <c r="G1432">
        <v>39552</v>
      </c>
      <c r="H1432">
        <v>1621822</v>
      </c>
      <c r="I1432" s="154" t="s">
        <v>46</v>
      </c>
      <c r="J1432">
        <v>9.1</v>
      </c>
    </row>
    <row r="1433" spans="1:10" x14ac:dyDescent="0.35">
      <c r="A1433">
        <v>13</v>
      </c>
      <c r="B1433">
        <v>45943</v>
      </c>
      <c r="C1433" s="155">
        <v>45880</v>
      </c>
      <c r="D1433" s="155">
        <v>45994</v>
      </c>
      <c r="E1433" s="155">
        <v>45994</v>
      </c>
      <c r="F1433">
        <v>3.8</v>
      </c>
      <c r="G1433">
        <v>39552</v>
      </c>
      <c r="H1433">
        <v>1621822</v>
      </c>
      <c r="I1433" s="154" t="s">
        <v>47</v>
      </c>
      <c r="J1433">
        <v>7.8</v>
      </c>
    </row>
    <row r="1434" spans="1:10" x14ac:dyDescent="0.35">
      <c r="A1434">
        <v>13</v>
      </c>
      <c r="B1434">
        <v>45943</v>
      </c>
      <c r="C1434" s="155">
        <v>45880</v>
      </c>
      <c r="D1434" s="155">
        <v>45994</v>
      </c>
      <c r="E1434" s="155">
        <v>45994</v>
      </c>
      <c r="F1434">
        <v>3.8</v>
      </c>
      <c r="G1434">
        <v>39552</v>
      </c>
      <c r="H1434">
        <v>1621822</v>
      </c>
      <c r="I1434" s="154" t="s">
        <v>48</v>
      </c>
      <c r="J1434">
        <v>0.69</v>
      </c>
    </row>
    <row r="1435" spans="1:10" x14ac:dyDescent="0.35">
      <c r="A1435">
        <v>13</v>
      </c>
      <c r="B1435">
        <v>45943</v>
      </c>
      <c r="C1435" s="155">
        <v>45880</v>
      </c>
      <c r="D1435" s="155">
        <v>45994</v>
      </c>
      <c r="E1435" s="155">
        <v>45994</v>
      </c>
      <c r="F1435">
        <v>3.8</v>
      </c>
      <c r="G1435">
        <v>39552</v>
      </c>
      <c r="H1435">
        <v>1621822</v>
      </c>
      <c r="I1435" s="154" t="s">
        <v>49</v>
      </c>
      <c r="J1435">
        <v>1.35</v>
      </c>
    </row>
    <row r="1436" spans="1:10" x14ac:dyDescent="0.35">
      <c r="A1436">
        <v>13</v>
      </c>
      <c r="B1436">
        <v>45943</v>
      </c>
      <c r="C1436" s="155">
        <v>45880</v>
      </c>
      <c r="D1436" s="155">
        <v>45994</v>
      </c>
      <c r="E1436" s="155">
        <v>45994</v>
      </c>
      <c r="F1436">
        <v>3.8</v>
      </c>
      <c r="G1436">
        <v>39552</v>
      </c>
      <c r="H1436">
        <v>1621822</v>
      </c>
      <c r="I1436" s="154" t="s">
        <v>50</v>
      </c>
      <c r="J1436">
        <v>7</v>
      </c>
    </row>
    <row r="1437" spans="1:10" x14ac:dyDescent="0.35">
      <c r="A1437">
        <v>13</v>
      </c>
      <c r="B1437">
        <v>45943</v>
      </c>
      <c r="C1437" s="155">
        <v>45880</v>
      </c>
      <c r="D1437" s="155">
        <v>45994</v>
      </c>
      <c r="E1437" s="155">
        <v>45994</v>
      </c>
      <c r="F1437">
        <v>3.8</v>
      </c>
      <c r="G1437">
        <v>39552</v>
      </c>
      <c r="H1437">
        <v>1621822</v>
      </c>
      <c r="I1437" s="154" t="s">
        <v>51</v>
      </c>
      <c r="J1437">
        <v>7.67</v>
      </c>
    </row>
    <row r="1438" spans="1:10" x14ac:dyDescent="0.35">
      <c r="A1438">
        <v>13</v>
      </c>
      <c r="B1438">
        <v>45943</v>
      </c>
      <c r="C1438" s="155">
        <v>45880</v>
      </c>
      <c r="D1438" s="155">
        <v>45994</v>
      </c>
      <c r="E1438" s="155">
        <v>45994</v>
      </c>
      <c r="F1438">
        <v>3.8</v>
      </c>
      <c r="G1438">
        <v>39552</v>
      </c>
      <c r="H1438">
        <v>1621822</v>
      </c>
      <c r="I1438" s="154" t="s">
        <v>52</v>
      </c>
      <c r="J1438">
        <v>2.33</v>
      </c>
    </row>
    <row r="1439" spans="1:10" x14ac:dyDescent="0.35">
      <c r="A1439">
        <v>13</v>
      </c>
      <c r="B1439">
        <v>45943</v>
      </c>
      <c r="C1439" s="155">
        <v>45880</v>
      </c>
      <c r="D1439" s="155">
        <v>45994</v>
      </c>
      <c r="E1439" s="155">
        <v>45994</v>
      </c>
      <c r="F1439">
        <v>3.8</v>
      </c>
      <c r="G1439">
        <v>39552</v>
      </c>
      <c r="H1439">
        <v>1621822</v>
      </c>
      <c r="I1439" s="154" t="s">
        <v>53</v>
      </c>
      <c r="J1439">
        <v>5</v>
      </c>
    </row>
    <row r="1440" spans="1:10" x14ac:dyDescent="0.35">
      <c r="A1440">
        <v>13</v>
      </c>
      <c r="B1440">
        <v>45943</v>
      </c>
      <c r="C1440" s="155">
        <v>45880</v>
      </c>
      <c r="D1440" s="155">
        <v>45994</v>
      </c>
      <c r="E1440" s="155">
        <v>45994</v>
      </c>
      <c r="F1440">
        <v>3.8</v>
      </c>
      <c r="G1440">
        <v>39552</v>
      </c>
      <c r="H1440">
        <v>1621822</v>
      </c>
      <c r="I1440" s="154" t="s">
        <v>54</v>
      </c>
      <c r="J1440">
        <v>12</v>
      </c>
    </row>
    <row r="1441" spans="1:10" x14ac:dyDescent="0.35">
      <c r="A1441">
        <v>13</v>
      </c>
      <c r="B1441">
        <v>45943</v>
      </c>
      <c r="C1441" s="155">
        <v>45880</v>
      </c>
      <c r="D1441" s="155">
        <v>45994</v>
      </c>
      <c r="E1441" s="155">
        <v>45994</v>
      </c>
      <c r="F1441">
        <v>3.8</v>
      </c>
      <c r="G1441">
        <v>39552</v>
      </c>
      <c r="H1441">
        <v>1621822</v>
      </c>
      <c r="I1441" s="154" t="s">
        <v>55</v>
      </c>
      <c r="J1441">
        <v>8</v>
      </c>
    </row>
    <row r="1442" spans="1:10" x14ac:dyDescent="0.35">
      <c r="A1442">
        <v>13</v>
      </c>
      <c r="B1442">
        <v>45943</v>
      </c>
      <c r="C1442" s="155">
        <v>45880</v>
      </c>
      <c r="D1442" s="155">
        <v>45994</v>
      </c>
      <c r="E1442" s="155">
        <v>45994</v>
      </c>
      <c r="F1442">
        <v>3.8</v>
      </c>
      <c r="G1442">
        <v>39552</v>
      </c>
      <c r="H1442">
        <v>1621822</v>
      </c>
      <c r="I1442" s="154" t="s">
        <v>56</v>
      </c>
      <c r="J1442">
        <v>103</v>
      </c>
    </row>
    <row r="1443" spans="1:10" x14ac:dyDescent="0.35">
      <c r="A1443">
        <v>13</v>
      </c>
      <c r="B1443">
        <v>45943</v>
      </c>
      <c r="C1443" s="155">
        <v>45880</v>
      </c>
      <c r="D1443" s="155">
        <v>45994</v>
      </c>
      <c r="E1443" s="155">
        <v>45994</v>
      </c>
      <c r="F1443">
        <v>3.8</v>
      </c>
      <c r="G1443">
        <v>39552</v>
      </c>
      <c r="H1443">
        <v>1621822</v>
      </c>
      <c r="I1443" s="154" t="s">
        <v>57</v>
      </c>
      <c r="J1443">
        <v>117</v>
      </c>
    </row>
    <row r="1444" spans="1:10" x14ac:dyDescent="0.35">
      <c r="A1444">
        <v>13</v>
      </c>
      <c r="B1444">
        <v>45943</v>
      </c>
      <c r="C1444" s="155">
        <v>45880</v>
      </c>
      <c r="D1444" s="155">
        <v>45994</v>
      </c>
      <c r="E1444" s="155">
        <v>45994</v>
      </c>
      <c r="F1444">
        <v>3.8</v>
      </c>
      <c r="G1444">
        <v>39552</v>
      </c>
      <c r="H1444">
        <v>1621822</v>
      </c>
      <c r="I1444" s="154" t="s">
        <v>58</v>
      </c>
      <c r="J1444">
        <v>1.1000000000000001</v>
      </c>
    </row>
    <row r="1445" spans="1:10" x14ac:dyDescent="0.35">
      <c r="A1445">
        <v>13</v>
      </c>
      <c r="B1445">
        <v>45943</v>
      </c>
      <c r="C1445" s="155">
        <v>45880</v>
      </c>
      <c r="D1445" s="155">
        <v>45994</v>
      </c>
      <c r="E1445" s="155">
        <v>45994</v>
      </c>
      <c r="F1445">
        <v>3.8</v>
      </c>
      <c r="G1445">
        <v>39552</v>
      </c>
      <c r="H1445">
        <v>1621822</v>
      </c>
      <c r="I1445" s="154" t="s">
        <v>59</v>
      </c>
      <c r="J1445">
        <v>1.9</v>
      </c>
    </row>
    <row r="1446" spans="1:10" x14ac:dyDescent="0.35">
      <c r="A1446">
        <v>13</v>
      </c>
      <c r="B1446">
        <v>45943</v>
      </c>
      <c r="C1446" s="155">
        <v>45880</v>
      </c>
      <c r="D1446" s="155">
        <v>45994</v>
      </c>
      <c r="E1446" s="155">
        <v>45994</v>
      </c>
      <c r="F1446">
        <v>3.8</v>
      </c>
      <c r="G1446">
        <v>39552</v>
      </c>
      <c r="H1446">
        <v>1621822</v>
      </c>
      <c r="I1446" s="154" t="s">
        <v>60</v>
      </c>
      <c r="J1446">
        <v>2.5</v>
      </c>
    </row>
    <row r="1447" spans="1:10" x14ac:dyDescent="0.35">
      <c r="A1447">
        <v>13</v>
      </c>
      <c r="B1447">
        <v>45943</v>
      </c>
      <c r="C1447" s="155">
        <v>45880</v>
      </c>
      <c r="D1447" s="155">
        <v>45994</v>
      </c>
      <c r="E1447" s="155">
        <v>45994</v>
      </c>
      <c r="F1447">
        <v>3.8</v>
      </c>
      <c r="G1447">
        <v>39552</v>
      </c>
      <c r="H1447">
        <v>1621822</v>
      </c>
      <c r="I1447" s="154" t="s">
        <v>61</v>
      </c>
      <c r="J1447">
        <v>2</v>
      </c>
    </row>
    <row r="1448" spans="1:10" x14ac:dyDescent="0.35">
      <c r="A1448">
        <v>13</v>
      </c>
      <c r="B1448">
        <v>45943</v>
      </c>
      <c r="C1448" s="155">
        <v>45880</v>
      </c>
      <c r="D1448" s="155">
        <v>45994</v>
      </c>
      <c r="E1448" s="155">
        <v>45994</v>
      </c>
      <c r="F1448">
        <v>3.8</v>
      </c>
      <c r="G1448">
        <v>39552</v>
      </c>
      <c r="H1448">
        <v>1621822</v>
      </c>
      <c r="I1448" s="154" t="s">
        <v>62</v>
      </c>
      <c r="J1448">
        <v>1.3</v>
      </c>
    </row>
    <row r="1449" spans="1:10" x14ac:dyDescent="0.35">
      <c r="A1449">
        <v>13</v>
      </c>
      <c r="B1449">
        <v>45943</v>
      </c>
      <c r="C1449" s="155">
        <v>45880</v>
      </c>
      <c r="D1449" s="155">
        <v>45994</v>
      </c>
      <c r="E1449" s="155">
        <v>45994</v>
      </c>
      <c r="F1449">
        <v>3.8</v>
      </c>
      <c r="G1449">
        <v>39552</v>
      </c>
      <c r="H1449">
        <v>1621822</v>
      </c>
      <c r="I1449" s="154" t="s">
        <v>63</v>
      </c>
      <c r="J1449">
        <v>1</v>
      </c>
    </row>
    <row r="1450" spans="1:10" x14ac:dyDescent="0.35">
      <c r="A1450">
        <v>13</v>
      </c>
      <c r="B1450">
        <v>45943</v>
      </c>
      <c r="C1450" s="155">
        <v>45880</v>
      </c>
      <c r="D1450" s="155">
        <v>45994</v>
      </c>
      <c r="E1450" s="155">
        <v>45994</v>
      </c>
      <c r="F1450">
        <v>3.8</v>
      </c>
      <c r="G1450">
        <v>39552</v>
      </c>
      <c r="H1450">
        <v>1621822</v>
      </c>
      <c r="I1450" s="154" t="s">
        <v>64</v>
      </c>
      <c r="J1450">
        <v>0.67</v>
      </c>
    </row>
    <row r="1451" spans="1:10" x14ac:dyDescent="0.35">
      <c r="A1451">
        <v>13</v>
      </c>
      <c r="B1451">
        <v>45943</v>
      </c>
      <c r="C1451" s="155">
        <v>45880</v>
      </c>
      <c r="D1451" s="155">
        <v>45994</v>
      </c>
      <c r="E1451" s="155">
        <v>45994</v>
      </c>
      <c r="F1451">
        <v>3.8</v>
      </c>
      <c r="G1451">
        <v>39552</v>
      </c>
      <c r="H1451">
        <v>1621822</v>
      </c>
      <c r="I1451" s="154" t="s">
        <v>65</v>
      </c>
      <c r="J1451">
        <v>0.67</v>
      </c>
    </row>
    <row r="1452" spans="1:10" x14ac:dyDescent="0.35">
      <c r="A1452">
        <v>13</v>
      </c>
      <c r="B1452">
        <v>45943</v>
      </c>
      <c r="C1452" s="155">
        <v>45880</v>
      </c>
      <c r="D1452" s="155">
        <v>45994</v>
      </c>
      <c r="E1452" s="155">
        <v>45994</v>
      </c>
      <c r="F1452">
        <v>3.8</v>
      </c>
      <c r="G1452">
        <v>39552</v>
      </c>
      <c r="H1452">
        <v>1621822</v>
      </c>
      <c r="I1452" s="154" t="s">
        <v>66</v>
      </c>
      <c r="J1452">
        <v>2.67</v>
      </c>
    </row>
    <row r="1453" spans="1:10" x14ac:dyDescent="0.35">
      <c r="A1453">
        <v>13</v>
      </c>
      <c r="B1453">
        <v>45943</v>
      </c>
      <c r="C1453" s="155">
        <v>45880</v>
      </c>
      <c r="D1453" s="155">
        <v>45994</v>
      </c>
      <c r="E1453" s="155">
        <v>45994</v>
      </c>
      <c r="F1453">
        <v>3.8</v>
      </c>
      <c r="G1453">
        <v>39552</v>
      </c>
      <c r="H1453">
        <v>1621822</v>
      </c>
      <c r="I1453" s="154" t="s">
        <v>67</v>
      </c>
      <c r="J1453">
        <v>2.67</v>
      </c>
    </row>
    <row r="1454" spans="1:10" x14ac:dyDescent="0.35">
      <c r="A1454">
        <v>13</v>
      </c>
      <c r="B1454">
        <v>45943</v>
      </c>
      <c r="C1454" s="155">
        <v>45880</v>
      </c>
      <c r="D1454" s="155">
        <v>45994</v>
      </c>
      <c r="E1454" s="155">
        <v>45994</v>
      </c>
      <c r="F1454">
        <v>3.8</v>
      </c>
      <c r="G1454">
        <v>39552</v>
      </c>
      <c r="H1454">
        <v>1621822</v>
      </c>
      <c r="I1454" s="154" t="s">
        <v>68</v>
      </c>
      <c r="J1454">
        <v>2</v>
      </c>
    </row>
    <row r="1455" spans="1:10" x14ac:dyDescent="0.35">
      <c r="A1455">
        <v>13</v>
      </c>
      <c r="B1455">
        <v>45943</v>
      </c>
      <c r="C1455" s="155">
        <v>45880</v>
      </c>
      <c r="D1455" s="155">
        <v>45994</v>
      </c>
      <c r="E1455" s="155">
        <v>45994</v>
      </c>
      <c r="F1455">
        <v>3.8</v>
      </c>
      <c r="G1455">
        <v>39552</v>
      </c>
      <c r="H1455">
        <v>1621822</v>
      </c>
      <c r="I1455" s="154" t="s">
        <v>69</v>
      </c>
      <c r="J1455">
        <v>2</v>
      </c>
    </row>
    <row r="1456" spans="1:10" x14ac:dyDescent="0.35">
      <c r="A1456">
        <v>13</v>
      </c>
      <c r="B1456">
        <v>45945</v>
      </c>
      <c r="C1456" s="155">
        <v>45880</v>
      </c>
      <c r="D1456" s="155">
        <v>45994</v>
      </c>
      <c r="E1456" s="155">
        <v>45994</v>
      </c>
      <c r="F1456">
        <v>3.8</v>
      </c>
      <c r="G1456">
        <v>38823</v>
      </c>
      <c r="H1456">
        <v>1623056</v>
      </c>
      <c r="I1456" s="154" t="s">
        <v>44</v>
      </c>
      <c r="J1456">
        <v>57.12</v>
      </c>
    </row>
    <row r="1457" spans="1:10" x14ac:dyDescent="0.35">
      <c r="A1457">
        <v>13</v>
      </c>
      <c r="B1457">
        <v>45945</v>
      </c>
      <c r="C1457" s="155">
        <v>45880</v>
      </c>
      <c r="D1457" s="155">
        <v>45994</v>
      </c>
      <c r="E1457" s="155">
        <v>45994</v>
      </c>
      <c r="F1457">
        <v>3.8</v>
      </c>
      <c r="G1457">
        <v>38823</v>
      </c>
      <c r="H1457">
        <v>1623056</v>
      </c>
      <c r="I1457" s="154" t="s">
        <v>45</v>
      </c>
      <c r="J1457">
        <v>56.9</v>
      </c>
    </row>
    <row r="1458" spans="1:10" x14ac:dyDescent="0.35">
      <c r="A1458">
        <v>13</v>
      </c>
      <c r="B1458">
        <v>45945</v>
      </c>
      <c r="C1458" s="155">
        <v>45880</v>
      </c>
      <c r="D1458" s="155">
        <v>45994</v>
      </c>
      <c r="E1458" s="155">
        <v>45994</v>
      </c>
      <c r="F1458">
        <v>3.8</v>
      </c>
      <c r="G1458">
        <v>38823</v>
      </c>
      <c r="H1458">
        <v>1623056</v>
      </c>
      <c r="I1458" s="154" t="s">
        <v>46</v>
      </c>
      <c r="J1458">
        <v>8.9</v>
      </c>
    </row>
    <row r="1459" spans="1:10" x14ac:dyDescent="0.35">
      <c r="A1459">
        <v>13</v>
      </c>
      <c r="B1459">
        <v>45945</v>
      </c>
      <c r="C1459" s="155">
        <v>45880</v>
      </c>
      <c r="D1459" s="155">
        <v>45994</v>
      </c>
      <c r="E1459" s="155">
        <v>45994</v>
      </c>
      <c r="F1459">
        <v>3.8</v>
      </c>
      <c r="G1459">
        <v>38823</v>
      </c>
      <c r="H1459">
        <v>1623056</v>
      </c>
      <c r="I1459" s="154" t="s">
        <v>47</v>
      </c>
      <c r="J1459">
        <v>7.6</v>
      </c>
    </row>
    <row r="1460" spans="1:10" x14ac:dyDescent="0.35">
      <c r="A1460">
        <v>13</v>
      </c>
      <c r="B1460">
        <v>45945</v>
      </c>
      <c r="C1460" s="155">
        <v>45880</v>
      </c>
      <c r="D1460" s="155">
        <v>45994</v>
      </c>
      <c r="E1460" s="155">
        <v>45994</v>
      </c>
      <c r="F1460">
        <v>3.8</v>
      </c>
      <c r="G1460">
        <v>38823</v>
      </c>
      <c r="H1460">
        <v>1623056</v>
      </c>
      <c r="I1460" s="154" t="s">
        <v>48</v>
      </c>
      <c r="J1460">
        <v>1.23</v>
      </c>
    </row>
    <row r="1461" spans="1:10" x14ac:dyDescent="0.35">
      <c r="A1461">
        <v>13</v>
      </c>
      <c r="B1461">
        <v>45945</v>
      </c>
      <c r="C1461" s="155">
        <v>45880</v>
      </c>
      <c r="D1461" s="155">
        <v>45994</v>
      </c>
      <c r="E1461" s="155">
        <v>45994</v>
      </c>
      <c r="F1461">
        <v>3.8</v>
      </c>
      <c r="G1461">
        <v>38823</v>
      </c>
      <c r="H1461">
        <v>1623056</v>
      </c>
      <c r="I1461" s="154" t="s">
        <v>49</v>
      </c>
      <c r="J1461">
        <v>1.57</v>
      </c>
    </row>
    <row r="1462" spans="1:10" x14ac:dyDescent="0.35">
      <c r="A1462">
        <v>13</v>
      </c>
      <c r="B1462">
        <v>45945</v>
      </c>
      <c r="C1462" s="155">
        <v>45880</v>
      </c>
      <c r="D1462" s="155">
        <v>45994</v>
      </c>
      <c r="E1462" s="155">
        <v>45994</v>
      </c>
      <c r="F1462">
        <v>3.8</v>
      </c>
      <c r="G1462">
        <v>38823</v>
      </c>
      <c r="H1462">
        <v>1623056</v>
      </c>
      <c r="I1462" s="154" t="s">
        <v>50</v>
      </c>
      <c r="J1462">
        <v>8</v>
      </c>
    </row>
    <row r="1463" spans="1:10" x14ac:dyDescent="0.35">
      <c r="A1463">
        <v>13</v>
      </c>
      <c r="B1463">
        <v>45945</v>
      </c>
      <c r="C1463" s="155">
        <v>45880</v>
      </c>
      <c r="D1463" s="155">
        <v>45994</v>
      </c>
      <c r="E1463" s="155">
        <v>45994</v>
      </c>
      <c r="F1463">
        <v>3.8</v>
      </c>
      <c r="G1463">
        <v>38823</v>
      </c>
      <c r="H1463">
        <v>1623056</v>
      </c>
      <c r="I1463" s="154" t="s">
        <v>51</v>
      </c>
      <c r="J1463">
        <v>5.67</v>
      </c>
    </row>
    <row r="1464" spans="1:10" x14ac:dyDescent="0.35">
      <c r="A1464">
        <v>13</v>
      </c>
      <c r="B1464">
        <v>45945</v>
      </c>
      <c r="C1464" s="155">
        <v>45880</v>
      </c>
      <c r="D1464" s="155">
        <v>45994</v>
      </c>
      <c r="E1464" s="155">
        <v>45994</v>
      </c>
      <c r="F1464">
        <v>3.8</v>
      </c>
      <c r="G1464">
        <v>38823</v>
      </c>
      <c r="H1464">
        <v>1623056</v>
      </c>
      <c r="I1464" s="154" t="s">
        <v>52</v>
      </c>
      <c r="J1464">
        <v>2.33</v>
      </c>
    </row>
    <row r="1465" spans="1:10" x14ac:dyDescent="0.35">
      <c r="A1465">
        <v>13</v>
      </c>
      <c r="B1465">
        <v>45945</v>
      </c>
      <c r="C1465" s="155">
        <v>45880</v>
      </c>
      <c r="D1465" s="155">
        <v>45994</v>
      </c>
      <c r="E1465" s="155">
        <v>45994</v>
      </c>
      <c r="F1465">
        <v>3.8</v>
      </c>
      <c r="G1465">
        <v>38823</v>
      </c>
      <c r="H1465">
        <v>1623056</v>
      </c>
      <c r="I1465" s="154" t="s">
        <v>53</v>
      </c>
      <c r="J1465">
        <v>4</v>
      </c>
    </row>
    <row r="1466" spans="1:10" x14ac:dyDescent="0.35">
      <c r="A1466">
        <v>13</v>
      </c>
      <c r="B1466">
        <v>45945</v>
      </c>
      <c r="C1466" s="155">
        <v>45880</v>
      </c>
      <c r="D1466" s="155">
        <v>45994</v>
      </c>
      <c r="E1466" s="155">
        <v>45994</v>
      </c>
      <c r="F1466">
        <v>3.8</v>
      </c>
      <c r="G1466">
        <v>38823</v>
      </c>
      <c r="H1466">
        <v>1623056</v>
      </c>
      <c r="I1466" s="154" t="s">
        <v>54</v>
      </c>
      <c r="J1466">
        <v>9</v>
      </c>
    </row>
    <row r="1467" spans="1:10" x14ac:dyDescent="0.35">
      <c r="A1467">
        <v>13</v>
      </c>
      <c r="B1467">
        <v>45945</v>
      </c>
      <c r="C1467" s="155">
        <v>45880</v>
      </c>
      <c r="D1467" s="155">
        <v>45994</v>
      </c>
      <c r="E1467" s="155">
        <v>45994</v>
      </c>
      <c r="F1467">
        <v>3.8</v>
      </c>
      <c r="G1467">
        <v>38823</v>
      </c>
      <c r="H1467">
        <v>1623056</v>
      </c>
      <c r="I1467" s="154" t="s">
        <v>55</v>
      </c>
      <c r="J1467">
        <v>14</v>
      </c>
    </row>
    <row r="1468" spans="1:10" x14ac:dyDescent="0.35">
      <c r="A1468">
        <v>13</v>
      </c>
      <c r="B1468">
        <v>45945</v>
      </c>
      <c r="C1468" s="155">
        <v>45880</v>
      </c>
      <c r="D1468" s="155">
        <v>45994</v>
      </c>
      <c r="E1468" s="155">
        <v>45994</v>
      </c>
      <c r="F1468">
        <v>3.8</v>
      </c>
      <c r="G1468">
        <v>38823</v>
      </c>
      <c r="H1468">
        <v>1623056</v>
      </c>
      <c r="I1468" s="154" t="s">
        <v>56</v>
      </c>
      <c r="J1468">
        <v>95</v>
      </c>
    </row>
    <row r="1469" spans="1:10" x14ac:dyDescent="0.35">
      <c r="A1469">
        <v>13</v>
      </c>
      <c r="B1469">
        <v>45945</v>
      </c>
      <c r="C1469" s="155">
        <v>45880</v>
      </c>
      <c r="D1469" s="155">
        <v>45994</v>
      </c>
      <c r="E1469" s="155">
        <v>45994</v>
      </c>
      <c r="F1469">
        <v>3.8</v>
      </c>
      <c r="G1469">
        <v>38823</v>
      </c>
      <c r="H1469">
        <v>1623056</v>
      </c>
      <c r="I1469" s="154" t="s">
        <v>57</v>
      </c>
      <c r="J1469">
        <v>113</v>
      </c>
    </row>
    <row r="1470" spans="1:10" x14ac:dyDescent="0.35">
      <c r="A1470">
        <v>13</v>
      </c>
      <c r="B1470">
        <v>45945</v>
      </c>
      <c r="C1470" s="155">
        <v>45880</v>
      </c>
      <c r="D1470" s="155">
        <v>45994</v>
      </c>
      <c r="E1470" s="155">
        <v>45994</v>
      </c>
      <c r="F1470">
        <v>3.8</v>
      </c>
      <c r="G1470">
        <v>38823</v>
      </c>
      <c r="H1470">
        <v>1623056</v>
      </c>
      <c r="I1470" s="154" t="s">
        <v>58</v>
      </c>
      <c r="J1470">
        <v>1.2</v>
      </c>
    </row>
    <row r="1471" spans="1:10" x14ac:dyDescent="0.35">
      <c r="A1471">
        <v>13</v>
      </c>
      <c r="B1471">
        <v>45945</v>
      </c>
      <c r="C1471" s="155">
        <v>45880</v>
      </c>
      <c r="D1471" s="155">
        <v>45994</v>
      </c>
      <c r="E1471" s="155">
        <v>45994</v>
      </c>
      <c r="F1471">
        <v>3.8</v>
      </c>
      <c r="G1471">
        <v>38823</v>
      </c>
      <c r="H1471">
        <v>1623056</v>
      </c>
      <c r="I1471" s="154" t="s">
        <v>59</v>
      </c>
      <c r="J1471">
        <v>1</v>
      </c>
    </row>
    <row r="1472" spans="1:10" x14ac:dyDescent="0.35">
      <c r="A1472">
        <v>13</v>
      </c>
      <c r="B1472">
        <v>45945</v>
      </c>
      <c r="C1472" s="155">
        <v>45880</v>
      </c>
      <c r="D1472" s="155">
        <v>45994</v>
      </c>
      <c r="E1472" s="155">
        <v>45994</v>
      </c>
      <c r="F1472">
        <v>3.8</v>
      </c>
      <c r="G1472">
        <v>38823</v>
      </c>
      <c r="H1472">
        <v>1623056</v>
      </c>
      <c r="I1472" s="154" t="s">
        <v>60</v>
      </c>
      <c r="J1472">
        <v>2.5</v>
      </c>
    </row>
    <row r="1473" spans="1:10" x14ac:dyDescent="0.35">
      <c r="A1473">
        <v>13</v>
      </c>
      <c r="B1473">
        <v>45945</v>
      </c>
      <c r="C1473" s="155">
        <v>45880</v>
      </c>
      <c r="D1473" s="155">
        <v>45994</v>
      </c>
      <c r="E1473" s="155">
        <v>45994</v>
      </c>
      <c r="F1473">
        <v>3.8</v>
      </c>
      <c r="G1473">
        <v>38823</v>
      </c>
      <c r="H1473">
        <v>1623056</v>
      </c>
      <c r="I1473" s="154" t="s">
        <v>61</v>
      </c>
      <c r="J1473">
        <v>2.2000000000000002</v>
      </c>
    </row>
    <row r="1474" spans="1:10" x14ac:dyDescent="0.35">
      <c r="A1474">
        <v>13</v>
      </c>
      <c r="B1474">
        <v>45945</v>
      </c>
      <c r="C1474" s="155">
        <v>45880</v>
      </c>
      <c r="D1474" s="155">
        <v>45994</v>
      </c>
      <c r="E1474" s="155">
        <v>45994</v>
      </c>
      <c r="F1474">
        <v>3.8</v>
      </c>
      <c r="G1474">
        <v>38823</v>
      </c>
      <c r="H1474">
        <v>1623056</v>
      </c>
      <c r="I1474" s="154" t="s">
        <v>62</v>
      </c>
      <c r="J1474">
        <v>1.2</v>
      </c>
    </row>
    <row r="1475" spans="1:10" x14ac:dyDescent="0.35">
      <c r="A1475">
        <v>13</v>
      </c>
      <c r="B1475">
        <v>45945</v>
      </c>
      <c r="C1475" s="155">
        <v>45880</v>
      </c>
      <c r="D1475" s="155">
        <v>45994</v>
      </c>
      <c r="E1475" s="155">
        <v>45994</v>
      </c>
      <c r="F1475">
        <v>3.8</v>
      </c>
      <c r="G1475">
        <v>38823</v>
      </c>
      <c r="H1475">
        <v>1623056</v>
      </c>
      <c r="I1475" s="154" t="s">
        <v>63</v>
      </c>
      <c r="J1475">
        <v>0.8</v>
      </c>
    </row>
    <row r="1476" spans="1:10" x14ac:dyDescent="0.35">
      <c r="A1476">
        <v>13</v>
      </c>
      <c r="B1476">
        <v>45945</v>
      </c>
      <c r="C1476" s="155">
        <v>45880</v>
      </c>
      <c r="D1476" s="155">
        <v>45994</v>
      </c>
      <c r="E1476" s="155">
        <v>45994</v>
      </c>
      <c r="F1476">
        <v>3.8</v>
      </c>
      <c r="G1476">
        <v>38823</v>
      </c>
      <c r="H1476">
        <v>1623056</v>
      </c>
      <c r="I1476" s="154" t="s">
        <v>64</v>
      </c>
      <c r="J1476">
        <v>0.33</v>
      </c>
    </row>
    <row r="1477" spans="1:10" x14ac:dyDescent="0.35">
      <c r="A1477">
        <v>13</v>
      </c>
      <c r="B1477">
        <v>45945</v>
      </c>
      <c r="C1477" s="155">
        <v>45880</v>
      </c>
      <c r="D1477" s="155">
        <v>45994</v>
      </c>
      <c r="E1477" s="155">
        <v>45994</v>
      </c>
      <c r="F1477">
        <v>3.8</v>
      </c>
      <c r="G1477">
        <v>38823</v>
      </c>
      <c r="H1477">
        <v>1623056</v>
      </c>
      <c r="I1477" s="154" t="s">
        <v>65</v>
      </c>
      <c r="J1477">
        <v>1</v>
      </c>
    </row>
    <row r="1478" spans="1:10" x14ac:dyDescent="0.35">
      <c r="A1478">
        <v>13</v>
      </c>
      <c r="B1478">
        <v>45945</v>
      </c>
      <c r="C1478" s="155">
        <v>45880</v>
      </c>
      <c r="D1478" s="155">
        <v>45994</v>
      </c>
      <c r="E1478" s="155">
        <v>45994</v>
      </c>
      <c r="F1478">
        <v>3.8</v>
      </c>
      <c r="G1478">
        <v>38823</v>
      </c>
      <c r="H1478">
        <v>1623056</v>
      </c>
      <c r="I1478" s="154" t="s">
        <v>66</v>
      </c>
      <c r="J1478">
        <v>2.33</v>
      </c>
    </row>
    <row r="1479" spans="1:10" x14ac:dyDescent="0.35">
      <c r="A1479">
        <v>13</v>
      </c>
      <c r="B1479">
        <v>45945</v>
      </c>
      <c r="C1479" s="155">
        <v>45880</v>
      </c>
      <c r="D1479" s="155">
        <v>45994</v>
      </c>
      <c r="E1479" s="155">
        <v>45994</v>
      </c>
      <c r="F1479">
        <v>3.8</v>
      </c>
      <c r="G1479">
        <v>38823</v>
      </c>
      <c r="H1479">
        <v>1623056</v>
      </c>
      <c r="I1479" s="154" t="s">
        <v>67</v>
      </c>
      <c r="J1479">
        <v>3</v>
      </c>
    </row>
    <row r="1480" spans="1:10" x14ac:dyDescent="0.35">
      <c r="A1480">
        <v>13</v>
      </c>
      <c r="B1480">
        <v>45945</v>
      </c>
      <c r="C1480" s="155">
        <v>45880</v>
      </c>
      <c r="D1480" s="155">
        <v>45994</v>
      </c>
      <c r="E1480" s="155">
        <v>45994</v>
      </c>
      <c r="F1480">
        <v>3.8</v>
      </c>
      <c r="G1480">
        <v>38823</v>
      </c>
      <c r="H1480">
        <v>1623056</v>
      </c>
      <c r="I1480" s="154" t="s">
        <v>68</v>
      </c>
      <c r="J1480">
        <v>1.67</v>
      </c>
    </row>
    <row r="1481" spans="1:10" x14ac:dyDescent="0.35">
      <c r="A1481">
        <v>13</v>
      </c>
      <c r="B1481">
        <v>45945</v>
      </c>
      <c r="C1481" s="155">
        <v>45880</v>
      </c>
      <c r="D1481" s="155">
        <v>45994</v>
      </c>
      <c r="E1481" s="155">
        <v>45994</v>
      </c>
      <c r="F1481">
        <v>3.8</v>
      </c>
      <c r="G1481">
        <v>38823</v>
      </c>
      <c r="H1481">
        <v>1623056</v>
      </c>
      <c r="I1481" s="154" t="s">
        <v>69</v>
      </c>
      <c r="J1481">
        <v>1.33</v>
      </c>
    </row>
    <row r="1482" spans="1:10" x14ac:dyDescent="0.35">
      <c r="A1482">
        <v>13</v>
      </c>
      <c r="B1482">
        <v>45946</v>
      </c>
      <c r="C1482" s="155">
        <v>45880</v>
      </c>
      <c r="D1482" s="155">
        <v>45994</v>
      </c>
      <c r="E1482" s="155">
        <v>45994</v>
      </c>
      <c r="F1482">
        <v>3.8</v>
      </c>
      <c r="G1482">
        <v>37725</v>
      </c>
      <c r="H1482">
        <v>1623460</v>
      </c>
      <c r="I1482" s="154" t="s">
        <v>44</v>
      </c>
      <c r="J1482">
        <v>57.04</v>
      </c>
    </row>
    <row r="1483" spans="1:10" x14ac:dyDescent="0.35">
      <c r="A1483">
        <v>13</v>
      </c>
      <c r="B1483">
        <v>45946</v>
      </c>
      <c r="C1483" s="155">
        <v>45880</v>
      </c>
      <c r="D1483" s="155">
        <v>45994</v>
      </c>
      <c r="E1483" s="155">
        <v>45994</v>
      </c>
      <c r="F1483">
        <v>3.8</v>
      </c>
      <c r="G1483">
        <v>37725</v>
      </c>
      <c r="H1483">
        <v>1623460</v>
      </c>
      <c r="I1483" s="154" t="s">
        <v>45</v>
      </c>
      <c r="J1483">
        <v>57.7</v>
      </c>
    </row>
    <row r="1484" spans="1:10" x14ac:dyDescent="0.35">
      <c r="A1484">
        <v>13</v>
      </c>
      <c r="B1484">
        <v>45946</v>
      </c>
      <c r="C1484" s="155">
        <v>45880</v>
      </c>
      <c r="D1484" s="155">
        <v>45994</v>
      </c>
      <c r="E1484" s="155">
        <v>45994</v>
      </c>
      <c r="F1484">
        <v>3.8</v>
      </c>
      <c r="G1484">
        <v>37725</v>
      </c>
      <c r="H1484">
        <v>1623460</v>
      </c>
      <c r="I1484" s="154" t="s">
        <v>46</v>
      </c>
      <c r="J1484">
        <v>9.3000000000000007</v>
      </c>
    </row>
    <row r="1485" spans="1:10" x14ac:dyDescent="0.35">
      <c r="A1485">
        <v>13</v>
      </c>
      <c r="B1485">
        <v>45946</v>
      </c>
      <c r="C1485" s="155">
        <v>45880</v>
      </c>
      <c r="D1485" s="155">
        <v>45994</v>
      </c>
      <c r="E1485" s="155">
        <v>45994</v>
      </c>
      <c r="F1485">
        <v>3.8</v>
      </c>
      <c r="G1485">
        <v>37725</v>
      </c>
      <c r="H1485">
        <v>1623460</v>
      </c>
      <c r="I1485" s="154" t="s">
        <v>47</v>
      </c>
      <c r="J1485">
        <v>8.1999999999999993</v>
      </c>
    </row>
    <row r="1486" spans="1:10" x14ac:dyDescent="0.35">
      <c r="A1486">
        <v>13</v>
      </c>
      <c r="B1486">
        <v>45946</v>
      </c>
      <c r="C1486" s="155">
        <v>45880</v>
      </c>
      <c r="D1486" s="155">
        <v>45994</v>
      </c>
      <c r="E1486" s="155">
        <v>45994</v>
      </c>
      <c r="F1486">
        <v>3.8</v>
      </c>
      <c r="G1486">
        <v>37725</v>
      </c>
      <c r="H1486">
        <v>1623460</v>
      </c>
      <c r="I1486" s="154" t="s">
        <v>48</v>
      </c>
      <c r="J1486">
        <v>1.35</v>
      </c>
    </row>
    <row r="1487" spans="1:10" x14ac:dyDescent="0.35">
      <c r="A1487">
        <v>13</v>
      </c>
      <c r="B1487">
        <v>45946</v>
      </c>
      <c r="C1487" s="155">
        <v>45880</v>
      </c>
      <c r="D1487" s="155">
        <v>45994</v>
      </c>
      <c r="E1487" s="155">
        <v>45994</v>
      </c>
      <c r="F1487">
        <v>3.8</v>
      </c>
      <c r="G1487">
        <v>37725</v>
      </c>
      <c r="H1487">
        <v>1623460</v>
      </c>
      <c r="I1487" s="154" t="s">
        <v>49</v>
      </c>
      <c r="J1487">
        <v>2.19</v>
      </c>
    </row>
    <row r="1488" spans="1:10" x14ac:dyDescent="0.35">
      <c r="A1488">
        <v>13</v>
      </c>
      <c r="B1488">
        <v>45946</v>
      </c>
      <c r="C1488" s="155">
        <v>45880</v>
      </c>
      <c r="D1488" s="155">
        <v>45994</v>
      </c>
      <c r="E1488" s="155">
        <v>45994</v>
      </c>
      <c r="F1488">
        <v>3.8</v>
      </c>
      <c r="G1488">
        <v>37725</v>
      </c>
      <c r="H1488">
        <v>1623460</v>
      </c>
      <c r="I1488" s="154" t="s">
        <v>50</v>
      </c>
      <c r="J1488">
        <v>6</v>
      </c>
    </row>
    <row r="1489" spans="1:10" x14ac:dyDescent="0.35">
      <c r="A1489">
        <v>13</v>
      </c>
      <c r="B1489">
        <v>45946</v>
      </c>
      <c r="C1489" s="155">
        <v>45880</v>
      </c>
      <c r="D1489" s="155">
        <v>45994</v>
      </c>
      <c r="E1489" s="155">
        <v>45994</v>
      </c>
      <c r="F1489">
        <v>3.8</v>
      </c>
      <c r="G1489">
        <v>37725</v>
      </c>
      <c r="H1489">
        <v>1623460</v>
      </c>
      <c r="I1489" s="154" t="s">
        <v>51</v>
      </c>
      <c r="J1489">
        <v>6.33</v>
      </c>
    </row>
    <row r="1490" spans="1:10" x14ac:dyDescent="0.35">
      <c r="A1490">
        <v>13</v>
      </c>
      <c r="B1490">
        <v>45946</v>
      </c>
      <c r="C1490" s="155">
        <v>45880</v>
      </c>
      <c r="D1490" s="155">
        <v>45994</v>
      </c>
      <c r="E1490" s="155">
        <v>45994</v>
      </c>
      <c r="F1490">
        <v>3.8</v>
      </c>
      <c r="G1490">
        <v>37725</v>
      </c>
      <c r="H1490">
        <v>1623460</v>
      </c>
      <c r="I1490" s="154" t="s">
        <v>52</v>
      </c>
      <c r="J1490">
        <v>2.67</v>
      </c>
    </row>
    <row r="1491" spans="1:10" x14ac:dyDescent="0.35">
      <c r="A1491">
        <v>13</v>
      </c>
      <c r="B1491">
        <v>45946</v>
      </c>
      <c r="C1491" s="155">
        <v>45880</v>
      </c>
      <c r="D1491" s="155">
        <v>45994</v>
      </c>
      <c r="E1491" s="155">
        <v>45994</v>
      </c>
      <c r="F1491">
        <v>3.8</v>
      </c>
      <c r="G1491">
        <v>37725</v>
      </c>
      <c r="H1491">
        <v>1623460</v>
      </c>
      <c r="I1491" s="154" t="s">
        <v>53</v>
      </c>
      <c r="J1491">
        <v>6.67</v>
      </c>
    </row>
    <row r="1492" spans="1:10" x14ac:dyDescent="0.35">
      <c r="A1492">
        <v>13</v>
      </c>
      <c r="B1492">
        <v>45946</v>
      </c>
      <c r="C1492" s="155">
        <v>45880</v>
      </c>
      <c r="D1492" s="155">
        <v>45994</v>
      </c>
      <c r="E1492" s="155">
        <v>45994</v>
      </c>
      <c r="F1492">
        <v>3.8</v>
      </c>
      <c r="G1492">
        <v>37725</v>
      </c>
      <c r="H1492">
        <v>1623460</v>
      </c>
      <c r="I1492" s="154" t="s">
        <v>54</v>
      </c>
      <c r="J1492">
        <v>12</v>
      </c>
    </row>
    <row r="1493" spans="1:10" x14ac:dyDescent="0.35">
      <c r="A1493">
        <v>13</v>
      </c>
      <c r="B1493">
        <v>45946</v>
      </c>
      <c r="C1493" s="155">
        <v>45880</v>
      </c>
      <c r="D1493" s="155">
        <v>45994</v>
      </c>
      <c r="E1493" s="155">
        <v>45994</v>
      </c>
      <c r="F1493">
        <v>3.8</v>
      </c>
      <c r="G1493">
        <v>37725</v>
      </c>
      <c r="H1493">
        <v>1623460</v>
      </c>
      <c r="I1493" s="154" t="s">
        <v>55</v>
      </c>
      <c r="J1493">
        <v>15</v>
      </c>
    </row>
    <row r="1494" spans="1:10" x14ac:dyDescent="0.35">
      <c r="A1494">
        <v>13</v>
      </c>
      <c r="B1494">
        <v>45946</v>
      </c>
      <c r="C1494" s="155">
        <v>45880</v>
      </c>
      <c r="D1494" s="155">
        <v>45994</v>
      </c>
      <c r="E1494" s="155">
        <v>45994</v>
      </c>
      <c r="F1494">
        <v>3.8</v>
      </c>
      <c r="G1494">
        <v>37725</v>
      </c>
      <c r="H1494">
        <v>1623460</v>
      </c>
      <c r="I1494" s="154" t="s">
        <v>56</v>
      </c>
      <c r="J1494">
        <v>98</v>
      </c>
    </row>
    <row r="1495" spans="1:10" x14ac:dyDescent="0.35">
      <c r="A1495">
        <v>13</v>
      </c>
      <c r="B1495">
        <v>45946</v>
      </c>
      <c r="C1495" s="155">
        <v>45880</v>
      </c>
      <c r="D1495" s="155">
        <v>45994</v>
      </c>
      <c r="E1495" s="155">
        <v>45994</v>
      </c>
      <c r="F1495">
        <v>3.8</v>
      </c>
      <c r="G1495">
        <v>37725</v>
      </c>
      <c r="H1495">
        <v>1623460</v>
      </c>
      <c r="I1495" s="154" t="s">
        <v>57</v>
      </c>
      <c r="J1495">
        <v>110</v>
      </c>
    </row>
    <row r="1496" spans="1:10" x14ac:dyDescent="0.35">
      <c r="A1496">
        <v>13</v>
      </c>
      <c r="B1496">
        <v>45946</v>
      </c>
      <c r="C1496" s="155">
        <v>45880</v>
      </c>
      <c r="D1496" s="155">
        <v>45994</v>
      </c>
      <c r="E1496" s="155">
        <v>45994</v>
      </c>
      <c r="F1496">
        <v>3.8</v>
      </c>
      <c r="G1496">
        <v>37725</v>
      </c>
      <c r="H1496">
        <v>1623460</v>
      </c>
      <c r="I1496" s="154" t="s">
        <v>58</v>
      </c>
      <c r="J1496">
        <v>2</v>
      </c>
    </row>
    <row r="1497" spans="1:10" x14ac:dyDescent="0.35">
      <c r="A1497">
        <v>13</v>
      </c>
      <c r="B1497">
        <v>45946</v>
      </c>
      <c r="C1497" s="155">
        <v>45880</v>
      </c>
      <c r="D1497" s="155">
        <v>45994</v>
      </c>
      <c r="E1497" s="155">
        <v>45994</v>
      </c>
      <c r="F1497">
        <v>3.8</v>
      </c>
      <c r="G1497">
        <v>37725</v>
      </c>
      <c r="H1497">
        <v>1623460</v>
      </c>
      <c r="I1497" s="154" t="s">
        <v>59</v>
      </c>
      <c r="J1497">
        <v>1</v>
      </c>
    </row>
    <row r="1498" spans="1:10" x14ac:dyDescent="0.35">
      <c r="A1498">
        <v>13</v>
      </c>
      <c r="B1498">
        <v>45946</v>
      </c>
      <c r="C1498" s="155">
        <v>45880</v>
      </c>
      <c r="D1498" s="155">
        <v>45994</v>
      </c>
      <c r="E1498" s="155">
        <v>45994</v>
      </c>
      <c r="F1498">
        <v>3.8</v>
      </c>
      <c r="G1498">
        <v>37725</v>
      </c>
      <c r="H1498">
        <v>1623460</v>
      </c>
      <c r="I1498" s="154" t="s">
        <v>60</v>
      </c>
      <c r="J1498">
        <v>2.2000000000000002</v>
      </c>
    </row>
    <row r="1499" spans="1:10" x14ac:dyDescent="0.35">
      <c r="A1499">
        <v>13</v>
      </c>
      <c r="B1499">
        <v>45946</v>
      </c>
      <c r="C1499" s="155">
        <v>45880</v>
      </c>
      <c r="D1499" s="155">
        <v>45994</v>
      </c>
      <c r="E1499" s="155">
        <v>45994</v>
      </c>
      <c r="F1499">
        <v>3.8</v>
      </c>
      <c r="G1499">
        <v>37725</v>
      </c>
      <c r="H1499">
        <v>1623460</v>
      </c>
      <c r="I1499" s="154" t="s">
        <v>61</v>
      </c>
      <c r="J1499">
        <v>3.4</v>
      </c>
    </row>
    <row r="1500" spans="1:10" x14ac:dyDescent="0.35">
      <c r="A1500">
        <v>13</v>
      </c>
      <c r="B1500">
        <v>45946</v>
      </c>
      <c r="C1500" s="155">
        <v>45880</v>
      </c>
      <c r="D1500" s="155">
        <v>45994</v>
      </c>
      <c r="E1500" s="155">
        <v>45994</v>
      </c>
      <c r="F1500">
        <v>3.8</v>
      </c>
      <c r="G1500">
        <v>37725</v>
      </c>
      <c r="H1500">
        <v>1623460</v>
      </c>
      <c r="I1500" s="154" t="s">
        <v>62</v>
      </c>
      <c r="J1500">
        <v>0.9</v>
      </c>
    </row>
    <row r="1501" spans="1:10" x14ac:dyDescent="0.35">
      <c r="A1501">
        <v>13</v>
      </c>
      <c r="B1501">
        <v>45946</v>
      </c>
      <c r="C1501" s="155">
        <v>45880</v>
      </c>
      <c r="D1501" s="155">
        <v>45994</v>
      </c>
      <c r="E1501" s="155">
        <v>45994</v>
      </c>
      <c r="F1501">
        <v>3.8</v>
      </c>
      <c r="G1501">
        <v>37725</v>
      </c>
      <c r="H1501">
        <v>1623460</v>
      </c>
      <c r="I1501" s="154" t="s">
        <v>63</v>
      </c>
      <c r="J1501">
        <v>1.1000000000000001</v>
      </c>
    </row>
    <row r="1502" spans="1:10" x14ac:dyDescent="0.35">
      <c r="A1502">
        <v>13</v>
      </c>
      <c r="B1502">
        <v>45946</v>
      </c>
      <c r="C1502" s="155">
        <v>45880</v>
      </c>
      <c r="D1502" s="155">
        <v>45994</v>
      </c>
      <c r="E1502" s="155">
        <v>45994</v>
      </c>
      <c r="F1502">
        <v>3.8</v>
      </c>
      <c r="G1502">
        <v>37725</v>
      </c>
      <c r="H1502">
        <v>1623460</v>
      </c>
      <c r="I1502" s="154" t="s">
        <v>64</v>
      </c>
      <c r="J1502">
        <v>0.33</v>
      </c>
    </row>
    <row r="1503" spans="1:10" x14ac:dyDescent="0.35">
      <c r="A1503">
        <v>13</v>
      </c>
      <c r="B1503">
        <v>45946</v>
      </c>
      <c r="C1503" s="155">
        <v>45880</v>
      </c>
      <c r="D1503" s="155">
        <v>45994</v>
      </c>
      <c r="E1503" s="155">
        <v>45994</v>
      </c>
      <c r="F1503">
        <v>3.8</v>
      </c>
      <c r="G1503">
        <v>37725</v>
      </c>
      <c r="H1503">
        <v>1623460</v>
      </c>
      <c r="I1503" s="154" t="s">
        <v>65</v>
      </c>
      <c r="J1503">
        <v>1</v>
      </c>
    </row>
    <row r="1504" spans="1:10" x14ac:dyDescent="0.35">
      <c r="A1504">
        <v>13</v>
      </c>
      <c r="B1504">
        <v>45946</v>
      </c>
      <c r="C1504" s="155">
        <v>45880</v>
      </c>
      <c r="D1504" s="155">
        <v>45994</v>
      </c>
      <c r="E1504" s="155">
        <v>45994</v>
      </c>
      <c r="F1504">
        <v>3.8</v>
      </c>
      <c r="G1504">
        <v>37725</v>
      </c>
      <c r="H1504">
        <v>1623460</v>
      </c>
      <c r="I1504" s="154" t="s">
        <v>66</v>
      </c>
      <c r="J1504">
        <v>1</v>
      </c>
    </row>
    <row r="1505" spans="1:10" x14ac:dyDescent="0.35">
      <c r="A1505">
        <v>13</v>
      </c>
      <c r="B1505">
        <v>45946</v>
      </c>
      <c r="C1505" s="155">
        <v>45880</v>
      </c>
      <c r="D1505" s="155">
        <v>45994</v>
      </c>
      <c r="E1505" s="155">
        <v>45994</v>
      </c>
      <c r="F1505">
        <v>3.8</v>
      </c>
      <c r="G1505">
        <v>37725</v>
      </c>
      <c r="H1505">
        <v>1623460</v>
      </c>
      <c r="I1505" s="154" t="s">
        <v>67</v>
      </c>
      <c r="J1505">
        <v>2.33</v>
      </c>
    </row>
    <row r="1506" spans="1:10" x14ac:dyDescent="0.35">
      <c r="A1506">
        <v>13</v>
      </c>
      <c r="B1506">
        <v>45946</v>
      </c>
      <c r="C1506" s="155">
        <v>45880</v>
      </c>
      <c r="D1506" s="155">
        <v>45994</v>
      </c>
      <c r="E1506" s="155">
        <v>45994</v>
      </c>
      <c r="F1506">
        <v>3.8</v>
      </c>
      <c r="G1506">
        <v>37725</v>
      </c>
      <c r="H1506">
        <v>1623460</v>
      </c>
      <c r="I1506" s="154" t="s">
        <v>68</v>
      </c>
      <c r="J1506">
        <v>2</v>
      </c>
    </row>
    <row r="1507" spans="1:10" x14ac:dyDescent="0.35">
      <c r="A1507">
        <v>13</v>
      </c>
      <c r="B1507">
        <v>45946</v>
      </c>
      <c r="C1507" s="155">
        <v>45880</v>
      </c>
      <c r="D1507" s="155">
        <v>45994</v>
      </c>
      <c r="E1507" s="155">
        <v>45994</v>
      </c>
      <c r="F1507">
        <v>3.8</v>
      </c>
      <c r="G1507">
        <v>37725</v>
      </c>
      <c r="H1507">
        <v>1623460</v>
      </c>
      <c r="I1507" s="154" t="s">
        <v>69</v>
      </c>
      <c r="J1507">
        <v>1</v>
      </c>
    </row>
    <row r="1508" spans="1:10" x14ac:dyDescent="0.35">
      <c r="A1508">
        <v>23</v>
      </c>
      <c r="B1508">
        <v>45966</v>
      </c>
      <c r="C1508" s="155">
        <v>45985</v>
      </c>
      <c r="D1508" s="155"/>
      <c r="E1508" s="155">
        <v>46018</v>
      </c>
      <c r="F1508">
        <v>1.1000000000000001</v>
      </c>
      <c r="G1508">
        <v>44395</v>
      </c>
      <c r="H1508">
        <v>163266401</v>
      </c>
      <c r="I1508" s="154" t="s">
        <v>44</v>
      </c>
      <c r="J1508">
        <v>57.63</v>
      </c>
    </row>
    <row r="1509" spans="1:10" x14ac:dyDescent="0.35">
      <c r="A1509">
        <v>23</v>
      </c>
      <c r="B1509">
        <v>45966</v>
      </c>
      <c r="C1509" s="155">
        <v>45985</v>
      </c>
      <c r="D1509" s="155"/>
      <c r="E1509" s="155">
        <v>46018</v>
      </c>
      <c r="F1509">
        <v>1.1000000000000001</v>
      </c>
      <c r="G1509">
        <v>44395</v>
      </c>
      <c r="H1509">
        <v>163266401</v>
      </c>
      <c r="I1509" s="154" t="s">
        <v>45</v>
      </c>
      <c r="J1509">
        <v>57.79</v>
      </c>
    </row>
    <row r="1510" spans="1:10" x14ac:dyDescent="0.35">
      <c r="A1510">
        <v>23</v>
      </c>
      <c r="B1510">
        <v>45966</v>
      </c>
      <c r="C1510" s="155">
        <v>45985</v>
      </c>
      <c r="D1510" s="155"/>
      <c r="E1510" s="155">
        <v>46018</v>
      </c>
      <c r="F1510">
        <v>1.1000000000000001</v>
      </c>
      <c r="G1510">
        <v>44395</v>
      </c>
      <c r="H1510">
        <v>163266401</v>
      </c>
      <c r="I1510" s="154" t="s">
        <v>46</v>
      </c>
      <c r="J1510">
        <v>8.3000000000000007</v>
      </c>
    </row>
    <row r="1511" spans="1:10" x14ac:dyDescent="0.35">
      <c r="A1511">
        <v>23</v>
      </c>
      <c r="B1511">
        <v>45966</v>
      </c>
      <c r="C1511" s="155">
        <v>45985</v>
      </c>
      <c r="D1511" s="155"/>
      <c r="E1511" s="155">
        <v>46018</v>
      </c>
      <c r="F1511">
        <v>1.1000000000000001</v>
      </c>
      <c r="G1511">
        <v>44395</v>
      </c>
      <c r="H1511">
        <v>163266401</v>
      </c>
      <c r="I1511" s="154" t="s">
        <v>47</v>
      </c>
      <c r="J1511">
        <v>7.6</v>
      </c>
    </row>
    <row r="1512" spans="1:10" x14ac:dyDescent="0.35">
      <c r="A1512">
        <v>23</v>
      </c>
      <c r="B1512">
        <v>45966</v>
      </c>
      <c r="C1512" s="155">
        <v>45985</v>
      </c>
      <c r="D1512" s="155"/>
      <c r="E1512" s="155">
        <v>46018</v>
      </c>
      <c r="F1512">
        <v>1.1000000000000001</v>
      </c>
      <c r="G1512">
        <v>44395</v>
      </c>
      <c r="H1512">
        <v>163266401</v>
      </c>
      <c r="I1512" s="154" t="s">
        <v>48</v>
      </c>
      <c r="J1512">
        <v>0.5</v>
      </c>
    </row>
    <row r="1513" spans="1:10" x14ac:dyDescent="0.35">
      <c r="A1513">
        <v>23</v>
      </c>
      <c r="B1513">
        <v>45966</v>
      </c>
      <c r="C1513" s="155">
        <v>45985</v>
      </c>
      <c r="D1513" s="155"/>
      <c r="E1513" s="155">
        <v>46018</v>
      </c>
      <c r="F1513">
        <v>1.1000000000000001</v>
      </c>
      <c r="G1513">
        <v>44395</v>
      </c>
      <c r="H1513">
        <v>163266401</v>
      </c>
      <c r="I1513" s="154" t="s">
        <v>49</v>
      </c>
      <c r="J1513">
        <v>1.1000000000000001</v>
      </c>
    </row>
    <row r="1514" spans="1:10" x14ac:dyDescent="0.35">
      <c r="A1514">
        <v>23</v>
      </c>
      <c r="B1514">
        <v>45966</v>
      </c>
      <c r="C1514" s="155">
        <v>45985</v>
      </c>
      <c r="D1514" s="155"/>
      <c r="E1514" s="155">
        <v>46018</v>
      </c>
      <c r="F1514">
        <v>1.1000000000000001</v>
      </c>
      <c r="G1514">
        <v>44395</v>
      </c>
      <c r="H1514">
        <v>163266401</v>
      </c>
      <c r="I1514" s="154" t="s">
        <v>50</v>
      </c>
      <c r="J1514">
        <v>9</v>
      </c>
    </row>
    <row r="1515" spans="1:10" x14ac:dyDescent="0.35">
      <c r="A1515">
        <v>23</v>
      </c>
      <c r="B1515">
        <v>45966</v>
      </c>
      <c r="C1515" s="155">
        <v>45985</v>
      </c>
      <c r="D1515" s="155"/>
      <c r="E1515" s="155">
        <v>46018</v>
      </c>
      <c r="F1515">
        <v>1.1000000000000001</v>
      </c>
      <c r="G1515">
        <v>44395</v>
      </c>
      <c r="H1515">
        <v>163266401</v>
      </c>
      <c r="I1515" s="154" t="s">
        <v>51</v>
      </c>
      <c r="J1515">
        <v>10</v>
      </c>
    </row>
    <row r="1516" spans="1:10" x14ac:dyDescent="0.35">
      <c r="A1516">
        <v>23</v>
      </c>
      <c r="B1516">
        <v>45966</v>
      </c>
      <c r="C1516" s="155">
        <v>45985</v>
      </c>
      <c r="D1516" s="155"/>
      <c r="E1516" s="155">
        <v>46018</v>
      </c>
      <c r="F1516">
        <v>1.1000000000000001</v>
      </c>
      <c r="G1516">
        <v>44395</v>
      </c>
      <c r="H1516">
        <v>163266401</v>
      </c>
      <c r="I1516" s="154" t="s">
        <v>52</v>
      </c>
      <c r="J1516">
        <v>2.33</v>
      </c>
    </row>
    <row r="1517" spans="1:10" x14ac:dyDescent="0.35">
      <c r="A1517">
        <v>23</v>
      </c>
      <c r="B1517">
        <v>45966</v>
      </c>
      <c r="C1517" s="155">
        <v>45985</v>
      </c>
      <c r="D1517" s="155"/>
      <c r="E1517" s="155">
        <v>46018</v>
      </c>
      <c r="F1517">
        <v>1.1000000000000001</v>
      </c>
      <c r="G1517">
        <v>44395</v>
      </c>
      <c r="H1517">
        <v>163266401</v>
      </c>
      <c r="I1517" s="154" t="s">
        <v>53</v>
      </c>
      <c r="J1517">
        <v>3</v>
      </c>
    </row>
    <row r="1518" spans="1:10" x14ac:dyDescent="0.35">
      <c r="A1518">
        <v>23</v>
      </c>
      <c r="B1518">
        <v>45966</v>
      </c>
      <c r="C1518" s="155">
        <v>45985</v>
      </c>
      <c r="D1518" s="155"/>
      <c r="E1518" s="155">
        <v>46018</v>
      </c>
      <c r="F1518">
        <v>1.1000000000000001</v>
      </c>
      <c r="G1518">
        <v>44395</v>
      </c>
      <c r="H1518">
        <v>163266401</v>
      </c>
      <c r="I1518" s="154" t="s">
        <v>54</v>
      </c>
      <c r="J1518">
        <v>10</v>
      </c>
    </row>
    <row r="1519" spans="1:10" x14ac:dyDescent="0.35">
      <c r="A1519">
        <v>23</v>
      </c>
      <c r="B1519">
        <v>45966</v>
      </c>
      <c r="C1519" s="155">
        <v>45985</v>
      </c>
      <c r="D1519" s="155"/>
      <c r="E1519" s="155">
        <v>46018</v>
      </c>
      <c r="F1519">
        <v>1.1000000000000001</v>
      </c>
      <c r="G1519">
        <v>44395</v>
      </c>
      <c r="H1519">
        <v>163266401</v>
      </c>
      <c r="I1519" s="154" t="s">
        <v>55</v>
      </c>
      <c r="J1519">
        <v>5</v>
      </c>
    </row>
    <row r="1520" spans="1:10" x14ac:dyDescent="0.35">
      <c r="A1520">
        <v>23</v>
      </c>
      <c r="B1520">
        <v>45966</v>
      </c>
      <c r="C1520" s="155">
        <v>45985</v>
      </c>
      <c r="D1520" s="155"/>
      <c r="E1520" s="155">
        <v>46018</v>
      </c>
      <c r="F1520">
        <v>1.1000000000000001</v>
      </c>
      <c r="G1520">
        <v>44395</v>
      </c>
      <c r="H1520">
        <v>163266401</v>
      </c>
      <c r="I1520" s="154" t="s">
        <v>56</v>
      </c>
      <c r="J1520">
        <v>90</v>
      </c>
    </row>
    <row r="1521" spans="1:10" x14ac:dyDescent="0.35">
      <c r="A1521">
        <v>23</v>
      </c>
      <c r="B1521">
        <v>45966</v>
      </c>
      <c r="C1521" s="155">
        <v>45985</v>
      </c>
      <c r="D1521" s="155"/>
      <c r="E1521" s="155">
        <v>46018</v>
      </c>
      <c r="F1521">
        <v>1.1000000000000001</v>
      </c>
      <c r="G1521">
        <v>44395</v>
      </c>
      <c r="H1521">
        <v>163266401</v>
      </c>
      <c r="I1521" s="154" t="s">
        <v>57</v>
      </c>
      <c r="J1521">
        <v>102</v>
      </c>
    </row>
    <row r="1522" spans="1:10" x14ac:dyDescent="0.35">
      <c r="A1522">
        <v>23</v>
      </c>
      <c r="B1522">
        <v>45966</v>
      </c>
      <c r="C1522" s="155">
        <v>45985</v>
      </c>
      <c r="D1522" s="155"/>
      <c r="E1522" s="155">
        <v>46018</v>
      </c>
      <c r="F1522">
        <v>1.1000000000000001</v>
      </c>
      <c r="G1522">
        <v>44395</v>
      </c>
      <c r="H1522">
        <v>163266401</v>
      </c>
      <c r="I1522" s="154" t="s">
        <v>58</v>
      </c>
      <c r="J1522">
        <v>0.5</v>
      </c>
    </row>
    <row r="1523" spans="1:10" x14ac:dyDescent="0.35">
      <c r="A1523">
        <v>23</v>
      </c>
      <c r="B1523">
        <v>45966</v>
      </c>
      <c r="C1523" s="155">
        <v>45985</v>
      </c>
      <c r="D1523" s="155"/>
      <c r="E1523" s="155">
        <v>46018</v>
      </c>
      <c r="F1523">
        <v>1.1000000000000001</v>
      </c>
      <c r="G1523">
        <v>44395</v>
      </c>
      <c r="H1523">
        <v>163266401</v>
      </c>
      <c r="I1523" s="154" t="s">
        <v>59</v>
      </c>
      <c r="J1523">
        <v>1.5</v>
      </c>
    </row>
    <row r="1524" spans="1:10" x14ac:dyDescent="0.35">
      <c r="A1524">
        <v>23</v>
      </c>
      <c r="B1524">
        <v>45966</v>
      </c>
      <c r="C1524" s="155">
        <v>45985</v>
      </c>
      <c r="D1524" s="155"/>
      <c r="E1524" s="155">
        <v>46018</v>
      </c>
      <c r="F1524">
        <v>1.1000000000000001</v>
      </c>
      <c r="G1524">
        <v>44395</v>
      </c>
      <c r="H1524">
        <v>163266401</v>
      </c>
      <c r="I1524" s="154" t="s">
        <v>60</v>
      </c>
      <c r="J1524">
        <v>1.9</v>
      </c>
    </row>
    <row r="1525" spans="1:10" x14ac:dyDescent="0.35">
      <c r="A1525">
        <v>23</v>
      </c>
      <c r="B1525">
        <v>45966</v>
      </c>
      <c r="C1525" s="155">
        <v>45985</v>
      </c>
      <c r="D1525" s="155"/>
      <c r="E1525" s="155">
        <v>46018</v>
      </c>
      <c r="F1525">
        <v>1.1000000000000001</v>
      </c>
      <c r="G1525">
        <v>44395</v>
      </c>
      <c r="H1525">
        <v>163266401</v>
      </c>
      <c r="I1525" s="154" t="s">
        <v>61</v>
      </c>
      <c r="J1525">
        <v>2.2999999999999998</v>
      </c>
    </row>
    <row r="1526" spans="1:10" x14ac:dyDescent="0.35">
      <c r="A1526">
        <v>23</v>
      </c>
      <c r="B1526">
        <v>45966</v>
      </c>
      <c r="C1526" s="155">
        <v>45985</v>
      </c>
      <c r="D1526" s="155"/>
      <c r="E1526" s="155">
        <v>46018</v>
      </c>
      <c r="F1526">
        <v>1.1000000000000001</v>
      </c>
      <c r="G1526">
        <v>44395</v>
      </c>
      <c r="H1526">
        <v>163266401</v>
      </c>
      <c r="I1526" s="154" t="s">
        <v>62</v>
      </c>
      <c r="J1526">
        <v>0.7</v>
      </c>
    </row>
    <row r="1527" spans="1:10" x14ac:dyDescent="0.35">
      <c r="A1527">
        <v>23</v>
      </c>
      <c r="B1527">
        <v>45966</v>
      </c>
      <c r="C1527" s="155">
        <v>45985</v>
      </c>
      <c r="D1527" s="155"/>
      <c r="E1527" s="155">
        <v>46018</v>
      </c>
      <c r="F1527">
        <v>1.1000000000000001</v>
      </c>
      <c r="G1527">
        <v>44395</v>
      </c>
      <c r="H1527">
        <v>163266401</v>
      </c>
      <c r="I1527" s="154" t="s">
        <v>63</v>
      </c>
      <c r="J1527">
        <v>1</v>
      </c>
    </row>
    <row r="1528" spans="1:10" x14ac:dyDescent="0.35">
      <c r="A1528">
        <v>23</v>
      </c>
      <c r="B1528">
        <v>45966</v>
      </c>
      <c r="C1528" s="155">
        <v>45985</v>
      </c>
      <c r="D1528" s="155"/>
      <c r="E1528" s="155">
        <v>46018</v>
      </c>
      <c r="F1528">
        <v>1.1000000000000001</v>
      </c>
      <c r="G1528">
        <v>44395</v>
      </c>
      <c r="H1528">
        <v>163266401</v>
      </c>
      <c r="I1528" s="154" t="s">
        <v>64</v>
      </c>
      <c r="J1528">
        <v>0.33</v>
      </c>
    </row>
    <row r="1529" spans="1:10" x14ac:dyDescent="0.35">
      <c r="A1529">
        <v>23</v>
      </c>
      <c r="B1529">
        <v>45966</v>
      </c>
      <c r="C1529" s="155">
        <v>45985</v>
      </c>
      <c r="D1529" s="155"/>
      <c r="E1529" s="155">
        <v>46018</v>
      </c>
      <c r="F1529">
        <v>1.1000000000000001</v>
      </c>
      <c r="G1529">
        <v>44395</v>
      </c>
      <c r="H1529">
        <v>163266401</v>
      </c>
      <c r="I1529" s="154" t="s">
        <v>65</v>
      </c>
      <c r="J1529">
        <v>0.33</v>
      </c>
    </row>
    <row r="1530" spans="1:10" x14ac:dyDescent="0.35">
      <c r="A1530">
        <v>23</v>
      </c>
      <c r="B1530">
        <v>45966</v>
      </c>
      <c r="C1530" s="155">
        <v>45985</v>
      </c>
      <c r="D1530" s="155"/>
      <c r="E1530" s="155">
        <v>46018</v>
      </c>
      <c r="F1530">
        <v>1.1000000000000001</v>
      </c>
      <c r="G1530">
        <v>44395</v>
      </c>
      <c r="H1530">
        <v>163266401</v>
      </c>
      <c r="I1530" s="154" t="s">
        <v>66</v>
      </c>
      <c r="J1530">
        <v>1.67</v>
      </c>
    </row>
    <row r="1531" spans="1:10" x14ac:dyDescent="0.35">
      <c r="A1531">
        <v>23</v>
      </c>
      <c r="B1531">
        <v>45966</v>
      </c>
      <c r="C1531" s="155">
        <v>45985</v>
      </c>
      <c r="D1531" s="155"/>
      <c r="E1531" s="155">
        <v>46018</v>
      </c>
      <c r="F1531">
        <v>1.1000000000000001</v>
      </c>
      <c r="G1531">
        <v>44395</v>
      </c>
      <c r="H1531">
        <v>163266401</v>
      </c>
      <c r="I1531" s="154" t="s">
        <v>67</v>
      </c>
      <c r="J1531">
        <v>2</v>
      </c>
    </row>
    <row r="1532" spans="1:10" x14ac:dyDescent="0.35">
      <c r="A1532">
        <v>23</v>
      </c>
      <c r="B1532">
        <v>45966</v>
      </c>
      <c r="C1532" s="155">
        <v>45985</v>
      </c>
      <c r="D1532" s="155"/>
      <c r="E1532" s="155">
        <v>46018</v>
      </c>
      <c r="F1532">
        <v>1.1000000000000001</v>
      </c>
      <c r="G1532">
        <v>44395</v>
      </c>
      <c r="H1532">
        <v>163266401</v>
      </c>
      <c r="I1532" s="154" t="s">
        <v>68</v>
      </c>
      <c r="J1532">
        <v>1.67</v>
      </c>
    </row>
    <row r="1533" spans="1:10" x14ac:dyDescent="0.35">
      <c r="A1533">
        <v>23</v>
      </c>
      <c r="B1533">
        <v>45966</v>
      </c>
      <c r="C1533" s="155">
        <v>45985</v>
      </c>
      <c r="D1533" s="155"/>
      <c r="E1533" s="155">
        <v>46018</v>
      </c>
      <c r="F1533">
        <v>1.1000000000000001</v>
      </c>
      <c r="G1533">
        <v>44395</v>
      </c>
      <c r="H1533">
        <v>163266401</v>
      </c>
      <c r="I1533" s="154" t="s">
        <v>69</v>
      </c>
      <c r="J1533">
        <v>1.67</v>
      </c>
    </row>
    <row r="1534" spans="1:10" x14ac:dyDescent="0.35">
      <c r="A1534">
        <v>23</v>
      </c>
      <c r="B1534">
        <v>45966</v>
      </c>
      <c r="C1534" s="155">
        <v>45985</v>
      </c>
      <c r="D1534" s="155"/>
      <c r="E1534" s="155">
        <v>46018</v>
      </c>
      <c r="F1534">
        <v>1.1000000000000001</v>
      </c>
      <c r="G1534">
        <v>44395</v>
      </c>
      <c r="H1534">
        <v>163266401</v>
      </c>
      <c r="I1534" s="154" t="s">
        <v>70</v>
      </c>
      <c r="J1534">
        <v>3.67</v>
      </c>
    </row>
    <row r="1535" spans="1:10" x14ac:dyDescent="0.35">
      <c r="A1535">
        <v>23</v>
      </c>
      <c r="B1535">
        <v>45966</v>
      </c>
      <c r="C1535" s="155">
        <v>45985</v>
      </c>
      <c r="D1535" s="155"/>
      <c r="E1535" s="155">
        <v>46018</v>
      </c>
      <c r="F1535">
        <v>1.1000000000000001</v>
      </c>
      <c r="G1535">
        <v>44395</v>
      </c>
      <c r="H1535">
        <v>163266401</v>
      </c>
      <c r="I1535" s="154" t="s">
        <v>71</v>
      </c>
      <c r="J1535">
        <v>4</v>
      </c>
    </row>
    <row r="1536" spans="1:10" x14ac:dyDescent="0.35">
      <c r="A1536">
        <v>23</v>
      </c>
      <c r="B1536">
        <v>45969</v>
      </c>
      <c r="C1536" s="155">
        <v>45985</v>
      </c>
      <c r="D1536" s="155"/>
      <c r="E1536" s="155">
        <v>46018</v>
      </c>
      <c r="F1536">
        <v>1.1000000000000001</v>
      </c>
      <c r="G1536">
        <v>40391</v>
      </c>
      <c r="H1536">
        <v>163465401</v>
      </c>
      <c r="I1536" s="154" t="s">
        <v>44</v>
      </c>
      <c r="J1536">
        <v>57.71</v>
      </c>
    </row>
    <row r="1537" spans="1:10" x14ac:dyDescent="0.35">
      <c r="A1537">
        <v>23</v>
      </c>
      <c r="B1537">
        <v>45969</v>
      </c>
      <c r="C1537" s="155">
        <v>45985</v>
      </c>
      <c r="D1537" s="155"/>
      <c r="E1537" s="155">
        <v>46018</v>
      </c>
      <c r="F1537">
        <v>1.1000000000000001</v>
      </c>
      <c r="G1537">
        <v>40391</v>
      </c>
      <c r="H1537">
        <v>163465401</v>
      </c>
      <c r="I1537" s="154" t="s">
        <v>45</v>
      </c>
      <c r="J1537">
        <v>57.67</v>
      </c>
    </row>
    <row r="1538" spans="1:10" x14ac:dyDescent="0.35">
      <c r="A1538">
        <v>23</v>
      </c>
      <c r="B1538">
        <v>45969</v>
      </c>
      <c r="C1538" s="155">
        <v>45985</v>
      </c>
      <c r="D1538" s="155"/>
      <c r="E1538" s="155">
        <v>46018</v>
      </c>
      <c r="F1538">
        <v>1.1000000000000001</v>
      </c>
      <c r="G1538">
        <v>40391</v>
      </c>
      <c r="H1538">
        <v>163465401</v>
      </c>
      <c r="I1538" s="154" t="s">
        <v>46</v>
      </c>
      <c r="J1538">
        <v>8.1</v>
      </c>
    </row>
    <row r="1539" spans="1:10" x14ac:dyDescent="0.35">
      <c r="A1539">
        <v>23</v>
      </c>
      <c r="B1539">
        <v>45969</v>
      </c>
      <c r="C1539" s="155">
        <v>45985</v>
      </c>
      <c r="D1539" s="155"/>
      <c r="E1539" s="155">
        <v>46018</v>
      </c>
      <c r="F1539">
        <v>1.1000000000000001</v>
      </c>
      <c r="G1539">
        <v>40391</v>
      </c>
      <c r="H1539">
        <v>163465401</v>
      </c>
      <c r="I1539" s="154" t="s">
        <v>47</v>
      </c>
      <c r="J1539">
        <v>7.6</v>
      </c>
    </row>
    <row r="1540" spans="1:10" x14ac:dyDescent="0.35">
      <c r="A1540">
        <v>23</v>
      </c>
      <c r="B1540">
        <v>45969</v>
      </c>
      <c r="C1540" s="155">
        <v>45985</v>
      </c>
      <c r="D1540" s="155"/>
      <c r="E1540" s="155">
        <v>46018</v>
      </c>
      <c r="F1540">
        <v>1.1000000000000001</v>
      </c>
      <c r="G1540">
        <v>40391</v>
      </c>
      <c r="H1540">
        <v>163465401</v>
      </c>
      <c r="I1540" s="154" t="s">
        <v>48</v>
      </c>
      <c r="J1540">
        <v>0.51</v>
      </c>
    </row>
    <row r="1541" spans="1:10" x14ac:dyDescent="0.35">
      <c r="A1541">
        <v>23</v>
      </c>
      <c r="B1541">
        <v>45969</v>
      </c>
      <c r="C1541" s="155">
        <v>45985</v>
      </c>
      <c r="D1541" s="155"/>
      <c r="E1541" s="155">
        <v>46018</v>
      </c>
      <c r="F1541">
        <v>1.1000000000000001</v>
      </c>
      <c r="G1541">
        <v>40391</v>
      </c>
      <c r="H1541">
        <v>163465401</v>
      </c>
      <c r="I1541" s="154" t="s">
        <v>49</v>
      </c>
      <c r="J1541">
        <v>1.33</v>
      </c>
    </row>
    <row r="1542" spans="1:10" x14ac:dyDescent="0.35">
      <c r="A1542">
        <v>23</v>
      </c>
      <c r="B1542">
        <v>45969</v>
      </c>
      <c r="C1542" s="155">
        <v>45985</v>
      </c>
      <c r="D1542" s="155"/>
      <c r="E1542" s="155">
        <v>46018</v>
      </c>
      <c r="F1542">
        <v>1.1000000000000001</v>
      </c>
      <c r="G1542">
        <v>40391</v>
      </c>
      <c r="H1542">
        <v>163465401</v>
      </c>
      <c r="I1542" s="154" t="s">
        <v>50</v>
      </c>
      <c r="J1542">
        <v>12.67</v>
      </c>
    </row>
    <row r="1543" spans="1:10" x14ac:dyDescent="0.35">
      <c r="A1543">
        <v>23</v>
      </c>
      <c r="B1543">
        <v>45969</v>
      </c>
      <c r="C1543" s="155">
        <v>45985</v>
      </c>
      <c r="D1543" s="155"/>
      <c r="E1543" s="155">
        <v>46018</v>
      </c>
      <c r="F1543">
        <v>1.1000000000000001</v>
      </c>
      <c r="G1543">
        <v>40391</v>
      </c>
      <c r="H1543">
        <v>163465401</v>
      </c>
      <c r="I1543" s="154" t="s">
        <v>51</v>
      </c>
      <c r="J1543">
        <v>10</v>
      </c>
    </row>
    <row r="1544" spans="1:10" x14ac:dyDescent="0.35">
      <c r="A1544">
        <v>23</v>
      </c>
      <c r="B1544">
        <v>45969</v>
      </c>
      <c r="C1544" s="155">
        <v>45985</v>
      </c>
      <c r="D1544" s="155"/>
      <c r="E1544" s="155">
        <v>46018</v>
      </c>
      <c r="F1544">
        <v>1.1000000000000001</v>
      </c>
      <c r="G1544">
        <v>40391</v>
      </c>
      <c r="H1544">
        <v>163465401</v>
      </c>
      <c r="I1544" s="154" t="s">
        <v>52</v>
      </c>
      <c r="J1544">
        <v>3</v>
      </c>
    </row>
    <row r="1545" spans="1:10" x14ac:dyDescent="0.35">
      <c r="A1545">
        <v>23</v>
      </c>
      <c r="B1545">
        <v>45969</v>
      </c>
      <c r="C1545" s="155">
        <v>45985</v>
      </c>
      <c r="D1545" s="155"/>
      <c r="E1545" s="155">
        <v>46018</v>
      </c>
      <c r="F1545">
        <v>1.1000000000000001</v>
      </c>
      <c r="G1545">
        <v>40391</v>
      </c>
      <c r="H1545">
        <v>163465401</v>
      </c>
      <c r="I1545" s="154" t="s">
        <v>53</v>
      </c>
      <c r="J1545">
        <v>3.33</v>
      </c>
    </row>
    <row r="1546" spans="1:10" x14ac:dyDescent="0.35">
      <c r="A1546">
        <v>23</v>
      </c>
      <c r="B1546">
        <v>45969</v>
      </c>
      <c r="C1546" s="155">
        <v>45985</v>
      </c>
      <c r="D1546" s="155"/>
      <c r="E1546" s="155">
        <v>46018</v>
      </c>
      <c r="F1546">
        <v>1.1000000000000001</v>
      </c>
      <c r="G1546">
        <v>40391</v>
      </c>
      <c r="H1546">
        <v>163465401</v>
      </c>
      <c r="I1546" s="154" t="s">
        <v>54</v>
      </c>
      <c r="J1546">
        <v>3.67</v>
      </c>
    </row>
    <row r="1547" spans="1:10" x14ac:dyDescent="0.35">
      <c r="A1547">
        <v>23</v>
      </c>
      <c r="B1547">
        <v>45969</v>
      </c>
      <c r="C1547" s="155">
        <v>45985</v>
      </c>
      <c r="D1547" s="155"/>
      <c r="E1547" s="155">
        <v>46018</v>
      </c>
      <c r="F1547">
        <v>1.1000000000000001</v>
      </c>
      <c r="G1547">
        <v>40391</v>
      </c>
      <c r="H1547">
        <v>163465401</v>
      </c>
      <c r="I1547" s="154" t="s">
        <v>55</v>
      </c>
      <c r="J1547">
        <v>5</v>
      </c>
    </row>
    <row r="1548" spans="1:10" x14ac:dyDescent="0.35">
      <c r="A1548">
        <v>23</v>
      </c>
      <c r="B1548">
        <v>45969</v>
      </c>
      <c r="C1548" s="155">
        <v>45985</v>
      </c>
      <c r="D1548" s="155"/>
      <c r="E1548" s="155">
        <v>46018</v>
      </c>
      <c r="F1548">
        <v>1.1000000000000001</v>
      </c>
      <c r="G1548">
        <v>40391</v>
      </c>
      <c r="H1548">
        <v>163465401</v>
      </c>
      <c r="I1548" s="154" t="s">
        <v>56</v>
      </c>
      <c r="J1548">
        <v>95</v>
      </c>
    </row>
    <row r="1549" spans="1:10" x14ac:dyDescent="0.35">
      <c r="A1549">
        <v>23</v>
      </c>
      <c r="B1549">
        <v>45969</v>
      </c>
      <c r="C1549" s="155">
        <v>45985</v>
      </c>
      <c r="D1549" s="155"/>
      <c r="E1549" s="155">
        <v>46018</v>
      </c>
      <c r="F1549">
        <v>1.1000000000000001</v>
      </c>
      <c r="G1549">
        <v>40391</v>
      </c>
      <c r="H1549">
        <v>163465401</v>
      </c>
      <c r="I1549" s="154" t="s">
        <v>57</v>
      </c>
      <c r="J1549">
        <v>102</v>
      </c>
    </row>
    <row r="1550" spans="1:10" x14ac:dyDescent="0.35">
      <c r="A1550">
        <v>23</v>
      </c>
      <c r="B1550">
        <v>45969</v>
      </c>
      <c r="C1550" s="155">
        <v>45985</v>
      </c>
      <c r="D1550" s="155"/>
      <c r="E1550" s="155">
        <v>46018</v>
      </c>
      <c r="F1550">
        <v>1.1000000000000001</v>
      </c>
      <c r="G1550">
        <v>40391</v>
      </c>
      <c r="H1550">
        <v>163465401</v>
      </c>
      <c r="I1550" s="154" t="s">
        <v>58</v>
      </c>
      <c r="J1550">
        <v>1</v>
      </c>
    </row>
    <row r="1551" spans="1:10" x14ac:dyDescent="0.35">
      <c r="A1551">
        <v>23</v>
      </c>
      <c r="B1551">
        <v>45969</v>
      </c>
      <c r="C1551" s="155">
        <v>45985</v>
      </c>
      <c r="D1551" s="155"/>
      <c r="E1551" s="155">
        <v>46018</v>
      </c>
      <c r="F1551">
        <v>1.1000000000000001</v>
      </c>
      <c r="G1551">
        <v>40391</v>
      </c>
      <c r="H1551">
        <v>163465401</v>
      </c>
      <c r="I1551" s="154" t="s">
        <v>59</v>
      </c>
      <c r="J1551">
        <v>1.3</v>
      </c>
    </row>
    <row r="1552" spans="1:10" x14ac:dyDescent="0.35">
      <c r="A1552">
        <v>23</v>
      </c>
      <c r="B1552">
        <v>45969</v>
      </c>
      <c r="C1552" s="155">
        <v>45985</v>
      </c>
      <c r="D1552" s="155"/>
      <c r="E1552" s="155">
        <v>46018</v>
      </c>
      <c r="F1552">
        <v>1.1000000000000001</v>
      </c>
      <c r="G1552">
        <v>40391</v>
      </c>
      <c r="H1552">
        <v>163465401</v>
      </c>
      <c r="I1552" s="154" t="s">
        <v>60</v>
      </c>
      <c r="J1552">
        <v>1.3</v>
      </c>
    </row>
    <row r="1553" spans="1:10" x14ac:dyDescent="0.35">
      <c r="A1553">
        <v>23</v>
      </c>
      <c r="B1553">
        <v>45969</v>
      </c>
      <c r="C1553" s="155">
        <v>45985</v>
      </c>
      <c r="D1553" s="155"/>
      <c r="E1553" s="155">
        <v>46018</v>
      </c>
      <c r="F1553">
        <v>1.1000000000000001</v>
      </c>
      <c r="G1553">
        <v>40391</v>
      </c>
      <c r="H1553">
        <v>163465401</v>
      </c>
      <c r="I1553" s="154" t="s">
        <v>61</v>
      </c>
      <c r="J1553">
        <v>1.8</v>
      </c>
    </row>
    <row r="1554" spans="1:10" x14ac:dyDescent="0.35">
      <c r="A1554">
        <v>23</v>
      </c>
      <c r="B1554">
        <v>45969</v>
      </c>
      <c r="C1554" s="155">
        <v>45985</v>
      </c>
      <c r="D1554" s="155"/>
      <c r="E1554" s="155">
        <v>46018</v>
      </c>
      <c r="F1554">
        <v>1.1000000000000001</v>
      </c>
      <c r="G1554">
        <v>40391</v>
      </c>
      <c r="H1554">
        <v>163465401</v>
      </c>
      <c r="I1554" s="154" t="s">
        <v>62</v>
      </c>
      <c r="J1554">
        <v>1</v>
      </c>
    </row>
    <row r="1555" spans="1:10" x14ac:dyDescent="0.35">
      <c r="A1555">
        <v>23</v>
      </c>
      <c r="B1555">
        <v>45969</v>
      </c>
      <c r="C1555" s="155">
        <v>45985</v>
      </c>
      <c r="D1555" s="155"/>
      <c r="E1555" s="155">
        <v>46018</v>
      </c>
      <c r="F1555">
        <v>1.1000000000000001</v>
      </c>
      <c r="G1555">
        <v>40391</v>
      </c>
      <c r="H1555">
        <v>163465401</v>
      </c>
      <c r="I1555" s="154" t="s">
        <v>63</v>
      </c>
      <c r="J1555">
        <v>1.3</v>
      </c>
    </row>
    <row r="1556" spans="1:10" x14ac:dyDescent="0.35">
      <c r="A1556">
        <v>23</v>
      </c>
      <c r="B1556">
        <v>45969</v>
      </c>
      <c r="C1556" s="155">
        <v>45985</v>
      </c>
      <c r="D1556" s="155"/>
      <c r="E1556" s="155">
        <v>46018</v>
      </c>
      <c r="F1556">
        <v>1.1000000000000001</v>
      </c>
      <c r="G1556">
        <v>40391</v>
      </c>
      <c r="H1556">
        <v>163465401</v>
      </c>
      <c r="I1556" s="154" t="s">
        <v>64</v>
      </c>
      <c r="J1556">
        <v>0.33</v>
      </c>
    </row>
    <row r="1557" spans="1:10" x14ac:dyDescent="0.35">
      <c r="A1557">
        <v>23</v>
      </c>
      <c r="B1557">
        <v>45969</v>
      </c>
      <c r="C1557" s="155">
        <v>45985</v>
      </c>
      <c r="D1557" s="155"/>
      <c r="E1557" s="155">
        <v>46018</v>
      </c>
      <c r="F1557">
        <v>1.1000000000000001</v>
      </c>
      <c r="G1557">
        <v>40391</v>
      </c>
      <c r="H1557">
        <v>163465401</v>
      </c>
      <c r="I1557" s="154" t="s">
        <v>65</v>
      </c>
      <c r="J1557">
        <v>0.33</v>
      </c>
    </row>
    <row r="1558" spans="1:10" x14ac:dyDescent="0.35">
      <c r="A1558">
        <v>23</v>
      </c>
      <c r="B1558">
        <v>45969</v>
      </c>
      <c r="C1558" s="155">
        <v>45985</v>
      </c>
      <c r="D1558" s="155"/>
      <c r="E1558" s="155">
        <v>46018</v>
      </c>
      <c r="F1558">
        <v>1.1000000000000001</v>
      </c>
      <c r="G1558">
        <v>40391</v>
      </c>
      <c r="H1558">
        <v>163465401</v>
      </c>
      <c r="I1558" s="154" t="s">
        <v>66</v>
      </c>
      <c r="J1558">
        <v>2</v>
      </c>
    </row>
    <row r="1559" spans="1:10" x14ac:dyDescent="0.35">
      <c r="A1559">
        <v>23</v>
      </c>
      <c r="B1559">
        <v>45969</v>
      </c>
      <c r="C1559" s="155">
        <v>45985</v>
      </c>
      <c r="D1559" s="155"/>
      <c r="E1559" s="155">
        <v>46018</v>
      </c>
      <c r="F1559">
        <v>1.1000000000000001</v>
      </c>
      <c r="G1559">
        <v>40391</v>
      </c>
      <c r="H1559">
        <v>163465401</v>
      </c>
      <c r="I1559" s="154" t="s">
        <v>67</v>
      </c>
      <c r="J1559">
        <v>2.67</v>
      </c>
    </row>
    <row r="1560" spans="1:10" x14ac:dyDescent="0.35">
      <c r="A1560">
        <v>23</v>
      </c>
      <c r="B1560">
        <v>45969</v>
      </c>
      <c r="C1560" s="155">
        <v>45985</v>
      </c>
      <c r="D1560" s="155"/>
      <c r="E1560" s="155">
        <v>46018</v>
      </c>
      <c r="F1560">
        <v>1.1000000000000001</v>
      </c>
      <c r="G1560">
        <v>40391</v>
      </c>
      <c r="H1560">
        <v>163465401</v>
      </c>
      <c r="I1560" s="154" t="s">
        <v>68</v>
      </c>
      <c r="J1560">
        <v>2</v>
      </c>
    </row>
    <row r="1561" spans="1:10" x14ac:dyDescent="0.35">
      <c r="A1561">
        <v>23</v>
      </c>
      <c r="B1561">
        <v>45969</v>
      </c>
      <c r="C1561" s="155">
        <v>45985</v>
      </c>
      <c r="D1561" s="155"/>
      <c r="E1561" s="155">
        <v>46018</v>
      </c>
      <c r="F1561">
        <v>1.1000000000000001</v>
      </c>
      <c r="G1561">
        <v>40391</v>
      </c>
      <c r="H1561">
        <v>163465401</v>
      </c>
      <c r="I1561" s="154" t="s">
        <v>69</v>
      </c>
      <c r="J1561">
        <v>1.67</v>
      </c>
    </row>
    <row r="1562" spans="1:10" x14ac:dyDescent="0.35">
      <c r="A1562">
        <v>23</v>
      </c>
      <c r="B1562">
        <v>45969</v>
      </c>
      <c r="C1562" s="155">
        <v>45985</v>
      </c>
      <c r="D1562" s="155"/>
      <c r="E1562" s="155">
        <v>46018</v>
      </c>
      <c r="F1562">
        <v>1.1000000000000001</v>
      </c>
      <c r="G1562">
        <v>40391</v>
      </c>
      <c r="H1562">
        <v>163465401</v>
      </c>
      <c r="I1562" s="154" t="s">
        <v>70</v>
      </c>
      <c r="J1562">
        <v>4.33</v>
      </c>
    </row>
    <row r="1563" spans="1:10" x14ac:dyDescent="0.35">
      <c r="A1563">
        <v>23</v>
      </c>
      <c r="B1563">
        <v>45969</v>
      </c>
      <c r="C1563" s="155">
        <v>45985</v>
      </c>
      <c r="D1563" s="155"/>
      <c r="E1563" s="155">
        <v>46018</v>
      </c>
      <c r="F1563">
        <v>1.1000000000000001</v>
      </c>
      <c r="G1563">
        <v>40391</v>
      </c>
      <c r="H1563">
        <v>163465401</v>
      </c>
      <c r="I1563" s="154" t="s">
        <v>71</v>
      </c>
      <c r="J1563">
        <v>4.67</v>
      </c>
    </row>
    <row r="1564" spans="1:10" x14ac:dyDescent="0.35">
      <c r="A1564">
        <v>23</v>
      </c>
      <c r="B1564">
        <v>45969</v>
      </c>
      <c r="C1564" s="155">
        <v>45985</v>
      </c>
      <c r="D1564" s="155"/>
      <c r="E1564" s="155">
        <v>46018</v>
      </c>
      <c r="F1564">
        <v>1.1000000000000001</v>
      </c>
      <c r="G1564">
        <v>44271</v>
      </c>
      <c r="H1564">
        <v>163466601</v>
      </c>
      <c r="I1564" s="154" t="s">
        <v>44</v>
      </c>
      <c r="J1564">
        <v>57.98</v>
      </c>
    </row>
    <row r="1565" spans="1:10" x14ac:dyDescent="0.35">
      <c r="A1565">
        <v>23</v>
      </c>
      <c r="B1565">
        <v>45969</v>
      </c>
      <c r="C1565" s="155">
        <v>45985</v>
      </c>
      <c r="D1565" s="155"/>
      <c r="E1565" s="155">
        <v>46018</v>
      </c>
      <c r="F1565">
        <v>1.1000000000000001</v>
      </c>
      <c r="G1565">
        <v>44271</v>
      </c>
      <c r="H1565">
        <v>163466601</v>
      </c>
      <c r="I1565" s="154" t="s">
        <v>45</v>
      </c>
      <c r="J1565">
        <v>57.5</v>
      </c>
    </row>
    <row r="1566" spans="1:10" x14ac:dyDescent="0.35">
      <c r="A1566">
        <v>23</v>
      </c>
      <c r="B1566">
        <v>45969</v>
      </c>
      <c r="C1566" s="155">
        <v>45985</v>
      </c>
      <c r="D1566" s="155"/>
      <c r="E1566" s="155">
        <v>46018</v>
      </c>
      <c r="F1566">
        <v>1.1000000000000001</v>
      </c>
      <c r="G1566">
        <v>44271</v>
      </c>
      <c r="H1566">
        <v>163466601</v>
      </c>
      <c r="I1566" s="154" t="s">
        <v>46</v>
      </c>
      <c r="J1566">
        <v>8.1999999999999993</v>
      </c>
    </row>
    <row r="1567" spans="1:10" x14ac:dyDescent="0.35">
      <c r="A1567">
        <v>23</v>
      </c>
      <c r="B1567">
        <v>45969</v>
      </c>
      <c r="C1567" s="155">
        <v>45985</v>
      </c>
      <c r="D1567" s="155"/>
      <c r="E1567" s="155">
        <v>46018</v>
      </c>
      <c r="F1567">
        <v>1.1000000000000001</v>
      </c>
      <c r="G1567">
        <v>44271</v>
      </c>
      <c r="H1567">
        <v>163466601</v>
      </c>
      <c r="I1567" s="154" t="s">
        <v>47</v>
      </c>
      <c r="J1567">
        <v>7.7</v>
      </c>
    </row>
    <row r="1568" spans="1:10" x14ac:dyDescent="0.35">
      <c r="A1568">
        <v>23</v>
      </c>
      <c r="B1568">
        <v>45969</v>
      </c>
      <c r="C1568" s="155">
        <v>45985</v>
      </c>
      <c r="D1568" s="155"/>
      <c r="E1568" s="155">
        <v>46018</v>
      </c>
      <c r="F1568">
        <v>1.1000000000000001</v>
      </c>
      <c r="G1568">
        <v>44271</v>
      </c>
      <c r="H1568">
        <v>163466601</v>
      </c>
      <c r="I1568" s="154" t="s">
        <v>48</v>
      </c>
      <c r="J1568">
        <v>1.05</v>
      </c>
    </row>
    <row r="1569" spans="1:10" x14ac:dyDescent="0.35">
      <c r="A1569">
        <v>23</v>
      </c>
      <c r="B1569">
        <v>45969</v>
      </c>
      <c r="C1569" s="155">
        <v>45985</v>
      </c>
      <c r="D1569" s="155"/>
      <c r="E1569" s="155">
        <v>46018</v>
      </c>
      <c r="F1569">
        <v>1.1000000000000001</v>
      </c>
      <c r="G1569">
        <v>44271</v>
      </c>
      <c r="H1569">
        <v>163466601</v>
      </c>
      <c r="I1569" s="154" t="s">
        <v>49</v>
      </c>
      <c r="J1569">
        <v>1.34</v>
      </c>
    </row>
    <row r="1570" spans="1:10" x14ac:dyDescent="0.35">
      <c r="A1570">
        <v>23</v>
      </c>
      <c r="B1570">
        <v>45969</v>
      </c>
      <c r="C1570" s="155">
        <v>45985</v>
      </c>
      <c r="D1570" s="155"/>
      <c r="E1570" s="155">
        <v>46018</v>
      </c>
      <c r="F1570">
        <v>1.1000000000000001</v>
      </c>
      <c r="G1570">
        <v>44271</v>
      </c>
      <c r="H1570">
        <v>163466601</v>
      </c>
      <c r="I1570" s="154" t="s">
        <v>50</v>
      </c>
      <c r="J1570">
        <v>13</v>
      </c>
    </row>
    <row r="1571" spans="1:10" x14ac:dyDescent="0.35">
      <c r="A1571">
        <v>23</v>
      </c>
      <c r="B1571">
        <v>45969</v>
      </c>
      <c r="C1571" s="155">
        <v>45985</v>
      </c>
      <c r="D1571" s="155"/>
      <c r="E1571" s="155">
        <v>46018</v>
      </c>
      <c r="F1571">
        <v>1.1000000000000001</v>
      </c>
      <c r="G1571">
        <v>44271</v>
      </c>
      <c r="H1571">
        <v>163466601</v>
      </c>
      <c r="I1571" s="154" t="s">
        <v>51</v>
      </c>
      <c r="J1571">
        <v>8</v>
      </c>
    </row>
    <row r="1572" spans="1:10" x14ac:dyDescent="0.35">
      <c r="A1572">
        <v>23</v>
      </c>
      <c r="B1572">
        <v>45969</v>
      </c>
      <c r="C1572" s="155">
        <v>45985</v>
      </c>
      <c r="D1572" s="155"/>
      <c r="E1572" s="155">
        <v>46018</v>
      </c>
      <c r="F1572">
        <v>1.1000000000000001</v>
      </c>
      <c r="G1572">
        <v>44271</v>
      </c>
      <c r="H1572">
        <v>163466601</v>
      </c>
      <c r="I1572" s="154" t="s">
        <v>52</v>
      </c>
      <c r="J1572">
        <v>3.67</v>
      </c>
    </row>
    <row r="1573" spans="1:10" x14ac:dyDescent="0.35">
      <c r="A1573">
        <v>23</v>
      </c>
      <c r="B1573">
        <v>45969</v>
      </c>
      <c r="C1573" s="155">
        <v>45985</v>
      </c>
      <c r="D1573" s="155"/>
      <c r="E1573" s="155">
        <v>46018</v>
      </c>
      <c r="F1573">
        <v>1.1000000000000001</v>
      </c>
      <c r="G1573">
        <v>44271</v>
      </c>
      <c r="H1573">
        <v>163466601</v>
      </c>
      <c r="I1573" s="154" t="s">
        <v>53</v>
      </c>
      <c r="J1573">
        <v>4</v>
      </c>
    </row>
    <row r="1574" spans="1:10" x14ac:dyDescent="0.35">
      <c r="A1574">
        <v>23</v>
      </c>
      <c r="B1574">
        <v>45969</v>
      </c>
      <c r="C1574" s="155">
        <v>45985</v>
      </c>
      <c r="D1574" s="155"/>
      <c r="E1574" s="155">
        <v>46018</v>
      </c>
      <c r="F1574">
        <v>1.1000000000000001</v>
      </c>
      <c r="G1574">
        <v>44271</v>
      </c>
      <c r="H1574">
        <v>163466601</v>
      </c>
      <c r="I1574" s="154" t="s">
        <v>54</v>
      </c>
      <c r="J1574">
        <v>5.33</v>
      </c>
    </row>
    <row r="1575" spans="1:10" x14ac:dyDescent="0.35">
      <c r="A1575">
        <v>23</v>
      </c>
      <c r="B1575">
        <v>45969</v>
      </c>
      <c r="C1575" s="155">
        <v>45985</v>
      </c>
      <c r="D1575" s="155"/>
      <c r="E1575" s="155">
        <v>46018</v>
      </c>
      <c r="F1575">
        <v>1.1000000000000001</v>
      </c>
      <c r="G1575">
        <v>44271</v>
      </c>
      <c r="H1575">
        <v>163466601</v>
      </c>
      <c r="I1575" s="154" t="s">
        <v>55</v>
      </c>
      <c r="J1575">
        <v>6.33</v>
      </c>
    </row>
    <row r="1576" spans="1:10" x14ac:dyDescent="0.35">
      <c r="A1576">
        <v>23</v>
      </c>
      <c r="B1576">
        <v>45969</v>
      </c>
      <c r="C1576" s="155">
        <v>45985</v>
      </c>
      <c r="D1576" s="155"/>
      <c r="E1576" s="155">
        <v>46018</v>
      </c>
      <c r="F1576">
        <v>1.1000000000000001</v>
      </c>
      <c r="G1576">
        <v>44271</v>
      </c>
      <c r="H1576">
        <v>163466601</v>
      </c>
      <c r="I1576" s="154" t="s">
        <v>56</v>
      </c>
      <c r="J1576">
        <v>99</v>
      </c>
    </row>
    <row r="1577" spans="1:10" x14ac:dyDescent="0.35">
      <c r="A1577">
        <v>23</v>
      </c>
      <c r="B1577">
        <v>45969</v>
      </c>
      <c r="C1577" s="155">
        <v>45985</v>
      </c>
      <c r="D1577" s="155"/>
      <c r="E1577" s="155">
        <v>46018</v>
      </c>
      <c r="F1577">
        <v>1.1000000000000001</v>
      </c>
      <c r="G1577">
        <v>44271</v>
      </c>
      <c r="H1577">
        <v>163466601</v>
      </c>
      <c r="I1577" s="154" t="s">
        <v>57</v>
      </c>
      <c r="J1577">
        <v>104</v>
      </c>
    </row>
    <row r="1578" spans="1:10" x14ac:dyDescent="0.35">
      <c r="A1578">
        <v>23</v>
      </c>
      <c r="B1578">
        <v>45969</v>
      </c>
      <c r="C1578" s="155">
        <v>45985</v>
      </c>
      <c r="D1578" s="155"/>
      <c r="E1578" s="155">
        <v>46018</v>
      </c>
      <c r="F1578">
        <v>1.1000000000000001</v>
      </c>
      <c r="G1578">
        <v>44271</v>
      </c>
      <c r="H1578">
        <v>163466601</v>
      </c>
      <c r="I1578" s="154" t="s">
        <v>58</v>
      </c>
      <c r="J1578">
        <v>0.9</v>
      </c>
    </row>
    <row r="1579" spans="1:10" x14ac:dyDescent="0.35">
      <c r="A1579">
        <v>23</v>
      </c>
      <c r="B1579">
        <v>45969</v>
      </c>
      <c r="C1579" s="155">
        <v>45985</v>
      </c>
      <c r="D1579" s="155"/>
      <c r="E1579" s="155">
        <v>46018</v>
      </c>
      <c r="F1579">
        <v>1.1000000000000001</v>
      </c>
      <c r="G1579">
        <v>44271</v>
      </c>
      <c r="H1579">
        <v>163466601</v>
      </c>
      <c r="I1579" s="154" t="s">
        <v>59</v>
      </c>
      <c r="J1579">
        <v>1.5</v>
      </c>
    </row>
    <row r="1580" spans="1:10" x14ac:dyDescent="0.35">
      <c r="A1580">
        <v>23</v>
      </c>
      <c r="B1580">
        <v>45969</v>
      </c>
      <c r="C1580" s="155">
        <v>45985</v>
      </c>
      <c r="D1580" s="155"/>
      <c r="E1580" s="155">
        <v>46018</v>
      </c>
      <c r="F1580">
        <v>1.1000000000000001</v>
      </c>
      <c r="G1580">
        <v>44271</v>
      </c>
      <c r="H1580">
        <v>163466601</v>
      </c>
      <c r="I1580" s="154" t="s">
        <v>60</v>
      </c>
      <c r="J1580">
        <v>1.9</v>
      </c>
    </row>
    <row r="1581" spans="1:10" x14ac:dyDescent="0.35">
      <c r="A1581">
        <v>23</v>
      </c>
      <c r="B1581">
        <v>45969</v>
      </c>
      <c r="C1581" s="155">
        <v>45985</v>
      </c>
      <c r="D1581" s="155"/>
      <c r="E1581" s="155">
        <v>46018</v>
      </c>
      <c r="F1581">
        <v>1.1000000000000001</v>
      </c>
      <c r="G1581">
        <v>44271</v>
      </c>
      <c r="H1581">
        <v>163466601</v>
      </c>
      <c r="I1581" s="154" t="s">
        <v>61</v>
      </c>
      <c r="J1581">
        <v>2.1</v>
      </c>
    </row>
    <row r="1582" spans="1:10" x14ac:dyDescent="0.35">
      <c r="A1582">
        <v>23</v>
      </c>
      <c r="B1582">
        <v>45969</v>
      </c>
      <c r="C1582" s="155">
        <v>45985</v>
      </c>
      <c r="D1582" s="155"/>
      <c r="E1582" s="155">
        <v>46018</v>
      </c>
      <c r="F1582">
        <v>1.1000000000000001</v>
      </c>
      <c r="G1582">
        <v>44271</v>
      </c>
      <c r="H1582">
        <v>163466601</v>
      </c>
      <c r="I1582" s="154" t="s">
        <v>62</v>
      </c>
      <c r="J1582">
        <v>0.9</v>
      </c>
    </row>
    <row r="1583" spans="1:10" x14ac:dyDescent="0.35">
      <c r="A1583">
        <v>23</v>
      </c>
      <c r="B1583">
        <v>45969</v>
      </c>
      <c r="C1583" s="155">
        <v>45985</v>
      </c>
      <c r="D1583" s="155"/>
      <c r="E1583" s="155">
        <v>46018</v>
      </c>
      <c r="F1583">
        <v>1.1000000000000001</v>
      </c>
      <c r="G1583">
        <v>44271</v>
      </c>
      <c r="H1583">
        <v>163466601</v>
      </c>
      <c r="I1583" s="154" t="s">
        <v>63</v>
      </c>
      <c r="J1583">
        <v>1.5</v>
      </c>
    </row>
    <row r="1584" spans="1:10" x14ac:dyDescent="0.35">
      <c r="A1584">
        <v>23</v>
      </c>
      <c r="B1584">
        <v>45969</v>
      </c>
      <c r="C1584" s="155">
        <v>45985</v>
      </c>
      <c r="D1584" s="155"/>
      <c r="E1584" s="155">
        <v>46018</v>
      </c>
      <c r="F1584">
        <v>1.1000000000000001</v>
      </c>
      <c r="G1584">
        <v>44271</v>
      </c>
      <c r="H1584">
        <v>163466601</v>
      </c>
      <c r="I1584" s="154" t="s">
        <v>64</v>
      </c>
      <c r="J1584">
        <v>0.33</v>
      </c>
    </row>
    <row r="1585" spans="1:10" x14ac:dyDescent="0.35">
      <c r="A1585">
        <v>23</v>
      </c>
      <c r="B1585">
        <v>45969</v>
      </c>
      <c r="C1585" s="155">
        <v>45985</v>
      </c>
      <c r="D1585" s="155"/>
      <c r="E1585" s="155">
        <v>46018</v>
      </c>
      <c r="F1585">
        <v>1.1000000000000001</v>
      </c>
      <c r="G1585">
        <v>44271</v>
      </c>
      <c r="H1585">
        <v>163466601</v>
      </c>
      <c r="I1585" s="154" t="s">
        <v>65</v>
      </c>
      <c r="J1585">
        <v>0.67</v>
      </c>
    </row>
    <row r="1586" spans="1:10" x14ac:dyDescent="0.35">
      <c r="A1586">
        <v>23</v>
      </c>
      <c r="B1586">
        <v>45969</v>
      </c>
      <c r="C1586" s="155">
        <v>45985</v>
      </c>
      <c r="D1586" s="155"/>
      <c r="E1586" s="155">
        <v>46018</v>
      </c>
      <c r="F1586">
        <v>1.1000000000000001</v>
      </c>
      <c r="G1586">
        <v>44271</v>
      </c>
      <c r="H1586">
        <v>163466601</v>
      </c>
      <c r="I1586" s="154" t="s">
        <v>66</v>
      </c>
      <c r="J1586">
        <v>2.67</v>
      </c>
    </row>
    <row r="1587" spans="1:10" x14ac:dyDescent="0.35">
      <c r="A1587">
        <v>23</v>
      </c>
      <c r="B1587">
        <v>45969</v>
      </c>
      <c r="C1587" s="155">
        <v>45985</v>
      </c>
      <c r="D1587" s="155"/>
      <c r="E1587" s="155">
        <v>46018</v>
      </c>
      <c r="F1587">
        <v>1.1000000000000001</v>
      </c>
      <c r="G1587">
        <v>44271</v>
      </c>
      <c r="H1587">
        <v>163466601</v>
      </c>
      <c r="I1587" s="154" t="s">
        <v>67</v>
      </c>
      <c r="J1587">
        <v>2</v>
      </c>
    </row>
    <row r="1588" spans="1:10" x14ac:dyDescent="0.35">
      <c r="A1588">
        <v>23</v>
      </c>
      <c r="B1588">
        <v>45969</v>
      </c>
      <c r="C1588" s="155">
        <v>45985</v>
      </c>
      <c r="D1588" s="155"/>
      <c r="E1588" s="155">
        <v>46018</v>
      </c>
      <c r="F1588">
        <v>1.1000000000000001</v>
      </c>
      <c r="G1588">
        <v>44271</v>
      </c>
      <c r="H1588">
        <v>163466601</v>
      </c>
      <c r="I1588" s="154" t="s">
        <v>68</v>
      </c>
      <c r="J1588">
        <v>2</v>
      </c>
    </row>
    <row r="1589" spans="1:10" x14ac:dyDescent="0.35">
      <c r="A1589">
        <v>23</v>
      </c>
      <c r="B1589">
        <v>45969</v>
      </c>
      <c r="C1589" s="155">
        <v>45985</v>
      </c>
      <c r="D1589" s="155"/>
      <c r="E1589" s="155">
        <v>46018</v>
      </c>
      <c r="F1589">
        <v>1.1000000000000001</v>
      </c>
      <c r="G1589">
        <v>44271</v>
      </c>
      <c r="H1589">
        <v>163466601</v>
      </c>
      <c r="I1589" s="154" t="s">
        <v>69</v>
      </c>
      <c r="J1589">
        <v>1.67</v>
      </c>
    </row>
    <row r="1590" spans="1:10" x14ac:dyDescent="0.35">
      <c r="A1590">
        <v>23</v>
      </c>
      <c r="B1590">
        <v>45969</v>
      </c>
      <c r="C1590" s="155">
        <v>45985</v>
      </c>
      <c r="D1590" s="155"/>
      <c r="E1590" s="155">
        <v>46018</v>
      </c>
      <c r="F1590">
        <v>1.1000000000000001</v>
      </c>
      <c r="G1590">
        <v>44271</v>
      </c>
      <c r="H1590">
        <v>163466601</v>
      </c>
      <c r="I1590" s="154" t="s">
        <v>70</v>
      </c>
      <c r="J1590">
        <v>5</v>
      </c>
    </row>
    <row r="1591" spans="1:10" x14ac:dyDescent="0.35">
      <c r="A1591">
        <v>23</v>
      </c>
      <c r="B1591">
        <v>45969</v>
      </c>
      <c r="C1591" s="155">
        <v>45985</v>
      </c>
      <c r="D1591" s="155"/>
      <c r="E1591" s="155">
        <v>46018</v>
      </c>
      <c r="F1591">
        <v>1.1000000000000001</v>
      </c>
      <c r="G1591">
        <v>44271</v>
      </c>
      <c r="H1591">
        <v>163466601</v>
      </c>
      <c r="I1591" s="154" t="s">
        <v>71</v>
      </c>
      <c r="J1591">
        <v>4.34</v>
      </c>
    </row>
    <row r="1592" spans="1:10" x14ac:dyDescent="0.35">
      <c r="A1592">
        <v>23</v>
      </c>
      <c r="B1592">
        <v>45978</v>
      </c>
      <c r="C1592" s="155">
        <v>45985</v>
      </c>
      <c r="D1592" s="155"/>
      <c r="E1592" s="155">
        <v>46018</v>
      </c>
      <c r="F1592">
        <v>1.1000000000000001</v>
      </c>
      <c r="G1592">
        <v>40258</v>
      </c>
      <c r="H1592">
        <v>163848101</v>
      </c>
      <c r="I1592" s="154" t="s">
        <v>44</v>
      </c>
      <c r="J1592">
        <v>57.05</v>
      </c>
    </row>
    <row r="1593" spans="1:10" x14ac:dyDescent="0.35">
      <c r="A1593">
        <v>23</v>
      </c>
      <c r="B1593">
        <v>45978</v>
      </c>
      <c r="C1593" s="155">
        <v>45985</v>
      </c>
      <c r="D1593" s="155"/>
      <c r="E1593" s="155">
        <v>46018</v>
      </c>
      <c r="F1593">
        <v>1.1000000000000001</v>
      </c>
      <c r="G1593">
        <v>40258</v>
      </c>
      <c r="H1593">
        <v>163848101</v>
      </c>
      <c r="I1593" s="154" t="s">
        <v>45</v>
      </c>
      <c r="J1593">
        <v>57.82</v>
      </c>
    </row>
    <row r="1594" spans="1:10" x14ac:dyDescent="0.35">
      <c r="A1594">
        <v>23</v>
      </c>
      <c r="B1594">
        <v>45978</v>
      </c>
      <c r="C1594" s="155">
        <v>45985</v>
      </c>
      <c r="D1594" s="155"/>
      <c r="E1594" s="155">
        <v>46018</v>
      </c>
      <c r="F1594">
        <v>1.1000000000000001</v>
      </c>
      <c r="G1594">
        <v>40258</v>
      </c>
      <c r="H1594">
        <v>163848101</v>
      </c>
      <c r="I1594" s="154" t="s">
        <v>46</v>
      </c>
      <c r="J1594">
        <v>8.4</v>
      </c>
    </row>
    <row r="1595" spans="1:10" x14ac:dyDescent="0.35">
      <c r="A1595">
        <v>23</v>
      </c>
      <c r="B1595">
        <v>45978</v>
      </c>
      <c r="C1595" s="155">
        <v>45985</v>
      </c>
      <c r="D1595" s="155"/>
      <c r="E1595" s="155">
        <v>46018</v>
      </c>
      <c r="F1595">
        <v>1.1000000000000001</v>
      </c>
      <c r="G1595">
        <v>40258</v>
      </c>
      <c r="H1595">
        <v>163848101</v>
      </c>
      <c r="I1595" s="154" t="s">
        <v>47</v>
      </c>
      <c r="J1595">
        <v>7.6</v>
      </c>
    </row>
    <row r="1596" spans="1:10" x14ac:dyDescent="0.35">
      <c r="A1596">
        <v>23</v>
      </c>
      <c r="B1596">
        <v>45978</v>
      </c>
      <c r="C1596" s="155">
        <v>45985</v>
      </c>
      <c r="D1596" s="155"/>
      <c r="E1596" s="155">
        <v>46018</v>
      </c>
      <c r="F1596">
        <v>1.1000000000000001</v>
      </c>
      <c r="G1596">
        <v>40258</v>
      </c>
      <c r="H1596">
        <v>163848101</v>
      </c>
      <c r="I1596" s="154" t="s">
        <v>48</v>
      </c>
      <c r="J1596">
        <v>0.6</v>
      </c>
    </row>
    <row r="1597" spans="1:10" x14ac:dyDescent="0.35">
      <c r="A1597">
        <v>23</v>
      </c>
      <c r="B1597">
        <v>45978</v>
      </c>
      <c r="C1597" s="155">
        <v>45985</v>
      </c>
      <c r="D1597" s="155"/>
      <c r="E1597" s="155">
        <v>46018</v>
      </c>
      <c r="F1597">
        <v>1.1000000000000001</v>
      </c>
      <c r="G1597">
        <v>40258</v>
      </c>
      <c r="H1597">
        <v>163848101</v>
      </c>
      <c r="I1597" s="154" t="s">
        <v>49</v>
      </c>
      <c r="J1597">
        <v>1.36</v>
      </c>
    </row>
    <row r="1598" spans="1:10" x14ac:dyDescent="0.35">
      <c r="A1598">
        <v>23</v>
      </c>
      <c r="B1598">
        <v>45978</v>
      </c>
      <c r="C1598" s="155">
        <v>45985</v>
      </c>
      <c r="D1598" s="155"/>
      <c r="E1598" s="155">
        <v>46018</v>
      </c>
      <c r="F1598">
        <v>1.1000000000000001</v>
      </c>
      <c r="G1598">
        <v>40258</v>
      </c>
      <c r="H1598">
        <v>163848101</v>
      </c>
      <c r="I1598" s="154" t="s">
        <v>50</v>
      </c>
      <c r="J1598">
        <v>13</v>
      </c>
    </row>
    <row r="1599" spans="1:10" x14ac:dyDescent="0.35">
      <c r="A1599">
        <v>23</v>
      </c>
      <c r="B1599">
        <v>45978</v>
      </c>
      <c r="C1599" s="155">
        <v>45985</v>
      </c>
      <c r="D1599" s="155"/>
      <c r="E1599" s="155">
        <v>46018</v>
      </c>
      <c r="F1599">
        <v>1.1000000000000001</v>
      </c>
      <c r="G1599">
        <v>40258</v>
      </c>
      <c r="H1599">
        <v>163848101</v>
      </c>
      <c r="I1599" s="154" t="s">
        <v>51</v>
      </c>
      <c r="J1599">
        <v>8.33</v>
      </c>
    </row>
    <row r="1600" spans="1:10" x14ac:dyDescent="0.35">
      <c r="A1600">
        <v>23</v>
      </c>
      <c r="B1600">
        <v>45978</v>
      </c>
      <c r="C1600" s="155">
        <v>45985</v>
      </c>
      <c r="D1600" s="155"/>
      <c r="E1600" s="155">
        <v>46018</v>
      </c>
      <c r="F1600">
        <v>1.1000000000000001</v>
      </c>
      <c r="G1600">
        <v>40258</v>
      </c>
      <c r="H1600">
        <v>163848101</v>
      </c>
      <c r="I1600" s="154" t="s">
        <v>52</v>
      </c>
      <c r="J1600">
        <v>3</v>
      </c>
    </row>
    <row r="1601" spans="1:10" x14ac:dyDescent="0.35">
      <c r="A1601">
        <v>23</v>
      </c>
      <c r="B1601">
        <v>45978</v>
      </c>
      <c r="C1601" s="155">
        <v>45985</v>
      </c>
      <c r="D1601" s="155"/>
      <c r="E1601" s="155">
        <v>46018</v>
      </c>
      <c r="F1601">
        <v>1.1000000000000001</v>
      </c>
      <c r="G1601">
        <v>40258</v>
      </c>
      <c r="H1601">
        <v>163848101</v>
      </c>
      <c r="I1601" s="154" t="s">
        <v>53</v>
      </c>
      <c r="J1601">
        <v>3.67</v>
      </c>
    </row>
    <row r="1602" spans="1:10" x14ac:dyDescent="0.35">
      <c r="A1602">
        <v>23</v>
      </c>
      <c r="B1602">
        <v>45978</v>
      </c>
      <c r="C1602" s="155">
        <v>45985</v>
      </c>
      <c r="D1602" s="155"/>
      <c r="E1602" s="155">
        <v>46018</v>
      </c>
      <c r="F1602">
        <v>1.1000000000000001</v>
      </c>
      <c r="G1602">
        <v>40258</v>
      </c>
      <c r="H1602">
        <v>163848101</v>
      </c>
      <c r="I1602" s="154" t="s">
        <v>54</v>
      </c>
      <c r="J1602">
        <v>5</v>
      </c>
    </row>
    <row r="1603" spans="1:10" x14ac:dyDescent="0.35">
      <c r="A1603">
        <v>23</v>
      </c>
      <c r="B1603">
        <v>45978</v>
      </c>
      <c r="C1603" s="155">
        <v>45985</v>
      </c>
      <c r="D1603" s="155"/>
      <c r="E1603" s="155">
        <v>46018</v>
      </c>
      <c r="F1603">
        <v>1.1000000000000001</v>
      </c>
      <c r="G1603">
        <v>40258</v>
      </c>
      <c r="H1603">
        <v>163848101</v>
      </c>
      <c r="I1603" s="154" t="s">
        <v>55</v>
      </c>
      <c r="J1603">
        <v>5</v>
      </c>
    </row>
    <row r="1604" spans="1:10" x14ac:dyDescent="0.35">
      <c r="A1604">
        <v>23</v>
      </c>
      <c r="B1604">
        <v>45978</v>
      </c>
      <c r="C1604" s="155">
        <v>45985</v>
      </c>
      <c r="D1604" s="155"/>
      <c r="E1604" s="155">
        <v>46018</v>
      </c>
      <c r="F1604">
        <v>1.1000000000000001</v>
      </c>
      <c r="G1604">
        <v>40258</v>
      </c>
      <c r="H1604">
        <v>163848101</v>
      </c>
      <c r="I1604" s="154" t="s">
        <v>56</v>
      </c>
      <c r="J1604">
        <v>99</v>
      </c>
    </row>
    <row r="1605" spans="1:10" x14ac:dyDescent="0.35">
      <c r="A1605">
        <v>23</v>
      </c>
      <c r="B1605">
        <v>45978</v>
      </c>
      <c r="C1605" s="155">
        <v>45985</v>
      </c>
      <c r="D1605" s="155"/>
      <c r="E1605" s="155">
        <v>46018</v>
      </c>
      <c r="F1605">
        <v>1.1000000000000001</v>
      </c>
      <c r="G1605">
        <v>40258</v>
      </c>
      <c r="H1605">
        <v>163848101</v>
      </c>
      <c r="I1605" s="154" t="s">
        <v>57</v>
      </c>
      <c r="J1605">
        <v>103</v>
      </c>
    </row>
    <row r="1606" spans="1:10" x14ac:dyDescent="0.35">
      <c r="A1606">
        <v>23</v>
      </c>
      <c r="B1606">
        <v>45978</v>
      </c>
      <c r="C1606" s="155">
        <v>45985</v>
      </c>
      <c r="D1606" s="155"/>
      <c r="E1606" s="155">
        <v>46018</v>
      </c>
      <c r="F1606">
        <v>1.1000000000000001</v>
      </c>
      <c r="G1606">
        <v>40258</v>
      </c>
      <c r="H1606">
        <v>163848101</v>
      </c>
      <c r="I1606" s="154" t="s">
        <v>58</v>
      </c>
      <c r="J1606">
        <v>0.7</v>
      </c>
    </row>
    <row r="1607" spans="1:10" x14ac:dyDescent="0.35">
      <c r="A1607">
        <v>23</v>
      </c>
      <c r="B1607">
        <v>45978</v>
      </c>
      <c r="C1607" s="155">
        <v>45985</v>
      </c>
      <c r="D1607" s="155"/>
      <c r="E1607" s="155">
        <v>46018</v>
      </c>
      <c r="F1607">
        <v>1.1000000000000001</v>
      </c>
      <c r="G1607">
        <v>40258</v>
      </c>
      <c r="H1607">
        <v>163848101</v>
      </c>
      <c r="I1607" s="154" t="s">
        <v>59</v>
      </c>
      <c r="J1607">
        <v>1.8</v>
      </c>
    </row>
    <row r="1608" spans="1:10" x14ac:dyDescent="0.35">
      <c r="A1608">
        <v>23</v>
      </c>
      <c r="B1608">
        <v>45978</v>
      </c>
      <c r="C1608" s="155">
        <v>45985</v>
      </c>
      <c r="D1608" s="155"/>
      <c r="E1608" s="155">
        <v>46018</v>
      </c>
      <c r="F1608">
        <v>1.1000000000000001</v>
      </c>
      <c r="G1608">
        <v>40258</v>
      </c>
      <c r="H1608">
        <v>163848101</v>
      </c>
      <c r="I1608" s="154" t="s">
        <v>60</v>
      </c>
      <c r="J1608">
        <v>1.8</v>
      </c>
    </row>
    <row r="1609" spans="1:10" x14ac:dyDescent="0.35">
      <c r="A1609">
        <v>23</v>
      </c>
      <c r="B1609">
        <v>45978</v>
      </c>
      <c r="C1609" s="155">
        <v>45985</v>
      </c>
      <c r="D1609" s="155"/>
      <c r="E1609" s="155">
        <v>46018</v>
      </c>
      <c r="F1609">
        <v>1.1000000000000001</v>
      </c>
      <c r="G1609">
        <v>40258</v>
      </c>
      <c r="H1609">
        <v>163848101</v>
      </c>
      <c r="I1609" s="154" t="s">
        <v>61</v>
      </c>
      <c r="J1609">
        <v>1.2</v>
      </c>
    </row>
    <row r="1610" spans="1:10" x14ac:dyDescent="0.35">
      <c r="A1610">
        <v>23</v>
      </c>
      <c r="B1610">
        <v>45978</v>
      </c>
      <c r="C1610" s="155">
        <v>45985</v>
      </c>
      <c r="D1610" s="155"/>
      <c r="E1610" s="155">
        <v>46018</v>
      </c>
      <c r="F1610">
        <v>1.1000000000000001</v>
      </c>
      <c r="G1610">
        <v>40258</v>
      </c>
      <c r="H1610">
        <v>163848101</v>
      </c>
      <c r="I1610" s="154" t="s">
        <v>62</v>
      </c>
      <c r="J1610">
        <v>0.7</v>
      </c>
    </row>
    <row r="1611" spans="1:10" x14ac:dyDescent="0.35">
      <c r="A1611">
        <v>23</v>
      </c>
      <c r="B1611">
        <v>45978</v>
      </c>
      <c r="C1611" s="155">
        <v>45985</v>
      </c>
      <c r="D1611" s="155"/>
      <c r="E1611" s="155">
        <v>46018</v>
      </c>
      <c r="F1611">
        <v>1.1000000000000001</v>
      </c>
      <c r="G1611">
        <v>40258</v>
      </c>
      <c r="H1611">
        <v>163848101</v>
      </c>
      <c r="I1611" s="154" t="s">
        <v>63</v>
      </c>
      <c r="J1611">
        <v>1.2</v>
      </c>
    </row>
    <row r="1612" spans="1:10" x14ac:dyDescent="0.35">
      <c r="A1612">
        <v>23</v>
      </c>
      <c r="B1612">
        <v>45978</v>
      </c>
      <c r="C1612" s="155">
        <v>45985</v>
      </c>
      <c r="D1612" s="155"/>
      <c r="E1612" s="155">
        <v>46018</v>
      </c>
      <c r="F1612">
        <v>1.1000000000000001</v>
      </c>
      <c r="G1612">
        <v>40258</v>
      </c>
      <c r="H1612">
        <v>163848101</v>
      </c>
      <c r="I1612" s="154" t="s">
        <v>64</v>
      </c>
      <c r="J1612">
        <v>0.33</v>
      </c>
    </row>
    <row r="1613" spans="1:10" x14ac:dyDescent="0.35">
      <c r="A1613">
        <v>23</v>
      </c>
      <c r="B1613">
        <v>45978</v>
      </c>
      <c r="C1613" s="155">
        <v>45985</v>
      </c>
      <c r="D1613" s="155"/>
      <c r="E1613" s="155">
        <v>46018</v>
      </c>
      <c r="F1613">
        <v>1.1000000000000001</v>
      </c>
      <c r="G1613">
        <v>40258</v>
      </c>
      <c r="H1613">
        <v>163848101</v>
      </c>
      <c r="I1613" s="154" t="s">
        <v>65</v>
      </c>
      <c r="J1613">
        <v>0.67</v>
      </c>
    </row>
    <row r="1614" spans="1:10" x14ac:dyDescent="0.35">
      <c r="A1614">
        <v>23</v>
      </c>
      <c r="B1614">
        <v>45978</v>
      </c>
      <c r="C1614" s="155">
        <v>45985</v>
      </c>
      <c r="D1614" s="155"/>
      <c r="E1614" s="155">
        <v>46018</v>
      </c>
      <c r="F1614">
        <v>1.1000000000000001</v>
      </c>
      <c r="G1614">
        <v>40258</v>
      </c>
      <c r="H1614">
        <v>163848101</v>
      </c>
      <c r="I1614" s="154" t="s">
        <v>66</v>
      </c>
      <c r="J1614">
        <v>2.33</v>
      </c>
    </row>
    <row r="1615" spans="1:10" x14ac:dyDescent="0.35">
      <c r="A1615">
        <v>23</v>
      </c>
      <c r="B1615">
        <v>45978</v>
      </c>
      <c r="C1615" s="155">
        <v>45985</v>
      </c>
      <c r="D1615" s="155"/>
      <c r="E1615" s="155">
        <v>46018</v>
      </c>
      <c r="F1615">
        <v>1.1000000000000001</v>
      </c>
      <c r="G1615">
        <v>40258</v>
      </c>
      <c r="H1615">
        <v>163848101</v>
      </c>
      <c r="I1615" s="154" t="s">
        <v>67</v>
      </c>
      <c r="J1615">
        <v>3</v>
      </c>
    </row>
    <row r="1616" spans="1:10" x14ac:dyDescent="0.35">
      <c r="A1616">
        <v>23</v>
      </c>
      <c r="B1616">
        <v>45978</v>
      </c>
      <c r="C1616" s="155">
        <v>45985</v>
      </c>
      <c r="D1616" s="155"/>
      <c r="E1616" s="155">
        <v>46018</v>
      </c>
      <c r="F1616">
        <v>1.1000000000000001</v>
      </c>
      <c r="G1616">
        <v>40258</v>
      </c>
      <c r="H1616">
        <v>163848101</v>
      </c>
      <c r="I1616" s="154" t="s">
        <v>68</v>
      </c>
      <c r="J1616">
        <v>1.67</v>
      </c>
    </row>
    <row r="1617" spans="1:10" x14ac:dyDescent="0.35">
      <c r="A1617">
        <v>23</v>
      </c>
      <c r="B1617">
        <v>45978</v>
      </c>
      <c r="C1617" s="155">
        <v>45985</v>
      </c>
      <c r="D1617" s="155"/>
      <c r="E1617" s="155">
        <v>46018</v>
      </c>
      <c r="F1617">
        <v>1.1000000000000001</v>
      </c>
      <c r="G1617">
        <v>40258</v>
      </c>
      <c r="H1617">
        <v>163848101</v>
      </c>
      <c r="I1617" s="154" t="s">
        <v>69</v>
      </c>
      <c r="J1617">
        <v>2</v>
      </c>
    </row>
    <row r="1618" spans="1:10" x14ac:dyDescent="0.35">
      <c r="A1618">
        <v>23</v>
      </c>
      <c r="B1618">
        <v>45978</v>
      </c>
      <c r="C1618" s="155">
        <v>45985</v>
      </c>
      <c r="D1618" s="155"/>
      <c r="E1618" s="155">
        <v>46018</v>
      </c>
      <c r="F1618">
        <v>1.1000000000000001</v>
      </c>
      <c r="G1618">
        <v>40258</v>
      </c>
      <c r="H1618">
        <v>163848101</v>
      </c>
      <c r="I1618" s="154" t="s">
        <v>70</v>
      </c>
      <c r="J1618">
        <v>4.33</v>
      </c>
    </row>
    <row r="1619" spans="1:10" x14ac:dyDescent="0.35">
      <c r="A1619">
        <v>23</v>
      </c>
      <c r="B1619">
        <v>45978</v>
      </c>
      <c r="C1619" s="155">
        <v>45985</v>
      </c>
      <c r="D1619" s="155"/>
      <c r="E1619" s="155">
        <v>46018</v>
      </c>
      <c r="F1619">
        <v>1.1000000000000001</v>
      </c>
      <c r="G1619">
        <v>40258</v>
      </c>
      <c r="H1619">
        <v>163848101</v>
      </c>
      <c r="I1619" s="154" t="s">
        <v>71</v>
      </c>
      <c r="J1619">
        <v>5.67</v>
      </c>
    </row>
    <row r="1620" spans="1:10" x14ac:dyDescent="0.35">
      <c r="A1620">
        <v>23</v>
      </c>
      <c r="B1620">
        <v>45968</v>
      </c>
      <c r="C1620" s="155">
        <v>45985</v>
      </c>
      <c r="D1620" s="155"/>
      <c r="E1620" s="155">
        <v>46018</v>
      </c>
      <c r="F1620">
        <v>1.1000000000000001</v>
      </c>
      <c r="G1620">
        <v>41711</v>
      </c>
      <c r="H1620">
        <v>163431301</v>
      </c>
      <c r="I1620" s="154" t="s">
        <v>44</v>
      </c>
      <c r="J1620">
        <v>56.51</v>
      </c>
    </row>
    <row r="1621" spans="1:10" x14ac:dyDescent="0.35">
      <c r="A1621">
        <v>23</v>
      </c>
      <c r="B1621">
        <v>45968</v>
      </c>
      <c r="C1621" s="155">
        <v>45985</v>
      </c>
      <c r="D1621" s="155"/>
      <c r="E1621" s="155">
        <v>46018</v>
      </c>
      <c r="F1621">
        <v>1.1000000000000001</v>
      </c>
      <c r="G1621">
        <v>41711</v>
      </c>
      <c r="H1621">
        <v>163431301</v>
      </c>
      <c r="I1621" s="154" t="s">
        <v>45</v>
      </c>
      <c r="J1621">
        <v>57.3</v>
      </c>
    </row>
    <row r="1622" spans="1:10" x14ac:dyDescent="0.35">
      <c r="A1622">
        <v>23</v>
      </c>
      <c r="B1622">
        <v>45968</v>
      </c>
      <c r="C1622" s="155">
        <v>45985</v>
      </c>
      <c r="D1622" s="155"/>
      <c r="E1622" s="155">
        <v>46018</v>
      </c>
      <c r="F1622">
        <v>1.1000000000000001</v>
      </c>
      <c r="G1622">
        <v>41711</v>
      </c>
      <c r="H1622">
        <v>163431301</v>
      </c>
      <c r="I1622" s="154" t="s">
        <v>46</v>
      </c>
      <c r="J1622">
        <v>8.1999999999999993</v>
      </c>
    </row>
    <row r="1623" spans="1:10" x14ac:dyDescent="0.35">
      <c r="A1623">
        <v>23</v>
      </c>
      <c r="B1623">
        <v>45968</v>
      </c>
      <c r="C1623" s="155">
        <v>45985</v>
      </c>
      <c r="D1623" s="155"/>
      <c r="E1623" s="155">
        <v>46018</v>
      </c>
      <c r="F1623">
        <v>1.1000000000000001</v>
      </c>
      <c r="G1623">
        <v>41711</v>
      </c>
      <c r="H1623">
        <v>163431301</v>
      </c>
      <c r="I1623" s="154" t="s">
        <v>47</v>
      </c>
      <c r="J1623">
        <v>7.5</v>
      </c>
    </row>
    <row r="1624" spans="1:10" x14ac:dyDescent="0.35">
      <c r="A1624">
        <v>23</v>
      </c>
      <c r="B1624">
        <v>45968</v>
      </c>
      <c r="C1624" s="155">
        <v>45985</v>
      </c>
      <c r="D1624" s="155"/>
      <c r="E1624" s="155">
        <v>46018</v>
      </c>
      <c r="F1624">
        <v>1.1000000000000001</v>
      </c>
      <c r="G1624">
        <v>41711</v>
      </c>
      <c r="H1624">
        <v>163431301</v>
      </c>
      <c r="I1624" s="154" t="s">
        <v>48</v>
      </c>
      <c r="J1624">
        <v>0.85</v>
      </c>
    </row>
    <row r="1625" spans="1:10" x14ac:dyDescent="0.35">
      <c r="A1625">
        <v>23</v>
      </c>
      <c r="B1625">
        <v>45968</v>
      </c>
      <c r="C1625" s="155">
        <v>45985</v>
      </c>
      <c r="D1625" s="155"/>
      <c r="E1625" s="155">
        <v>46018</v>
      </c>
      <c r="F1625">
        <v>1.1000000000000001</v>
      </c>
      <c r="G1625">
        <v>41711</v>
      </c>
      <c r="H1625">
        <v>163431301</v>
      </c>
      <c r="I1625" s="154" t="s">
        <v>49</v>
      </c>
      <c r="J1625">
        <v>0.88</v>
      </c>
    </row>
    <row r="1626" spans="1:10" x14ac:dyDescent="0.35">
      <c r="A1626">
        <v>23</v>
      </c>
      <c r="B1626">
        <v>45968</v>
      </c>
      <c r="C1626" s="155">
        <v>45985</v>
      </c>
      <c r="D1626" s="155"/>
      <c r="E1626" s="155">
        <v>46018</v>
      </c>
      <c r="F1626">
        <v>1.1000000000000001</v>
      </c>
      <c r="G1626">
        <v>41711</v>
      </c>
      <c r="H1626">
        <v>163431301</v>
      </c>
      <c r="I1626" s="154" t="s">
        <v>50</v>
      </c>
      <c r="J1626">
        <v>14.33</v>
      </c>
    </row>
    <row r="1627" spans="1:10" x14ac:dyDescent="0.35">
      <c r="A1627">
        <v>23</v>
      </c>
      <c r="B1627">
        <v>45968</v>
      </c>
      <c r="C1627" s="155">
        <v>45985</v>
      </c>
      <c r="D1627" s="155"/>
      <c r="E1627" s="155">
        <v>46018</v>
      </c>
      <c r="F1627">
        <v>1.1000000000000001</v>
      </c>
      <c r="G1627">
        <v>41711</v>
      </c>
      <c r="H1627">
        <v>163431301</v>
      </c>
      <c r="I1627" s="154" t="s">
        <v>51</v>
      </c>
      <c r="J1627">
        <v>8</v>
      </c>
    </row>
    <row r="1628" spans="1:10" x14ac:dyDescent="0.35">
      <c r="A1628">
        <v>23</v>
      </c>
      <c r="B1628">
        <v>45968</v>
      </c>
      <c r="C1628" s="155">
        <v>45985</v>
      </c>
      <c r="D1628" s="155"/>
      <c r="E1628" s="155">
        <v>46018</v>
      </c>
      <c r="F1628">
        <v>1.1000000000000001</v>
      </c>
      <c r="G1628">
        <v>41711</v>
      </c>
      <c r="H1628">
        <v>163431301</v>
      </c>
      <c r="I1628" s="154" t="s">
        <v>52</v>
      </c>
      <c r="J1628">
        <v>3</v>
      </c>
    </row>
    <row r="1629" spans="1:10" x14ac:dyDescent="0.35">
      <c r="A1629">
        <v>23</v>
      </c>
      <c r="B1629">
        <v>45968</v>
      </c>
      <c r="C1629" s="155">
        <v>45985</v>
      </c>
      <c r="D1629" s="155"/>
      <c r="E1629" s="155">
        <v>46018</v>
      </c>
      <c r="F1629">
        <v>1.1000000000000001</v>
      </c>
      <c r="G1629">
        <v>41711</v>
      </c>
      <c r="H1629">
        <v>163431301</v>
      </c>
      <c r="I1629" s="154" t="s">
        <v>53</v>
      </c>
      <c r="J1629">
        <v>3.33</v>
      </c>
    </row>
    <row r="1630" spans="1:10" x14ac:dyDescent="0.35">
      <c r="A1630">
        <v>23</v>
      </c>
      <c r="B1630">
        <v>45968</v>
      </c>
      <c r="C1630" s="155">
        <v>45985</v>
      </c>
      <c r="D1630" s="155"/>
      <c r="E1630" s="155">
        <v>46018</v>
      </c>
      <c r="F1630">
        <v>1.1000000000000001</v>
      </c>
      <c r="G1630">
        <v>41711</v>
      </c>
      <c r="H1630">
        <v>163431301</v>
      </c>
      <c r="I1630" s="154" t="s">
        <v>54</v>
      </c>
      <c r="J1630">
        <v>5</v>
      </c>
    </row>
    <row r="1631" spans="1:10" x14ac:dyDescent="0.35">
      <c r="A1631">
        <v>23</v>
      </c>
      <c r="B1631">
        <v>45968</v>
      </c>
      <c r="C1631" s="155">
        <v>45985</v>
      </c>
      <c r="D1631" s="155"/>
      <c r="E1631" s="155">
        <v>46018</v>
      </c>
      <c r="F1631">
        <v>1.1000000000000001</v>
      </c>
      <c r="G1631">
        <v>41711</v>
      </c>
      <c r="H1631">
        <v>163431301</v>
      </c>
      <c r="I1631" s="154" t="s">
        <v>55</v>
      </c>
      <c r="J1631">
        <v>4.67</v>
      </c>
    </row>
    <row r="1632" spans="1:10" x14ac:dyDescent="0.35">
      <c r="A1632">
        <v>23</v>
      </c>
      <c r="B1632">
        <v>45968</v>
      </c>
      <c r="C1632" s="155">
        <v>45985</v>
      </c>
      <c r="D1632" s="155"/>
      <c r="E1632" s="155">
        <v>46018</v>
      </c>
      <c r="F1632">
        <v>1.1000000000000001</v>
      </c>
      <c r="G1632">
        <v>41711</v>
      </c>
      <c r="H1632">
        <v>163431301</v>
      </c>
      <c r="I1632" s="154" t="s">
        <v>56</v>
      </c>
      <c r="J1632">
        <v>100</v>
      </c>
    </row>
    <row r="1633" spans="1:10" x14ac:dyDescent="0.35">
      <c r="A1633">
        <v>23</v>
      </c>
      <c r="B1633">
        <v>45968</v>
      </c>
      <c r="C1633" s="155">
        <v>45985</v>
      </c>
      <c r="D1633" s="155"/>
      <c r="E1633" s="155">
        <v>46018</v>
      </c>
      <c r="F1633">
        <v>1.1000000000000001</v>
      </c>
      <c r="G1633">
        <v>41711</v>
      </c>
      <c r="H1633">
        <v>163431301</v>
      </c>
      <c r="I1633" s="154" t="s">
        <v>57</v>
      </c>
      <c r="J1633">
        <v>103</v>
      </c>
    </row>
    <row r="1634" spans="1:10" x14ac:dyDescent="0.35">
      <c r="A1634">
        <v>23</v>
      </c>
      <c r="B1634">
        <v>45968</v>
      </c>
      <c r="C1634" s="155">
        <v>45985</v>
      </c>
      <c r="D1634" s="155"/>
      <c r="E1634" s="155">
        <v>46018</v>
      </c>
      <c r="F1634">
        <v>1.1000000000000001</v>
      </c>
      <c r="G1634">
        <v>41711</v>
      </c>
      <c r="H1634">
        <v>163431301</v>
      </c>
      <c r="I1634" s="154" t="s">
        <v>58</v>
      </c>
      <c r="J1634">
        <v>1.1000000000000001</v>
      </c>
    </row>
    <row r="1635" spans="1:10" x14ac:dyDescent="0.35">
      <c r="A1635">
        <v>23</v>
      </c>
      <c r="B1635">
        <v>45968</v>
      </c>
      <c r="C1635" s="155">
        <v>45985</v>
      </c>
      <c r="D1635" s="155"/>
      <c r="E1635" s="155">
        <v>46018</v>
      </c>
      <c r="F1635">
        <v>1.1000000000000001</v>
      </c>
      <c r="G1635">
        <v>41711</v>
      </c>
      <c r="H1635">
        <v>163431301</v>
      </c>
      <c r="I1635" s="154" t="s">
        <v>59</v>
      </c>
      <c r="J1635">
        <v>2</v>
      </c>
    </row>
    <row r="1636" spans="1:10" x14ac:dyDescent="0.35">
      <c r="A1636">
        <v>23</v>
      </c>
      <c r="B1636">
        <v>45968</v>
      </c>
      <c r="C1636" s="155">
        <v>45985</v>
      </c>
      <c r="D1636" s="155"/>
      <c r="E1636" s="155">
        <v>46018</v>
      </c>
      <c r="F1636">
        <v>1.1000000000000001</v>
      </c>
      <c r="G1636">
        <v>41711</v>
      </c>
      <c r="H1636">
        <v>163431301</v>
      </c>
      <c r="I1636" s="154" t="s">
        <v>60</v>
      </c>
      <c r="J1636">
        <v>1.8</v>
      </c>
    </row>
    <row r="1637" spans="1:10" x14ac:dyDescent="0.35">
      <c r="A1637">
        <v>23</v>
      </c>
      <c r="B1637">
        <v>45968</v>
      </c>
      <c r="C1637" s="155">
        <v>45985</v>
      </c>
      <c r="D1637" s="155"/>
      <c r="E1637" s="155">
        <v>46018</v>
      </c>
      <c r="F1637">
        <v>1.1000000000000001</v>
      </c>
      <c r="G1637">
        <v>41711</v>
      </c>
      <c r="H1637">
        <v>163431301</v>
      </c>
      <c r="I1637" s="154" t="s">
        <v>61</v>
      </c>
      <c r="J1637">
        <v>1</v>
      </c>
    </row>
    <row r="1638" spans="1:10" x14ac:dyDescent="0.35">
      <c r="A1638">
        <v>23</v>
      </c>
      <c r="B1638">
        <v>45968</v>
      </c>
      <c r="C1638" s="155">
        <v>45985</v>
      </c>
      <c r="D1638" s="155"/>
      <c r="E1638" s="155">
        <v>46018</v>
      </c>
      <c r="F1638">
        <v>1.1000000000000001</v>
      </c>
      <c r="G1638">
        <v>41711</v>
      </c>
      <c r="H1638">
        <v>163431301</v>
      </c>
      <c r="I1638" s="154" t="s">
        <v>62</v>
      </c>
      <c r="J1638">
        <v>0.8</v>
      </c>
    </row>
    <row r="1639" spans="1:10" x14ac:dyDescent="0.35">
      <c r="A1639">
        <v>23</v>
      </c>
      <c r="B1639">
        <v>45968</v>
      </c>
      <c r="C1639" s="155">
        <v>45985</v>
      </c>
      <c r="D1639" s="155"/>
      <c r="E1639" s="155">
        <v>46018</v>
      </c>
      <c r="F1639">
        <v>1.1000000000000001</v>
      </c>
      <c r="G1639">
        <v>41711</v>
      </c>
      <c r="H1639">
        <v>163431301</v>
      </c>
      <c r="I1639" s="154" t="s">
        <v>63</v>
      </c>
      <c r="J1639">
        <v>1.1000000000000001</v>
      </c>
    </row>
    <row r="1640" spans="1:10" x14ac:dyDescent="0.35">
      <c r="A1640">
        <v>23</v>
      </c>
      <c r="B1640">
        <v>45968</v>
      </c>
      <c r="C1640" s="155">
        <v>45985</v>
      </c>
      <c r="D1640" s="155"/>
      <c r="E1640" s="155">
        <v>46018</v>
      </c>
      <c r="F1640">
        <v>1.1000000000000001</v>
      </c>
      <c r="G1640">
        <v>41711</v>
      </c>
      <c r="H1640">
        <v>163431301</v>
      </c>
      <c r="I1640" s="154" t="s">
        <v>64</v>
      </c>
      <c r="J1640">
        <v>0.33</v>
      </c>
    </row>
    <row r="1641" spans="1:10" x14ac:dyDescent="0.35">
      <c r="A1641">
        <v>23</v>
      </c>
      <c r="B1641">
        <v>45968</v>
      </c>
      <c r="C1641" s="155">
        <v>45985</v>
      </c>
      <c r="D1641" s="155"/>
      <c r="E1641" s="155">
        <v>46018</v>
      </c>
      <c r="F1641">
        <v>1.1000000000000001</v>
      </c>
      <c r="G1641">
        <v>41711</v>
      </c>
      <c r="H1641">
        <v>163431301</v>
      </c>
      <c r="I1641" s="154" t="s">
        <v>65</v>
      </c>
      <c r="J1641">
        <v>0.67</v>
      </c>
    </row>
    <row r="1642" spans="1:10" x14ac:dyDescent="0.35">
      <c r="A1642">
        <v>23</v>
      </c>
      <c r="B1642">
        <v>45968</v>
      </c>
      <c r="C1642" s="155">
        <v>45985</v>
      </c>
      <c r="D1642" s="155"/>
      <c r="E1642" s="155">
        <v>46018</v>
      </c>
      <c r="F1642">
        <v>1.1000000000000001</v>
      </c>
      <c r="G1642">
        <v>41711</v>
      </c>
      <c r="H1642">
        <v>163431301</v>
      </c>
      <c r="I1642" s="154" t="s">
        <v>66</v>
      </c>
      <c r="J1642">
        <v>1</v>
      </c>
    </row>
    <row r="1643" spans="1:10" x14ac:dyDescent="0.35">
      <c r="A1643">
        <v>23</v>
      </c>
      <c r="B1643">
        <v>45968</v>
      </c>
      <c r="C1643" s="155">
        <v>45985</v>
      </c>
      <c r="D1643" s="155"/>
      <c r="E1643" s="155">
        <v>46018</v>
      </c>
      <c r="F1643">
        <v>1.1000000000000001</v>
      </c>
      <c r="G1643">
        <v>41711</v>
      </c>
      <c r="H1643">
        <v>163431301</v>
      </c>
      <c r="I1643" s="154" t="s">
        <v>67</v>
      </c>
      <c r="J1643">
        <v>2.33</v>
      </c>
    </row>
    <row r="1644" spans="1:10" x14ac:dyDescent="0.35">
      <c r="A1644">
        <v>23</v>
      </c>
      <c r="B1644">
        <v>45968</v>
      </c>
      <c r="C1644" s="155">
        <v>45985</v>
      </c>
      <c r="D1644" s="155"/>
      <c r="E1644" s="155">
        <v>46018</v>
      </c>
      <c r="F1644">
        <v>1.1000000000000001</v>
      </c>
      <c r="G1644">
        <v>41711</v>
      </c>
      <c r="H1644">
        <v>163431301</v>
      </c>
      <c r="I1644" s="154" t="s">
        <v>68</v>
      </c>
      <c r="J1644">
        <v>1.33</v>
      </c>
    </row>
    <row r="1645" spans="1:10" x14ac:dyDescent="0.35">
      <c r="A1645">
        <v>23</v>
      </c>
      <c r="B1645">
        <v>45968</v>
      </c>
      <c r="C1645" s="155">
        <v>45985</v>
      </c>
      <c r="D1645" s="155"/>
      <c r="E1645" s="155">
        <v>46018</v>
      </c>
      <c r="F1645">
        <v>1.1000000000000001</v>
      </c>
      <c r="G1645">
        <v>41711</v>
      </c>
      <c r="H1645">
        <v>163431301</v>
      </c>
      <c r="I1645" s="154" t="s">
        <v>69</v>
      </c>
      <c r="J1645">
        <v>2</v>
      </c>
    </row>
    <row r="1646" spans="1:10" x14ac:dyDescent="0.35">
      <c r="A1646">
        <v>23</v>
      </c>
      <c r="B1646">
        <v>45968</v>
      </c>
      <c r="C1646" s="155">
        <v>45985</v>
      </c>
      <c r="D1646" s="155"/>
      <c r="E1646" s="155">
        <v>46018</v>
      </c>
      <c r="F1646">
        <v>1.1000000000000001</v>
      </c>
      <c r="G1646">
        <v>41711</v>
      </c>
      <c r="H1646">
        <v>163431301</v>
      </c>
      <c r="I1646" s="154" t="s">
        <v>70</v>
      </c>
      <c r="J1646">
        <v>2.66</v>
      </c>
    </row>
    <row r="1647" spans="1:10" x14ac:dyDescent="0.35">
      <c r="A1647">
        <v>23</v>
      </c>
      <c r="B1647">
        <v>45968</v>
      </c>
      <c r="C1647" s="155">
        <v>45985</v>
      </c>
      <c r="D1647" s="155"/>
      <c r="E1647" s="155">
        <v>46018</v>
      </c>
      <c r="F1647">
        <v>1.1000000000000001</v>
      </c>
      <c r="G1647">
        <v>41711</v>
      </c>
      <c r="H1647">
        <v>163431301</v>
      </c>
      <c r="I1647" s="154" t="s">
        <v>71</v>
      </c>
      <c r="J1647">
        <v>5</v>
      </c>
    </row>
    <row r="1648" spans="1:10" x14ac:dyDescent="0.35">
      <c r="A1648">
        <v>23</v>
      </c>
      <c r="B1648">
        <v>45975</v>
      </c>
      <c r="C1648" s="155">
        <v>45985</v>
      </c>
      <c r="D1648" s="155"/>
      <c r="E1648" s="155">
        <v>46018</v>
      </c>
      <c r="F1648">
        <v>1.1000000000000001</v>
      </c>
      <c r="G1648">
        <v>40321</v>
      </c>
      <c r="H1648">
        <v>163730201</v>
      </c>
      <c r="I1648" s="154" t="s">
        <v>44</v>
      </c>
      <c r="J1648">
        <v>57.92</v>
      </c>
    </row>
    <row r="1649" spans="1:10" x14ac:dyDescent="0.35">
      <c r="A1649">
        <v>23</v>
      </c>
      <c r="B1649">
        <v>45975</v>
      </c>
      <c r="C1649" s="155">
        <v>45985</v>
      </c>
      <c r="D1649" s="155"/>
      <c r="E1649" s="155">
        <v>46018</v>
      </c>
      <c r="F1649">
        <v>1.1000000000000001</v>
      </c>
      <c r="G1649">
        <v>40321</v>
      </c>
      <c r="H1649">
        <v>163730201</v>
      </c>
      <c r="I1649" s="154" t="s">
        <v>45</v>
      </c>
      <c r="J1649">
        <v>57.45</v>
      </c>
    </row>
    <row r="1650" spans="1:10" x14ac:dyDescent="0.35">
      <c r="A1650">
        <v>23</v>
      </c>
      <c r="B1650">
        <v>45975</v>
      </c>
      <c r="C1650" s="155">
        <v>45985</v>
      </c>
      <c r="D1650" s="155"/>
      <c r="E1650" s="155">
        <v>46018</v>
      </c>
      <c r="F1650">
        <v>1.1000000000000001</v>
      </c>
      <c r="G1650">
        <v>40321</v>
      </c>
      <c r="H1650">
        <v>163730201</v>
      </c>
      <c r="I1650" s="154" t="s">
        <v>46</v>
      </c>
      <c r="J1650">
        <v>8.8000000000000007</v>
      </c>
    </row>
    <row r="1651" spans="1:10" x14ac:dyDescent="0.35">
      <c r="A1651">
        <v>23</v>
      </c>
      <c r="B1651">
        <v>45975</v>
      </c>
      <c r="C1651" s="155">
        <v>45985</v>
      </c>
      <c r="D1651" s="155"/>
      <c r="E1651" s="155">
        <v>46018</v>
      </c>
      <c r="F1651">
        <v>1.1000000000000001</v>
      </c>
      <c r="G1651">
        <v>40321</v>
      </c>
      <c r="H1651">
        <v>163730201</v>
      </c>
      <c r="I1651" s="154" t="s">
        <v>47</v>
      </c>
      <c r="J1651">
        <v>7.4</v>
      </c>
    </row>
    <row r="1652" spans="1:10" x14ac:dyDescent="0.35">
      <c r="A1652">
        <v>23</v>
      </c>
      <c r="B1652">
        <v>45975</v>
      </c>
      <c r="C1652" s="155">
        <v>45985</v>
      </c>
      <c r="D1652" s="155"/>
      <c r="E1652" s="155">
        <v>46018</v>
      </c>
      <c r="F1652">
        <v>1.1000000000000001</v>
      </c>
      <c r="G1652">
        <v>40321</v>
      </c>
      <c r="H1652">
        <v>163730201</v>
      </c>
      <c r="I1652" s="154" t="s">
        <v>48</v>
      </c>
      <c r="J1652">
        <v>0.83</v>
      </c>
    </row>
    <row r="1653" spans="1:10" x14ac:dyDescent="0.35">
      <c r="A1653">
        <v>23</v>
      </c>
      <c r="B1653">
        <v>45975</v>
      </c>
      <c r="C1653" s="155">
        <v>45985</v>
      </c>
      <c r="D1653" s="155"/>
      <c r="E1653" s="155">
        <v>46018</v>
      </c>
      <c r="F1653">
        <v>1.1000000000000001</v>
      </c>
      <c r="G1653">
        <v>40321</v>
      </c>
      <c r="H1653">
        <v>163730201</v>
      </c>
      <c r="I1653" s="154" t="s">
        <v>49</v>
      </c>
      <c r="J1653">
        <v>0.64</v>
      </c>
    </row>
    <row r="1654" spans="1:10" x14ac:dyDescent="0.35">
      <c r="A1654">
        <v>23</v>
      </c>
      <c r="B1654">
        <v>45975</v>
      </c>
      <c r="C1654" s="155">
        <v>45985</v>
      </c>
      <c r="D1654" s="155"/>
      <c r="E1654" s="155">
        <v>46018</v>
      </c>
      <c r="F1654">
        <v>1.1000000000000001</v>
      </c>
      <c r="G1654">
        <v>40321</v>
      </c>
      <c r="H1654">
        <v>163730201</v>
      </c>
      <c r="I1654" s="154" t="s">
        <v>50</v>
      </c>
      <c r="J1654">
        <v>10</v>
      </c>
    </row>
    <row r="1655" spans="1:10" x14ac:dyDescent="0.35">
      <c r="A1655">
        <v>23</v>
      </c>
      <c r="B1655">
        <v>45975</v>
      </c>
      <c r="C1655" s="155">
        <v>45985</v>
      </c>
      <c r="D1655" s="155"/>
      <c r="E1655" s="155">
        <v>46018</v>
      </c>
      <c r="F1655">
        <v>1.1000000000000001</v>
      </c>
      <c r="G1655">
        <v>40321</v>
      </c>
      <c r="H1655">
        <v>163730201</v>
      </c>
      <c r="I1655" s="154" t="s">
        <v>51</v>
      </c>
      <c r="J1655">
        <v>7.33</v>
      </c>
    </row>
    <row r="1656" spans="1:10" x14ac:dyDescent="0.35">
      <c r="A1656">
        <v>23</v>
      </c>
      <c r="B1656">
        <v>45975</v>
      </c>
      <c r="C1656" s="155">
        <v>45985</v>
      </c>
      <c r="D1656" s="155"/>
      <c r="E1656" s="155">
        <v>46018</v>
      </c>
      <c r="F1656">
        <v>1.1000000000000001</v>
      </c>
      <c r="G1656">
        <v>40321</v>
      </c>
      <c r="H1656">
        <v>163730201</v>
      </c>
      <c r="I1656" s="154" t="s">
        <v>52</v>
      </c>
      <c r="J1656">
        <v>2.33</v>
      </c>
    </row>
    <row r="1657" spans="1:10" x14ac:dyDescent="0.35">
      <c r="A1657">
        <v>23</v>
      </c>
      <c r="B1657">
        <v>45975</v>
      </c>
      <c r="C1657" s="155">
        <v>45985</v>
      </c>
      <c r="D1657" s="155"/>
      <c r="E1657" s="155">
        <v>46018</v>
      </c>
      <c r="F1657">
        <v>1.1000000000000001</v>
      </c>
      <c r="G1657">
        <v>40321</v>
      </c>
      <c r="H1657">
        <v>163730201</v>
      </c>
      <c r="I1657" s="154" t="s">
        <v>53</v>
      </c>
      <c r="J1657">
        <v>3.67</v>
      </c>
    </row>
    <row r="1658" spans="1:10" x14ac:dyDescent="0.35">
      <c r="A1658">
        <v>23</v>
      </c>
      <c r="B1658">
        <v>45975</v>
      </c>
      <c r="C1658" s="155">
        <v>45985</v>
      </c>
      <c r="D1658" s="155"/>
      <c r="E1658" s="155">
        <v>46018</v>
      </c>
      <c r="F1658">
        <v>1.1000000000000001</v>
      </c>
      <c r="G1658">
        <v>40321</v>
      </c>
      <c r="H1658">
        <v>163730201</v>
      </c>
      <c r="I1658" s="154" t="s">
        <v>54</v>
      </c>
      <c r="J1658">
        <v>3.67</v>
      </c>
    </row>
    <row r="1659" spans="1:10" x14ac:dyDescent="0.35">
      <c r="A1659">
        <v>23</v>
      </c>
      <c r="B1659">
        <v>45975</v>
      </c>
      <c r="C1659" s="155">
        <v>45985</v>
      </c>
      <c r="D1659" s="155"/>
      <c r="E1659" s="155">
        <v>46018</v>
      </c>
      <c r="F1659">
        <v>1.1000000000000001</v>
      </c>
      <c r="G1659">
        <v>40321</v>
      </c>
      <c r="H1659">
        <v>163730201</v>
      </c>
      <c r="I1659" s="154" t="s">
        <v>55</v>
      </c>
      <c r="J1659">
        <v>5.67</v>
      </c>
    </row>
    <row r="1660" spans="1:10" x14ac:dyDescent="0.35">
      <c r="A1660">
        <v>23</v>
      </c>
      <c r="B1660">
        <v>45975</v>
      </c>
      <c r="C1660" s="155">
        <v>45985</v>
      </c>
      <c r="D1660" s="155"/>
      <c r="E1660" s="155">
        <v>46018</v>
      </c>
      <c r="F1660">
        <v>1.1000000000000001</v>
      </c>
      <c r="G1660">
        <v>40321</v>
      </c>
      <c r="H1660">
        <v>163730201</v>
      </c>
      <c r="I1660" s="154" t="s">
        <v>56</v>
      </c>
      <c r="J1660">
        <v>93</v>
      </c>
    </row>
    <row r="1661" spans="1:10" x14ac:dyDescent="0.35">
      <c r="A1661">
        <v>23</v>
      </c>
      <c r="B1661">
        <v>45975</v>
      </c>
      <c r="C1661" s="155">
        <v>45985</v>
      </c>
      <c r="D1661" s="155"/>
      <c r="E1661" s="155">
        <v>46018</v>
      </c>
      <c r="F1661">
        <v>1.1000000000000001</v>
      </c>
      <c r="G1661">
        <v>40321</v>
      </c>
      <c r="H1661">
        <v>163730201</v>
      </c>
      <c r="I1661" s="154" t="s">
        <v>57</v>
      </c>
      <c r="J1661">
        <v>104</v>
      </c>
    </row>
    <row r="1662" spans="1:10" x14ac:dyDescent="0.35">
      <c r="A1662">
        <v>23</v>
      </c>
      <c r="B1662">
        <v>45975</v>
      </c>
      <c r="C1662" s="155">
        <v>45985</v>
      </c>
      <c r="D1662" s="155"/>
      <c r="E1662" s="155">
        <v>46018</v>
      </c>
      <c r="F1662">
        <v>1.1000000000000001</v>
      </c>
      <c r="G1662">
        <v>40321</v>
      </c>
      <c r="H1662">
        <v>163730201</v>
      </c>
      <c r="I1662" s="154" t="s">
        <v>58</v>
      </c>
      <c r="J1662">
        <v>0.7</v>
      </c>
    </row>
    <row r="1663" spans="1:10" x14ac:dyDescent="0.35">
      <c r="A1663">
        <v>23</v>
      </c>
      <c r="B1663">
        <v>45975</v>
      </c>
      <c r="C1663" s="155">
        <v>45985</v>
      </c>
      <c r="D1663" s="155"/>
      <c r="E1663" s="155">
        <v>46018</v>
      </c>
      <c r="F1663">
        <v>1.1000000000000001</v>
      </c>
      <c r="G1663">
        <v>40321</v>
      </c>
      <c r="H1663">
        <v>163730201</v>
      </c>
      <c r="I1663" s="154" t="s">
        <v>59</v>
      </c>
      <c r="J1663">
        <v>1.9</v>
      </c>
    </row>
    <row r="1664" spans="1:10" x14ac:dyDescent="0.35">
      <c r="A1664">
        <v>23</v>
      </c>
      <c r="B1664">
        <v>45975</v>
      </c>
      <c r="C1664" s="155">
        <v>45985</v>
      </c>
      <c r="D1664" s="155"/>
      <c r="E1664" s="155">
        <v>46018</v>
      </c>
      <c r="F1664">
        <v>1.1000000000000001</v>
      </c>
      <c r="G1664">
        <v>40321</v>
      </c>
      <c r="H1664">
        <v>163730201</v>
      </c>
      <c r="I1664" s="154" t="s">
        <v>60</v>
      </c>
      <c r="J1664">
        <v>1.2</v>
      </c>
    </row>
    <row r="1665" spans="1:10" x14ac:dyDescent="0.35">
      <c r="A1665">
        <v>23</v>
      </c>
      <c r="B1665">
        <v>45975</v>
      </c>
      <c r="C1665" s="155">
        <v>45985</v>
      </c>
      <c r="D1665" s="155"/>
      <c r="E1665" s="155">
        <v>46018</v>
      </c>
      <c r="F1665">
        <v>1.1000000000000001</v>
      </c>
      <c r="G1665">
        <v>40321</v>
      </c>
      <c r="H1665">
        <v>163730201</v>
      </c>
      <c r="I1665" s="154" t="s">
        <v>61</v>
      </c>
      <c r="J1665">
        <v>1.1000000000000001</v>
      </c>
    </row>
    <row r="1666" spans="1:10" x14ac:dyDescent="0.35">
      <c r="A1666">
        <v>23</v>
      </c>
      <c r="B1666">
        <v>45975</v>
      </c>
      <c r="C1666" s="155">
        <v>45985</v>
      </c>
      <c r="D1666" s="155"/>
      <c r="E1666" s="155">
        <v>46018</v>
      </c>
      <c r="F1666">
        <v>1.1000000000000001</v>
      </c>
      <c r="G1666">
        <v>40321</v>
      </c>
      <c r="H1666">
        <v>163730201</v>
      </c>
      <c r="I1666" s="154" t="s">
        <v>62</v>
      </c>
      <c r="J1666">
        <v>0.7</v>
      </c>
    </row>
    <row r="1667" spans="1:10" x14ac:dyDescent="0.35">
      <c r="A1667">
        <v>23</v>
      </c>
      <c r="B1667">
        <v>45975</v>
      </c>
      <c r="C1667" s="155">
        <v>45985</v>
      </c>
      <c r="D1667" s="155"/>
      <c r="E1667" s="155">
        <v>46018</v>
      </c>
      <c r="F1667">
        <v>1.1000000000000001</v>
      </c>
      <c r="G1667">
        <v>40321</v>
      </c>
      <c r="H1667">
        <v>163730201</v>
      </c>
      <c r="I1667" s="154" t="s">
        <v>63</v>
      </c>
      <c r="J1667">
        <v>0.8</v>
      </c>
    </row>
    <row r="1668" spans="1:10" x14ac:dyDescent="0.35">
      <c r="A1668">
        <v>23</v>
      </c>
      <c r="B1668">
        <v>45975</v>
      </c>
      <c r="C1668" s="155">
        <v>45985</v>
      </c>
      <c r="D1668" s="155"/>
      <c r="E1668" s="155">
        <v>46018</v>
      </c>
      <c r="F1668">
        <v>1.1000000000000001</v>
      </c>
      <c r="G1668">
        <v>40321</v>
      </c>
      <c r="H1668">
        <v>163730201</v>
      </c>
      <c r="I1668" s="154" t="s">
        <v>64</v>
      </c>
      <c r="J1668">
        <v>0.33</v>
      </c>
    </row>
    <row r="1669" spans="1:10" x14ac:dyDescent="0.35">
      <c r="A1669">
        <v>23</v>
      </c>
      <c r="B1669">
        <v>45975</v>
      </c>
      <c r="C1669" s="155">
        <v>45985</v>
      </c>
      <c r="D1669" s="155"/>
      <c r="E1669" s="155">
        <v>46018</v>
      </c>
      <c r="F1669">
        <v>1.1000000000000001</v>
      </c>
      <c r="G1669">
        <v>40321</v>
      </c>
      <c r="H1669">
        <v>163730201</v>
      </c>
      <c r="I1669" s="154" t="s">
        <v>65</v>
      </c>
      <c r="J1669">
        <v>0.33</v>
      </c>
    </row>
    <row r="1670" spans="1:10" x14ac:dyDescent="0.35">
      <c r="A1670">
        <v>23</v>
      </c>
      <c r="B1670">
        <v>45975</v>
      </c>
      <c r="C1670" s="155">
        <v>45985</v>
      </c>
      <c r="D1670" s="155"/>
      <c r="E1670" s="155">
        <v>46018</v>
      </c>
      <c r="F1670">
        <v>1.1000000000000001</v>
      </c>
      <c r="G1670">
        <v>40321</v>
      </c>
      <c r="H1670">
        <v>163730201</v>
      </c>
      <c r="I1670" s="154" t="s">
        <v>66</v>
      </c>
      <c r="J1670">
        <v>2.33</v>
      </c>
    </row>
    <row r="1671" spans="1:10" x14ac:dyDescent="0.35">
      <c r="A1671">
        <v>23</v>
      </c>
      <c r="B1671">
        <v>45975</v>
      </c>
      <c r="C1671" s="155">
        <v>45985</v>
      </c>
      <c r="D1671" s="155"/>
      <c r="E1671" s="155">
        <v>46018</v>
      </c>
      <c r="F1671">
        <v>1.1000000000000001</v>
      </c>
      <c r="G1671">
        <v>40321</v>
      </c>
      <c r="H1671">
        <v>163730201</v>
      </c>
      <c r="I1671" s="154" t="s">
        <v>67</v>
      </c>
      <c r="J1671">
        <v>2.67</v>
      </c>
    </row>
    <row r="1672" spans="1:10" x14ac:dyDescent="0.35">
      <c r="A1672">
        <v>23</v>
      </c>
      <c r="B1672">
        <v>45975</v>
      </c>
      <c r="C1672" s="155">
        <v>45985</v>
      </c>
      <c r="D1672" s="155"/>
      <c r="E1672" s="155">
        <v>46018</v>
      </c>
      <c r="F1672">
        <v>1.1000000000000001</v>
      </c>
      <c r="G1672">
        <v>40321</v>
      </c>
      <c r="H1672">
        <v>163730201</v>
      </c>
      <c r="I1672" s="154" t="s">
        <v>68</v>
      </c>
      <c r="J1672">
        <v>2</v>
      </c>
    </row>
    <row r="1673" spans="1:10" x14ac:dyDescent="0.35">
      <c r="A1673">
        <v>23</v>
      </c>
      <c r="B1673">
        <v>45975</v>
      </c>
      <c r="C1673" s="155">
        <v>45985</v>
      </c>
      <c r="D1673" s="155"/>
      <c r="E1673" s="155">
        <v>46018</v>
      </c>
      <c r="F1673">
        <v>1.1000000000000001</v>
      </c>
      <c r="G1673">
        <v>40321</v>
      </c>
      <c r="H1673">
        <v>163730201</v>
      </c>
      <c r="I1673" s="154" t="s">
        <v>69</v>
      </c>
      <c r="J1673">
        <v>2</v>
      </c>
    </row>
    <row r="1674" spans="1:10" x14ac:dyDescent="0.35">
      <c r="A1674">
        <v>23</v>
      </c>
      <c r="B1674">
        <v>45975</v>
      </c>
      <c r="C1674" s="155">
        <v>45985</v>
      </c>
      <c r="D1674" s="155"/>
      <c r="E1674" s="155">
        <v>46018</v>
      </c>
      <c r="F1674">
        <v>1.1000000000000001</v>
      </c>
      <c r="G1674">
        <v>40321</v>
      </c>
      <c r="H1674">
        <v>163730201</v>
      </c>
      <c r="I1674" s="154" t="s">
        <v>70</v>
      </c>
      <c r="J1674">
        <v>4.66</v>
      </c>
    </row>
    <row r="1675" spans="1:10" x14ac:dyDescent="0.35">
      <c r="A1675">
        <v>23</v>
      </c>
      <c r="B1675">
        <v>45975</v>
      </c>
      <c r="C1675" s="155">
        <v>45985</v>
      </c>
      <c r="D1675" s="155"/>
      <c r="E1675" s="155">
        <v>46018</v>
      </c>
      <c r="F1675">
        <v>1.1000000000000001</v>
      </c>
      <c r="G1675">
        <v>40321</v>
      </c>
      <c r="H1675">
        <v>163730201</v>
      </c>
      <c r="I1675" s="154" t="s">
        <v>71</v>
      </c>
      <c r="J1675">
        <v>5</v>
      </c>
    </row>
    <row r="1676" spans="1:10" x14ac:dyDescent="0.35">
      <c r="A1676">
        <v>23</v>
      </c>
      <c r="B1676">
        <v>45960</v>
      </c>
      <c r="C1676" s="155">
        <v>45985</v>
      </c>
      <c r="D1676" s="155"/>
      <c r="E1676" s="155">
        <v>46019</v>
      </c>
      <c r="F1676">
        <v>1.1333333333333333</v>
      </c>
      <c r="G1676">
        <v>36086</v>
      </c>
      <c r="H1676">
        <v>162984001</v>
      </c>
      <c r="I1676" s="154" t="s">
        <v>44</v>
      </c>
      <c r="J1676">
        <v>57</v>
      </c>
    </row>
    <row r="1677" spans="1:10" x14ac:dyDescent="0.35">
      <c r="A1677">
        <v>23</v>
      </c>
      <c r="B1677">
        <v>45960</v>
      </c>
      <c r="C1677" s="155">
        <v>45985</v>
      </c>
      <c r="D1677" s="155"/>
      <c r="E1677" s="155">
        <v>46019</v>
      </c>
      <c r="F1677">
        <v>1.1333333333333333</v>
      </c>
      <c r="G1677">
        <v>36086</v>
      </c>
      <c r="H1677">
        <v>162984001</v>
      </c>
      <c r="I1677" s="154" t="s">
        <v>45</v>
      </c>
      <c r="J1677">
        <v>56.57</v>
      </c>
    </row>
    <row r="1678" spans="1:10" x14ac:dyDescent="0.35">
      <c r="A1678">
        <v>23</v>
      </c>
      <c r="B1678">
        <v>45960</v>
      </c>
      <c r="C1678" s="155">
        <v>45985</v>
      </c>
      <c r="D1678" s="155"/>
      <c r="E1678" s="155">
        <v>46019</v>
      </c>
      <c r="F1678">
        <v>1.1333333333333333</v>
      </c>
      <c r="G1678">
        <v>36086</v>
      </c>
      <c r="H1678">
        <v>162984001</v>
      </c>
      <c r="I1678" s="154" t="s">
        <v>46</v>
      </c>
      <c r="J1678">
        <v>8.1</v>
      </c>
    </row>
    <row r="1679" spans="1:10" x14ac:dyDescent="0.35">
      <c r="A1679">
        <v>23</v>
      </c>
      <c r="B1679">
        <v>45960</v>
      </c>
      <c r="C1679" s="155">
        <v>45985</v>
      </c>
      <c r="D1679" s="155"/>
      <c r="E1679" s="155">
        <v>46019</v>
      </c>
      <c r="F1679">
        <v>1.1333333333333333</v>
      </c>
      <c r="G1679">
        <v>36086</v>
      </c>
      <c r="H1679">
        <v>162984001</v>
      </c>
      <c r="I1679" s="154" t="s">
        <v>47</v>
      </c>
      <c r="J1679">
        <v>7.5</v>
      </c>
    </row>
    <row r="1680" spans="1:10" x14ac:dyDescent="0.35">
      <c r="A1680">
        <v>23</v>
      </c>
      <c r="B1680">
        <v>45960</v>
      </c>
      <c r="C1680" s="155">
        <v>45985</v>
      </c>
      <c r="D1680" s="155"/>
      <c r="E1680" s="155">
        <v>46019</v>
      </c>
      <c r="F1680">
        <v>1.1333333333333333</v>
      </c>
      <c r="G1680">
        <v>36086</v>
      </c>
      <c r="H1680">
        <v>162984001</v>
      </c>
      <c r="I1680" s="154" t="s">
        <v>48</v>
      </c>
      <c r="J1680">
        <v>0.87</v>
      </c>
    </row>
    <row r="1681" spans="1:10" x14ac:dyDescent="0.35">
      <c r="A1681">
        <v>23</v>
      </c>
      <c r="B1681">
        <v>45960</v>
      </c>
      <c r="C1681" s="155">
        <v>45985</v>
      </c>
      <c r="D1681" s="155"/>
      <c r="E1681" s="155">
        <v>46019</v>
      </c>
      <c r="F1681">
        <v>1.1333333333333333</v>
      </c>
      <c r="G1681">
        <v>36086</v>
      </c>
      <c r="H1681">
        <v>162984001</v>
      </c>
      <c r="I1681" s="154" t="s">
        <v>49</v>
      </c>
      <c r="J1681">
        <v>0.74</v>
      </c>
    </row>
    <row r="1682" spans="1:10" x14ac:dyDescent="0.35">
      <c r="A1682">
        <v>23</v>
      </c>
      <c r="B1682">
        <v>45960</v>
      </c>
      <c r="C1682" s="155">
        <v>45985</v>
      </c>
      <c r="D1682" s="155"/>
      <c r="E1682" s="155">
        <v>46019</v>
      </c>
      <c r="F1682">
        <v>1.1333333333333333</v>
      </c>
      <c r="G1682">
        <v>36086</v>
      </c>
      <c r="H1682">
        <v>162984001</v>
      </c>
      <c r="I1682" s="154" t="s">
        <v>50</v>
      </c>
      <c r="J1682">
        <v>11</v>
      </c>
    </row>
    <row r="1683" spans="1:10" x14ac:dyDescent="0.35">
      <c r="A1683">
        <v>23</v>
      </c>
      <c r="B1683">
        <v>45960</v>
      </c>
      <c r="C1683" s="155">
        <v>45985</v>
      </c>
      <c r="D1683" s="155"/>
      <c r="E1683" s="155">
        <v>46019</v>
      </c>
      <c r="F1683">
        <v>1.1333333333333333</v>
      </c>
      <c r="G1683">
        <v>36086</v>
      </c>
      <c r="H1683">
        <v>162984001</v>
      </c>
      <c r="I1683" s="154" t="s">
        <v>51</v>
      </c>
      <c r="J1683">
        <v>8</v>
      </c>
    </row>
    <row r="1684" spans="1:10" x14ac:dyDescent="0.35">
      <c r="A1684">
        <v>23</v>
      </c>
      <c r="B1684">
        <v>45960</v>
      </c>
      <c r="C1684" s="155">
        <v>45985</v>
      </c>
      <c r="D1684" s="155"/>
      <c r="E1684" s="155">
        <v>46019</v>
      </c>
      <c r="F1684">
        <v>1.1333333333333333</v>
      </c>
      <c r="G1684">
        <v>36086</v>
      </c>
      <c r="H1684">
        <v>162984001</v>
      </c>
      <c r="I1684" s="154" t="s">
        <v>52</v>
      </c>
      <c r="J1684">
        <v>3.67</v>
      </c>
    </row>
    <row r="1685" spans="1:10" x14ac:dyDescent="0.35">
      <c r="A1685">
        <v>23</v>
      </c>
      <c r="B1685">
        <v>45960</v>
      </c>
      <c r="C1685" s="155">
        <v>45985</v>
      </c>
      <c r="D1685" s="155"/>
      <c r="E1685" s="155">
        <v>46019</v>
      </c>
      <c r="F1685">
        <v>1.1333333333333333</v>
      </c>
      <c r="G1685">
        <v>36086</v>
      </c>
      <c r="H1685">
        <v>162984001</v>
      </c>
      <c r="I1685" s="154" t="s">
        <v>53</v>
      </c>
      <c r="J1685">
        <v>3.33</v>
      </c>
    </row>
    <row r="1686" spans="1:10" x14ac:dyDescent="0.35">
      <c r="A1686">
        <v>23</v>
      </c>
      <c r="B1686">
        <v>45960</v>
      </c>
      <c r="C1686" s="155">
        <v>45985</v>
      </c>
      <c r="D1686" s="155"/>
      <c r="E1686" s="155">
        <v>46019</v>
      </c>
      <c r="F1686">
        <v>1.1333333333333333</v>
      </c>
      <c r="G1686">
        <v>36086</v>
      </c>
      <c r="H1686">
        <v>162984001</v>
      </c>
      <c r="I1686" s="154" t="s">
        <v>54</v>
      </c>
      <c r="J1686">
        <v>5</v>
      </c>
    </row>
    <row r="1687" spans="1:10" x14ac:dyDescent="0.35">
      <c r="A1687">
        <v>23</v>
      </c>
      <c r="B1687">
        <v>45960</v>
      </c>
      <c r="C1687" s="155">
        <v>45985</v>
      </c>
      <c r="D1687" s="155"/>
      <c r="E1687" s="155">
        <v>46019</v>
      </c>
      <c r="F1687">
        <v>1.1333333333333333</v>
      </c>
      <c r="G1687">
        <v>36086</v>
      </c>
      <c r="H1687">
        <v>162984001</v>
      </c>
      <c r="I1687" s="154" t="s">
        <v>55</v>
      </c>
      <c r="J1687">
        <v>6</v>
      </c>
    </row>
    <row r="1688" spans="1:10" x14ac:dyDescent="0.35">
      <c r="A1688">
        <v>23</v>
      </c>
      <c r="B1688">
        <v>45960</v>
      </c>
      <c r="C1688" s="155">
        <v>45985</v>
      </c>
      <c r="D1688" s="155"/>
      <c r="E1688" s="155">
        <v>46019</v>
      </c>
      <c r="F1688">
        <v>1.1333333333333333</v>
      </c>
      <c r="G1688">
        <v>36086</v>
      </c>
      <c r="H1688">
        <v>162984001</v>
      </c>
      <c r="I1688" s="154" t="s">
        <v>56</v>
      </c>
      <c r="J1688">
        <v>99</v>
      </c>
    </row>
    <row r="1689" spans="1:10" x14ac:dyDescent="0.35">
      <c r="A1689">
        <v>23</v>
      </c>
      <c r="B1689">
        <v>45960</v>
      </c>
      <c r="C1689" s="155">
        <v>45985</v>
      </c>
      <c r="D1689" s="155"/>
      <c r="E1689" s="155">
        <v>46019</v>
      </c>
      <c r="F1689">
        <v>1.1333333333333333</v>
      </c>
      <c r="G1689">
        <v>36086</v>
      </c>
      <c r="H1689">
        <v>162984001</v>
      </c>
      <c r="I1689" s="154" t="s">
        <v>57</v>
      </c>
      <c r="J1689">
        <v>96</v>
      </c>
    </row>
    <row r="1690" spans="1:10" x14ac:dyDescent="0.35">
      <c r="A1690">
        <v>23</v>
      </c>
      <c r="B1690">
        <v>45960</v>
      </c>
      <c r="C1690" s="155">
        <v>45985</v>
      </c>
      <c r="D1690" s="155"/>
      <c r="E1690" s="155">
        <v>46019</v>
      </c>
      <c r="F1690">
        <v>1.1333333333333333</v>
      </c>
      <c r="G1690">
        <v>36086</v>
      </c>
      <c r="H1690">
        <v>162984001</v>
      </c>
      <c r="I1690" s="154" t="s">
        <v>58</v>
      </c>
      <c r="J1690">
        <v>0.9</v>
      </c>
    </row>
    <row r="1691" spans="1:10" x14ac:dyDescent="0.35">
      <c r="A1691">
        <v>23</v>
      </c>
      <c r="B1691">
        <v>45960</v>
      </c>
      <c r="C1691" s="155">
        <v>45985</v>
      </c>
      <c r="D1691" s="155"/>
      <c r="E1691" s="155">
        <v>46019</v>
      </c>
      <c r="F1691">
        <v>1.1333333333333333</v>
      </c>
      <c r="G1691">
        <v>36086</v>
      </c>
      <c r="H1691">
        <v>162984001</v>
      </c>
      <c r="I1691" s="154" t="s">
        <v>59</v>
      </c>
      <c r="J1691">
        <v>1</v>
      </c>
    </row>
    <row r="1692" spans="1:10" x14ac:dyDescent="0.35">
      <c r="A1692">
        <v>23</v>
      </c>
      <c r="B1692">
        <v>45960</v>
      </c>
      <c r="C1692" s="155">
        <v>45985</v>
      </c>
      <c r="D1692" s="155"/>
      <c r="E1692" s="155">
        <v>46019</v>
      </c>
      <c r="F1692">
        <v>1.1333333333333333</v>
      </c>
      <c r="G1692">
        <v>36086</v>
      </c>
      <c r="H1692">
        <v>162984001</v>
      </c>
      <c r="I1692" s="154" t="s">
        <v>60</v>
      </c>
      <c r="J1692">
        <v>1.9</v>
      </c>
    </row>
    <row r="1693" spans="1:10" x14ac:dyDescent="0.35">
      <c r="A1693">
        <v>23</v>
      </c>
      <c r="B1693">
        <v>45960</v>
      </c>
      <c r="C1693" s="155">
        <v>45985</v>
      </c>
      <c r="D1693" s="155"/>
      <c r="E1693" s="155">
        <v>46019</v>
      </c>
      <c r="F1693">
        <v>1.1333333333333333</v>
      </c>
      <c r="G1693">
        <v>36086</v>
      </c>
      <c r="H1693">
        <v>162984001</v>
      </c>
      <c r="I1693" s="154" t="s">
        <v>61</v>
      </c>
      <c r="J1693">
        <v>1.8</v>
      </c>
    </row>
    <row r="1694" spans="1:10" x14ac:dyDescent="0.35">
      <c r="A1694">
        <v>23</v>
      </c>
      <c r="B1694">
        <v>45960</v>
      </c>
      <c r="C1694" s="155">
        <v>45985</v>
      </c>
      <c r="D1694" s="155"/>
      <c r="E1694" s="155">
        <v>46019</v>
      </c>
      <c r="F1694">
        <v>1.1333333333333333</v>
      </c>
      <c r="G1694">
        <v>36086</v>
      </c>
      <c r="H1694">
        <v>162984001</v>
      </c>
      <c r="I1694" s="154" t="s">
        <v>62</v>
      </c>
      <c r="J1694">
        <v>0.9</v>
      </c>
    </row>
    <row r="1695" spans="1:10" x14ac:dyDescent="0.35">
      <c r="A1695">
        <v>23</v>
      </c>
      <c r="B1695">
        <v>45960</v>
      </c>
      <c r="C1695" s="155">
        <v>45985</v>
      </c>
      <c r="D1695" s="155"/>
      <c r="E1695" s="155">
        <v>46019</v>
      </c>
      <c r="F1695">
        <v>1.1333333333333333</v>
      </c>
      <c r="G1695">
        <v>36086</v>
      </c>
      <c r="H1695">
        <v>162984001</v>
      </c>
      <c r="I1695" s="154" t="s">
        <v>63</v>
      </c>
      <c r="J1695">
        <v>1.8</v>
      </c>
    </row>
    <row r="1696" spans="1:10" x14ac:dyDescent="0.35">
      <c r="A1696">
        <v>23</v>
      </c>
      <c r="B1696">
        <v>45960</v>
      </c>
      <c r="C1696" s="155">
        <v>45985</v>
      </c>
      <c r="D1696" s="155"/>
      <c r="E1696" s="155">
        <v>46019</v>
      </c>
      <c r="F1696">
        <v>1.1333333333333333</v>
      </c>
      <c r="G1696">
        <v>36086</v>
      </c>
      <c r="H1696">
        <v>162984001</v>
      </c>
      <c r="I1696" s="154" t="s">
        <v>64</v>
      </c>
      <c r="J1696">
        <v>0.33</v>
      </c>
    </row>
    <row r="1697" spans="1:10" x14ac:dyDescent="0.35">
      <c r="A1697">
        <v>23</v>
      </c>
      <c r="B1697">
        <v>45960</v>
      </c>
      <c r="C1697" s="155">
        <v>45985</v>
      </c>
      <c r="D1697" s="155"/>
      <c r="E1697" s="155">
        <v>46019</v>
      </c>
      <c r="F1697">
        <v>1.1333333333333333</v>
      </c>
      <c r="G1697">
        <v>36086</v>
      </c>
      <c r="H1697">
        <v>162984001</v>
      </c>
      <c r="I1697" s="154" t="s">
        <v>65</v>
      </c>
      <c r="J1697">
        <v>0.33</v>
      </c>
    </row>
    <row r="1698" spans="1:10" x14ac:dyDescent="0.35">
      <c r="A1698">
        <v>23</v>
      </c>
      <c r="B1698">
        <v>45960</v>
      </c>
      <c r="C1698" s="155">
        <v>45985</v>
      </c>
      <c r="D1698" s="155"/>
      <c r="E1698" s="155">
        <v>46019</v>
      </c>
      <c r="F1698">
        <v>1.1333333333333333</v>
      </c>
      <c r="G1698">
        <v>36086</v>
      </c>
      <c r="H1698">
        <v>162984001</v>
      </c>
      <c r="I1698" s="154" t="s">
        <v>66</v>
      </c>
      <c r="J1698">
        <v>2.67</v>
      </c>
    </row>
    <row r="1699" spans="1:10" x14ac:dyDescent="0.35">
      <c r="A1699">
        <v>23</v>
      </c>
      <c r="B1699">
        <v>45960</v>
      </c>
      <c r="C1699" s="155">
        <v>45985</v>
      </c>
      <c r="D1699" s="155"/>
      <c r="E1699" s="155">
        <v>46019</v>
      </c>
      <c r="F1699">
        <v>1.1333333333333333</v>
      </c>
      <c r="G1699">
        <v>36086</v>
      </c>
      <c r="H1699">
        <v>162984001</v>
      </c>
      <c r="I1699" s="154" t="s">
        <v>67</v>
      </c>
      <c r="J1699">
        <v>2</v>
      </c>
    </row>
    <row r="1700" spans="1:10" x14ac:dyDescent="0.35">
      <c r="A1700">
        <v>23</v>
      </c>
      <c r="B1700">
        <v>45960</v>
      </c>
      <c r="C1700" s="155">
        <v>45985</v>
      </c>
      <c r="D1700" s="155"/>
      <c r="E1700" s="155">
        <v>46019</v>
      </c>
      <c r="F1700">
        <v>1.1333333333333333</v>
      </c>
      <c r="G1700">
        <v>36086</v>
      </c>
      <c r="H1700">
        <v>162984001</v>
      </c>
      <c r="I1700" s="154" t="s">
        <v>68</v>
      </c>
      <c r="J1700">
        <v>1.33</v>
      </c>
    </row>
    <row r="1701" spans="1:10" x14ac:dyDescent="0.35">
      <c r="A1701">
        <v>23</v>
      </c>
      <c r="B1701">
        <v>45960</v>
      </c>
      <c r="C1701" s="155">
        <v>45985</v>
      </c>
      <c r="D1701" s="155"/>
      <c r="E1701" s="155">
        <v>46019</v>
      </c>
      <c r="F1701">
        <v>1.1333333333333333</v>
      </c>
      <c r="G1701">
        <v>36086</v>
      </c>
      <c r="H1701">
        <v>162984001</v>
      </c>
      <c r="I1701" s="154" t="s">
        <v>69</v>
      </c>
      <c r="J1701">
        <v>1.33</v>
      </c>
    </row>
    <row r="1702" spans="1:10" x14ac:dyDescent="0.35">
      <c r="A1702">
        <v>23</v>
      </c>
      <c r="B1702">
        <v>45960</v>
      </c>
      <c r="C1702" s="155">
        <v>45985</v>
      </c>
      <c r="D1702" s="155"/>
      <c r="E1702" s="155">
        <v>46019</v>
      </c>
      <c r="F1702">
        <v>1.1333333333333333</v>
      </c>
      <c r="G1702">
        <v>36086</v>
      </c>
      <c r="H1702">
        <v>162984001</v>
      </c>
      <c r="I1702" s="154" t="s">
        <v>70</v>
      </c>
      <c r="J1702">
        <v>4.33</v>
      </c>
    </row>
    <row r="1703" spans="1:10" x14ac:dyDescent="0.35">
      <c r="A1703">
        <v>23</v>
      </c>
      <c r="B1703">
        <v>45960</v>
      </c>
      <c r="C1703" s="155">
        <v>45985</v>
      </c>
      <c r="D1703" s="155"/>
      <c r="E1703" s="155">
        <v>46019</v>
      </c>
      <c r="F1703">
        <v>1.1333333333333333</v>
      </c>
      <c r="G1703">
        <v>36086</v>
      </c>
      <c r="H1703">
        <v>162984001</v>
      </c>
      <c r="I1703" s="154" t="s">
        <v>71</v>
      </c>
      <c r="J1703">
        <v>3.66</v>
      </c>
    </row>
    <row r="1704" spans="1:10" x14ac:dyDescent="0.35">
      <c r="A1704">
        <v>23</v>
      </c>
      <c r="B1704">
        <v>45965</v>
      </c>
      <c r="C1704" s="155">
        <v>45985</v>
      </c>
      <c r="D1704" s="155"/>
      <c r="E1704" s="155">
        <v>46019</v>
      </c>
      <c r="F1704">
        <v>1.1333333333333333</v>
      </c>
      <c r="G1704">
        <v>43508</v>
      </c>
      <c r="H1704">
        <v>163227101</v>
      </c>
      <c r="I1704" s="154" t="s">
        <v>44</v>
      </c>
      <c r="J1704">
        <v>57.82</v>
      </c>
    </row>
    <row r="1705" spans="1:10" x14ac:dyDescent="0.35">
      <c r="A1705">
        <v>23</v>
      </c>
      <c r="B1705">
        <v>45965</v>
      </c>
      <c r="C1705" s="155">
        <v>45985</v>
      </c>
      <c r="D1705" s="155"/>
      <c r="E1705" s="155">
        <v>46019</v>
      </c>
      <c r="F1705">
        <v>1.1333333333333333</v>
      </c>
      <c r="G1705">
        <v>43508</v>
      </c>
      <c r="H1705">
        <v>163227101</v>
      </c>
      <c r="I1705" s="154" t="s">
        <v>45</v>
      </c>
      <c r="J1705">
        <v>56.62</v>
      </c>
    </row>
    <row r="1706" spans="1:10" x14ac:dyDescent="0.35">
      <c r="A1706">
        <v>23</v>
      </c>
      <c r="B1706">
        <v>45965</v>
      </c>
      <c r="C1706" s="155">
        <v>45985</v>
      </c>
      <c r="D1706" s="155"/>
      <c r="E1706" s="155">
        <v>46019</v>
      </c>
      <c r="F1706">
        <v>1.1333333333333333</v>
      </c>
      <c r="G1706">
        <v>43508</v>
      </c>
      <c r="H1706">
        <v>163227101</v>
      </c>
      <c r="I1706" s="154" t="s">
        <v>46</v>
      </c>
      <c r="J1706">
        <v>8.1999999999999993</v>
      </c>
    </row>
    <row r="1707" spans="1:10" x14ac:dyDescent="0.35">
      <c r="A1707">
        <v>23</v>
      </c>
      <c r="B1707">
        <v>45965</v>
      </c>
      <c r="C1707" s="155">
        <v>45985</v>
      </c>
      <c r="D1707" s="155"/>
      <c r="E1707" s="155">
        <v>46019</v>
      </c>
      <c r="F1707">
        <v>1.1333333333333333</v>
      </c>
      <c r="G1707">
        <v>43508</v>
      </c>
      <c r="H1707">
        <v>163227101</v>
      </c>
      <c r="I1707" s="154" t="s">
        <v>47</v>
      </c>
      <c r="J1707">
        <v>7.3</v>
      </c>
    </row>
    <row r="1708" spans="1:10" x14ac:dyDescent="0.35">
      <c r="A1708">
        <v>23</v>
      </c>
      <c r="B1708">
        <v>45965</v>
      </c>
      <c r="C1708" s="155">
        <v>45985</v>
      </c>
      <c r="D1708" s="155"/>
      <c r="E1708" s="155">
        <v>46019</v>
      </c>
      <c r="F1708">
        <v>1.1333333333333333</v>
      </c>
      <c r="G1708">
        <v>43508</v>
      </c>
      <c r="H1708">
        <v>163227101</v>
      </c>
      <c r="I1708" s="154" t="s">
        <v>48</v>
      </c>
      <c r="J1708">
        <v>1.1000000000000001</v>
      </c>
    </row>
    <row r="1709" spans="1:10" x14ac:dyDescent="0.35">
      <c r="A1709">
        <v>23</v>
      </c>
      <c r="B1709">
        <v>45965</v>
      </c>
      <c r="C1709" s="155">
        <v>45985</v>
      </c>
      <c r="D1709" s="155"/>
      <c r="E1709" s="155">
        <v>46019</v>
      </c>
      <c r="F1709">
        <v>1.1333333333333333</v>
      </c>
      <c r="G1709">
        <v>43508</v>
      </c>
      <c r="H1709">
        <v>163227101</v>
      </c>
      <c r="I1709" s="154" t="s">
        <v>49</v>
      </c>
      <c r="J1709">
        <v>0.8</v>
      </c>
    </row>
    <row r="1710" spans="1:10" x14ac:dyDescent="0.35">
      <c r="A1710">
        <v>23</v>
      </c>
      <c r="B1710">
        <v>45965</v>
      </c>
      <c r="C1710" s="155">
        <v>45985</v>
      </c>
      <c r="D1710" s="155"/>
      <c r="E1710" s="155">
        <v>46019</v>
      </c>
      <c r="F1710">
        <v>1.1333333333333333</v>
      </c>
      <c r="G1710">
        <v>43508</v>
      </c>
      <c r="H1710">
        <v>163227101</v>
      </c>
      <c r="I1710" s="154" t="s">
        <v>50</v>
      </c>
      <c r="J1710">
        <v>8</v>
      </c>
    </row>
    <row r="1711" spans="1:10" x14ac:dyDescent="0.35">
      <c r="A1711">
        <v>23</v>
      </c>
      <c r="B1711">
        <v>45965</v>
      </c>
      <c r="C1711" s="155">
        <v>45985</v>
      </c>
      <c r="D1711" s="155"/>
      <c r="E1711" s="155">
        <v>46019</v>
      </c>
      <c r="F1711">
        <v>1.1333333333333333</v>
      </c>
      <c r="G1711">
        <v>43508</v>
      </c>
      <c r="H1711">
        <v>163227101</v>
      </c>
      <c r="I1711" s="154" t="s">
        <v>51</v>
      </c>
      <c r="J1711">
        <v>9</v>
      </c>
    </row>
    <row r="1712" spans="1:10" x14ac:dyDescent="0.35">
      <c r="A1712">
        <v>23</v>
      </c>
      <c r="B1712">
        <v>45965</v>
      </c>
      <c r="C1712" s="155">
        <v>45985</v>
      </c>
      <c r="D1712" s="155"/>
      <c r="E1712" s="155">
        <v>46019</v>
      </c>
      <c r="F1712">
        <v>1.1333333333333333</v>
      </c>
      <c r="G1712">
        <v>43508</v>
      </c>
      <c r="H1712">
        <v>163227101</v>
      </c>
      <c r="I1712" s="154" t="s">
        <v>52</v>
      </c>
      <c r="J1712">
        <v>3</v>
      </c>
    </row>
    <row r="1713" spans="1:10" x14ac:dyDescent="0.35">
      <c r="A1713">
        <v>23</v>
      </c>
      <c r="B1713">
        <v>45965</v>
      </c>
      <c r="C1713" s="155">
        <v>45985</v>
      </c>
      <c r="D1713" s="155"/>
      <c r="E1713" s="155">
        <v>46019</v>
      </c>
      <c r="F1713">
        <v>1.1333333333333333</v>
      </c>
      <c r="G1713">
        <v>43508</v>
      </c>
      <c r="H1713">
        <v>163227101</v>
      </c>
      <c r="I1713" s="154" t="s">
        <v>53</v>
      </c>
      <c r="J1713">
        <v>3</v>
      </c>
    </row>
    <row r="1714" spans="1:10" x14ac:dyDescent="0.35">
      <c r="A1714">
        <v>23</v>
      </c>
      <c r="B1714">
        <v>45965</v>
      </c>
      <c r="C1714" s="155">
        <v>45985</v>
      </c>
      <c r="D1714" s="155"/>
      <c r="E1714" s="155">
        <v>46019</v>
      </c>
      <c r="F1714">
        <v>1.1333333333333333</v>
      </c>
      <c r="G1714">
        <v>43508</v>
      </c>
      <c r="H1714">
        <v>163227101</v>
      </c>
      <c r="I1714" s="154" t="s">
        <v>54</v>
      </c>
      <c r="J1714">
        <v>8</v>
      </c>
    </row>
    <row r="1715" spans="1:10" x14ac:dyDescent="0.35">
      <c r="A1715">
        <v>23</v>
      </c>
      <c r="B1715">
        <v>45965</v>
      </c>
      <c r="C1715" s="155">
        <v>45985</v>
      </c>
      <c r="D1715" s="155"/>
      <c r="E1715" s="155">
        <v>46019</v>
      </c>
      <c r="F1715">
        <v>1.1333333333333333</v>
      </c>
      <c r="G1715">
        <v>43508</v>
      </c>
      <c r="H1715">
        <v>163227101</v>
      </c>
      <c r="I1715" s="154" t="s">
        <v>55</v>
      </c>
      <c r="J1715">
        <v>4.67</v>
      </c>
    </row>
    <row r="1716" spans="1:10" x14ac:dyDescent="0.35">
      <c r="A1716">
        <v>23</v>
      </c>
      <c r="B1716">
        <v>45965</v>
      </c>
      <c r="C1716" s="155">
        <v>45985</v>
      </c>
      <c r="D1716" s="155"/>
      <c r="E1716" s="155">
        <v>46019</v>
      </c>
      <c r="F1716">
        <v>1.1333333333333333</v>
      </c>
      <c r="G1716">
        <v>43508</v>
      </c>
      <c r="H1716">
        <v>163227101</v>
      </c>
      <c r="I1716" s="154" t="s">
        <v>56</v>
      </c>
      <c r="J1716">
        <v>101</v>
      </c>
    </row>
    <row r="1717" spans="1:10" x14ac:dyDescent="0.35">
      <c r="A1717">
        <v>23</v>
      </c>
      <c r="B1717">
        <v>45965</v>
      </c>
      <c r="C1717" s="155">
        <v>45985</v>
      </c>
      <c r="D1717" s="155"/>
      <c r="E1717" s="155">
        <v>46019</v>
      </c>
      <c r="F1717">
        <v>1.1333333333333333</v>
      </c>
      <c r="G1717">
        <v>43508</v>
      </c>
      <c r="H1717">
        <v>163227101</v>
      </c>
      <c r="I1717" s="154" t="s">
        <v>57</v>
      </c>
      <c r="J1717">
        <v>100</v>
      </c>
    </row>
    <row r="1718" spans="1:10" x14ac:dyDescent="0.35">
      <c r="A1718">
        <v>23</v>
      </c>
      <c r="B1718">
        <v>45965</v>
      </c>
      <c r="C1718" s="155">
        <v>45985</v>
      </c>
      <c r="D1718" s="155"/>
      <c r="E1718" s="155">
        <v>46019</v>
      </c>
      <c r="F1718">
        <v>1.1333333333333333</v>
      </c>
      <c r="G1718">
        <v>43508</v>
      </c>
      <c r="H1718">
        <v>163227101</v>
      </c>
      <c r="I1718" s="154" t="s">
        <v>58</v>
      </c>
      <c r="J1718">
        <v>1</v>
      </c>
    </row>
    <row r="1719" spans="1:10" x14ac:dyDescent="0.35">
      <c r="A1719">
        <v>23</v>
      </c>
      <c r="B1719">
        <v>45965</v>
      </c>
      <c r="C1719" s="155">
        <v>45985</v>
      </c>
      <c r="D1719" s="155"/>
      <c r="E1719" s="155">
        <v>46019</v>
      </c>
      <c r="F1719">
        <v>1.1333333333333333</v>
      </c>
      <c r="G1719">
        <v>43508</v>
      </c>
      <c r="H1719">
        <v>163227101</v>
      </c>
      <c r="I1719" s="154" t="s">
        <v>59</v>
      </c>
      <c r="J1719">
        <v>1.2</v>
      </c>
    </row>
    <row r="1720" spans="1:10" x14ac:dyDescent="0.35">
      <c r="A1720">
        <v>23</v>
      </c>
      <c r="B1720">
        <v>45965</v>
      </c>
      <c r="C1720" s="155">
        <v>45985</v>
      </c>
      <c r="D1720" s="155"/>
      <c r="E1720" s="155">
        <v>46019</v>
      </c>
      <c r="F1720">
        <v>1.1333333333333333</v>
      </c>
      <c r="G1720">
        <v>43508</v>
      </c>
      <c r="H1720">
        <v>163227101</v>
      </c>
      <c r="I1720" s="154" t="s">
        <v>60</v>
      </c>
      <c r="J1720">
        <v>2</v>
      </c>
    </row>
    <row r="1721" spans="1:10" x14ac:dyDescent="0.35">
      <c r="A1721">
        <v>23</v>
      </c>
      <c r="B1721">
        <v>45965</v>
      </c>
      <c r="C1721" s="155">
        <v>45985</v>
      </c>
      <c r="D1721" s="155"/>
      <c r="E1721" s="155">
        <v>46019</v>
      </c>
      <c r="F1721">
        <v>1.1333333333333333</v>
      </c>
      <c r="G1721">
        <v>43508</v>
      </c>
      <c r="H1721">
        <v>163227101</v>
      </c>
      <c r="I1721" s="154" t="s">
        <v>61</v>
      </c>
      <c r="J1721">
        <v>1.5</v>
      </c>
    </row>
    <row r="1722" spans="1:10" x14ac:dyDescent="0.35">
      <c r="A1722">
        <v>23</v>
      </c>
      <c r="B1722">
        <v>45965</v>
      </c>
      <c r="C1722" s="155">
        <v>45985</v>
      </c>
      <c r="D1722" s="155"/>
      <c r="E1722" s="155">
        <v>46019</v>
      </c>
      <c r="F1722">
        <v>1.1333333333333333</v>
      </c>
      <c r="G1722">
        <v>43508</v>
      </c>
      <c r="H1722">
        <v>163227101</v>
      </c>
      <c r="I1722" s="154" t="s">
        <v>62</v>
      </c>
      <c r="J1722">
        <v>1.2</v>
      </c>
    </row>
    <row r="1723" spans="1:10" x14ac:dyDescent="0.35">
      <c r="A1723">
        <v>23</v>
      </c>
      <c r="B1723">
        <v>45965</v>
      </c>
      <c r="C1723" s="155">
        <v>45985</v>
      </c>
      <c r="D1723" s="155"/>
      <c r="E1723" s="155">
        <v>46019</v>
      </c>
      <c r="F1723">
        <v>1.1333333333333333</v>
      </c>
      <c r="G1723">
        <v>43508</v>
      </c>
      <c r="H1723">
        <v>163227101</v>
      </c>
      <c r="I1723" s="154" t="s">
        <v>63</v>
      </c>
      <c r="J1723">
        <v>1.2</v>
      </c>
    </row>
    <row r="1724" spans="1:10" x14ac:dyDescent="0.35">
      <c r="A1724">
        <v>23</v>
      </c>
      <c r="B1724">
        <v>45965</v>
      </c>
      <c r="C1724" s="155">
        <v>45985</v>
      </c>
      <c r="D1724" s="155"/>
      <c r="E1724" s="155">
        <v>46019</v>
      </c>
      <c r="F1724">
        <v>1.1333333333333333</v>
      </c>
      <c r="G1724">
        <v>43508</v>
      </c>
      <c r="H1724">
        <v>163227101</v>
      </c>
      <c r="I1724" s="154" t="s">
        <v>64</v>
      </c>
      <c r="J1724">
        <v>0.33</v>
      </c>
    </row>
    <row r="1725" spans="1:10" x14ac:dyDescent="0.35">
      <c r="A1725">
        <v>23</v>
      </c>
      <c r="B1725">
        <v>45965</v>
      </c>
      <c r="C1725" s="155">
        <v>45985</v>
      </c>
      <c r="D1725" s="155"/>
      <c r="E1725" s="155">
        <v>46019</v>
      </c>
      <c r="F1725">
        <v>1.1333333333333333</v>
      </c>
      <c r="G1725">
        <v>43508</v>
      </c>
      <c r="H1725">
        <v>163227101</v>
      </c>
      <c r="I1725" s="154" t="s">
        <v>65</v>
      </c>
      <c r="J1725">
        <v>0.33</v>
      </c>
    </row>
    <row r="1726" spans="1:10" x14ac:dyDescent="0.35">
      <c r="A1726">
        <v>23</v>
      </c>
      <c r="B1726">
        <v>45965</v>
      </c>
      <c r="C1726" s="155">
        <v>45985</v>
      </c>
      <c r="D1726" s="155"/>
      <c r="E1726" s="155">
        <v>46019</v>
      </c>
      <c r="F1726">
        <v>1.1333333333333333</v>
      </c>
      <c r="G1726">
        <v>43508</v>
      </c>
      <c r="H1726">
        <v>163227101</v>
      </c>
      <c r="I1726" s="154" t="s">
        <v>66</v>
      </c>
      <c r="J1726">
        <v>2</v>
      </c>
    </row>
    <row r="1727" spans="1:10" x14ac:dyDescent="0.35">
      <c r="A1727">
        <v>23</v>
      </c>
      <c r="B1727">
        <v>45965</v>
      </c>
      <c r="C1727" s="155">
        <v>45985</v>
      </c>
      <c r="D1727" s="155"/>
      <c r="E1727" s="155">
        <v>46019</v>
      </c>
      <c r="F1727">
        <v>1.1333333333333333</v>
      </c>
      <c r="G1727">
        <v>43508</v>
      </c>
      <c r="H1727">
        <v>163227101</v>
      </c>
      <c r="I1727" s="154" t="s">
        <v>67</v>
      </c>
      <c r="J1727">
        <v>2.33</v>
      </c>
    </row>
    <row r="1728" spans="1:10" x14ac:dyDescent="0.35">
      <c r="A1728">
        <v>23</v>
      </c>
      <c r="B1728">
        <v>45965</v>
      </c>
      <c r="C1728" s="155">
        <v>45985</v>
      </c>
      <c r="D1728" s="155"/>
      <c r="E1728" s="155">
        <v>46019</v>
      </c>
      <c r="F1728">
        <v>1.1333333333333333</v>
      </c>
      <c r="G1728">
        <v>43508</v>
      </c>
      <c r="H1728">
        <v>163227101</v>
      </c>
      <c r="I1728" s="154" t="s">
        <v>68</v>
      </c>
      <c r="J1728">
        <v>2</v>
      </c>
    </row>
    <row r="1729" spans="1:10" x14ac:dyDescent="0.35">
      <c r="A1729">
        <v>23</v>
      </c>
      <c r="B1729">
        <v>45965</v>
      </c>
      <c r="C1729" s="155">
        <v>45985</v>
      </c>
      <c r="D1729" s="155"/>
      <c r="E1729" s="155">
        <v>46019</v>
      </c>
      <c r="F1729">
        <v>1.1333333333333333</v>
      </c>
      <c r="G1729">
        <v>43508</v>
      </c>
      <c r="H1729">
        <v>163227101</v>
      </c>
      <c r="I1729" s="154" t="s">
        <v>69</v>
      </c>
      <c r="J1729">
        <v>1.67</v>
      </c>
    </row>
    <row r="1730" spans="1:10" x14ac:dyDescent="0.35">
      <c r="A1730">
        <v>23</v>
      </c>
      <c r="B1730">
        <v>45965</v>
      </c>
      <c r="C1730" s="155">
        <v>45985</v>
      </c>
      <c r="D1730" s="155"/>
      <c r="E1730" s="155">
        <v>46019</v>
      </c>
      <c r="F1730">
        <v>1.1333333333333333</v>
      </c>
      <c r="G1730">
        <v>43508</v>
      </c>
      <c r="H1730">
        <v>163227101</v>
      </c>
      <c r="I1730" s="154" t="s">
        <v>70</v>
      </c>
      <c r="J1730">
        <v>4.33</v>
      </c>
    </row>
    <row r="1731" spans="1:10" x14ac:dyDescent="0.35">
      <c r="A1731">
        <v>23</v>
      </c>
      <c r="B1731">
        <v>45965</v>
      </c>
      <c r="C1731" s="155">
        <v>45985</v>
      </c>
      <c r="D1731" s="155"/>
      <c r="E1731" s="155">
        <v>46019</v>
      </c>
      <c r="F1731">
        <v>1.1333333333333333</v>
      </c>
      <c r="G1731">
        <v>43508</v>
      </c>
      <c r="H1731">
        <v>163227101</v>
      </c>
      <c r="I1731" s="154" t="s">
        <v>71</v>
      </c>
      <c r="J1731">
        <v>4.33</v>
      </c>
    </row>
    <row r="1732" spans="1:10" x14ac:dyDescent="0.35">
      <c r="A1732">
        <v>23</v>
      </c>
      <c r="B1732">
        <v>45971</v>
      </c>
      <c r="C1732" s="155">
        <v>45985</v>
      </c>
      <c r="D1732" s="155"/>
      <c r="E1732" s="155">
        <v>46019</v>
      </c>
      <c r="F1732">
        <v>1.1333333333333333</v>
      </c>
      <c r="G1732">
        <v>40525</v>
      </c>
      <c r="H1732">
        <v>163505301</v>
      </c>
      <c r="I1732" s="154" t="s">
        <v>44</v>
      </c>
      <c r="J1732">
        <v>57.88</v>
      </c>
    </row>
    <row r="1733" spans="1:10" x14ac:dyDescent="0.35">
      <c r="A1733">
        <v>23</v>
      </c>
      <c r="B1733">
        <v>45971</v>
      </c>
      <c r="C1733" s="155">
        <v>45985</v>
      </c>
      <c r="D1733" s="155"/>
      <c r="E1733" s="155">
        <v>46019</v>
      </c>
      <c r="F1733">
        <v>1.1333333333333333</v>
      </c>
      <c r="G1733">
        <v>40525</v>
      </c>
      <c r="H1733">
        <v>163505301</v>
      </c>
      <c r="I1733" s="154" t="s">
        <v>45</v>
      </c>
      <c r="J1733">
        <v>57.25</v>
      </c>
    </row>
    <row r="1734" spans="1:10" x14ac:dyDescent="0.35">
      <c r="A1734">
        <v>23</v>
      </c>
      <c r="B1734">
        <v>45971</v>
      </c>
      <c r="C1734" s="155">
        <v>45985</v>
      </c>
      <c r="D1734" s="155"/>
      <c r="E1734" s="155">
        <v>46019</v>
      </c>
      <c r="F1734">
        <v>1.1333333333333333</v>
      </c>
      <c r="G1734">
        <v>40525</v>
      </c>
      <c r="H1734">
        <v>163505301</v>
      </c>
      <c r="I1734" s="154" t="s">
        <v>46</v>
      </c>
      <c r="J1734">
        <v>8.1999999999999993</v>
      </c>
    </row>
    <row r="1735" spans="1:10" x14ac:dyDescent="0.35">
      <c r="A1735">
        <v>23</v>
      </c>
      <c r="B1735">
        <v>45971</v>
      </c>
      <c r="C1735" s="155">
        <v>45985</v>
      </c>
      <c r="D1735" s="155"/>
      <c r="E1735" s="155">
        <v>46019</v>
      </c>
      <c r="F1735">
        <v>1.1333333333333333</v>
      </c>
      <c r="G1735">
        <v>40525</v>
      </c>
      <c r="H1735">
        <v>163505301</v>
      </c>
      <c r="I1735" s="154" t="s">
        <v>47</v>
      </c>
      <c r="J1735">
        <v>7.5</v>
      </c>
    </row>
    <row r="1736" spans="1:10" x14ac:dyDescent="0.35">
      <c r="A1736">
        <v>23</v>
      </c>
      <c r="B1736">
        <v>45971</v>
      </c>
      <c r="C1736" s="155">
        <v>45985</v>
      </c>
      <c r="D1736" s="155"/>
      <c r="E1736" s="155">
        <v>46019</v>
      </c>
      <c r="F1736">
        <v>1.1333333333333333</v>
      </c>
      <c r="G1736">
        <v>40525</v>
      </c>
      <c r="H1736">
        <v>163505301</v>
      </c>
      <c r="I1736" s="154" t="s">
        <v>48</v>
      </c>
      <c r="J1736">
        <v>0.71</v>
      </c>
    </row>
    <row r="1737" spans="1:10" x14ac:dyDescent="0.35">
      <c r="A1737">
        <v>23</v>
      </c>
      <c r="B1737">
        <v>45971</v>
      </c>
      <c r="C1737" s="155">
        <v>45985</v>
      </c>
      <c r="D1737" s="155"/>
      <c r="E1737" s="155">
        <v>46019</v>
      </c>
      <c r="F1737">
        <v>1.1333333333333333</v>
      </c>
      <c r="G1737">
        <v>40525</v>
      </c>
      <c r="H1737">
        <v>163505301</v>
      </c>
      <c r="I1737" s="154" t="s">
        <v>49</v>
      </c>
      <c r="J1737">
        <v>1.04</v>
      </c>
    </row>
    <row r="1738" spans="1:10" x14ac:dyDescent="0.35">
      <c r="A1738">
        <v>23</v>
      </c>
      <c r="B1738">
        <v>45971</v>
      </c>
      <c r="C1738" s="155">
        <v>45985</v>
      </c>
      <c r="D1738" s="155"/>
      <c r="E1738" s="155">
        <v>46019</v>
      </c>
      <c r="F1738">
        <v>1.1333333333333333</v>
      </c>
      <c r="G1738">
        <v>40525</v>
      </c>
      <c r="H1738">
        <v>163505301</v>
      </c>
      <c r="I1738" s="154" t="s">
        <v>50</v>
      </c>
      <c r="J1738">
        <v>11.33</v>
      </c>
    </row>
    <row r="1739" spans="1:10" x14ac:dyDescent="0.35">
      <c r="A1739">
        <v>23</v>
      </c>
      <c r="B1739">
        <v>45971</v>
      </c>
      <c r="C1739" s="155">
        <v>45985</v>
      </c>
      <c r="D1739" s="155"/>
      <c r="E1739" s="155">
        <v>46019</v>
      </c>
      <c r="F1739">
        <v>1.1333333333333333</v>
      </c>
      <c r="G1739">
        <v>40525</v>
      </c>
      <c r="H1739">
        <v>163505301</v>
      </c>
      <c r="I1739" s="154" t="s">
        <v>51</v>
      </c>
      <c r="J1739">
        <v>10</v>
      </c>
    </row>
    <row r="1740" spans="1:10" x14ac:dyDescent="0.35">
      <c r="A1740">
        <v>23</v>
      </c>
      <c r="B1740">
        <v>45971</v>
      </c>
      <c r="C1740" s="155">
        <v>45985</v>
      </c>
      <c r="D1740" s="155"/>
      <c r="E1740" s="155">
        <v>46019</v>
      </c>
      <c r="F1740">
        <v>1.1333333333333333</v>
      </c>
      <c r="G1740">
        <v>40525</v>
      </c>
      <c r="H1740">
        <v>163505301</v>
      </c>
      <c r="I1740" s="154" t="s">
        <v>52</v>
      </c>
      <c r="J1740">
        <v>3</v>
      </c>
    </row>
    <row r="1741" spans="1:10" x14ac:dyDescent="0.35">
      <c r="A1741">
        <v>23</v>
      </c>
      <c r="B1741">
        <v>45971</v>
      </c>
      <c r="C1741" s="155">
        <v>45985</v>
      </c>
      <c r="D1741" s="155"/>
      <c r="E1741" s="155">
        <v>46019</v>
      </c>
      <c r="F1741">
        <v>1.1333333333333333</v>
      </c>
      <c r="G1741">
        <v>40525</v>
      </c>
      <c r="H1741">
        <v>163505301</v>
      </c>
      <c r="I1741" s="154" t="s">
        <v>53</v>
      </c>
      <c r="J1741">
        <v>4</v>
      </c>
    </row>
    <row r="1742" spans="1:10" x14ac:dyDescent="0.35">
      <c r="A1742">
        <v>23</v>
      </c>
      <c r="B1742">
        <v>45971</v>
      </c>
      <c r="C1742" s="155">
        <v>45985</v>
      </c>
      <c r="D1742" s="155"/>
      <c r="E1742" s="155">
        <v>46019</v>
      </c>
      <c r="F1742">
        <v>1.1333333333333333</v>
      </c>
      <c r="G1742">
        <v>40525</v>
      </c>
      <c r="H1742">
        <v>163505301</v>
      </c>
      <c r="I1742" s="154" t="s">
        <v>54</v>
      </c>
      <c r="J1742">
        <v>6</v>
      </c>
    </row>
    <row r="1743" spans="1:10" x14ac:dyDescent="0.35">
      <c r="A1743">
        <v>23</v>
      </c>
      <c r="B1743">
        <v>45971</v>
      </c>
      <c r="C1743" s="155">
        <v>45985</v>
      </c>
      <c r="D1743" s="155"/>
      <c r="E1743" s="155">
        <v>46019</v>
      </c>
      <c r="F1743">
        <v>1.1333333333333333</v>
      </c>
      <c r="G1743">
        <v>40525</v>
      </c>
      <c r="H1743">
        <v>163505301</v>
      </c>
      <c r="I1743" s="154" t="s">
        <v>55</v>
      </c>
      <c r="J1743">
        <v>5</v>
      </c>
    </row>
    <row r="1744" spans="1:10" x14ac:dyDescent="0.35">
      <c r="A1744">
        <v>23</v>
      </c>
      <c r="B1744">
        <v>45971</v>
      </c>
      <c r="C1744" s="155">
        <v>45985</v>
      </c>
      <c r="D1744" s="155"/>
      <c r="E1744" s="155">
        <v>46019</v>
      </c>
      <c r="F1744">
        <v>1.1333333333333333</v>
      </c>
      <c r="G1744">
        <v>40525</v>
      </c>
      <c r="H1744">
        <v>163505301</v>
      </c>
      <c r="I1744" s="154" t="s">
        <v>56</v>
      </c>
      <c r="J1744">
        <v>95</v>
      </c>
    </row>
    <row r="1745" spans="1:10" x14ac:dyDescent="0.35">
      <c r="A1745">
        <v>23</v>
      </c>
      <c r="B1745">
        <v>45971</v>
      </c>
      <c r="C1745" s="155">
        <v>45985</v>
      </c>
      <c r="D1745" s="155"/>
      <c r="E1745" s="155">
        <v>46019</v>
      </c>
      <c r="F1745">
        <v>1.1333333333333333</v>
      </c>
      <c r="G1745">
        <v>40525</v>
      </c>
      <c r="H1745">
        <v>163505301</v>
      </c>
      <c r="I1745" s="154" t="s">
        <v>57</v>
      </c>
      <c r="J1745">
        <v>97</v>
      </c>
    </row>
    <row r="1746" spans="1:10" x14ac:dyDescent="0.35">
      <c r="A1746">
        <v>23</v>
      </c>
      <c r="B1746">
        <v>45971</v>
      </c>
      <c r="C1746" s="155">
        <v>45985</v>
      </c>
      <c r="D1746" s="155"/>
      <c r="E1746" s="155">
        <v>46019</v>
      </c>
      <c r="F1746">
        <v>1.1333333333333333</v>
      </c>
      <c r="G1746">
        <v>40525</v>
      </c>
      <c r="H1746">
        <v>163505301</v>
      </c>
      <c r="I1746" s="154" t="s">
        <v>58</v>
      </c>
      <c r="J1746">
        <v>1</v>
      </c>
    </row>
    <row r="1747" spans="1:10" x14ac:dyDescent="0.35">
      <c r="A1747">
        <v>23</v>
      </c>
      <c r="B1747">
        <v>45971</v>
      </c>
      <c r="C1747" s="155">
        <v>45985</v>
      </c>
      <c r="D1747" s="155"/>
      <c r="E1747" s="155">
        <v>46019</v>
      </c>
      <c r="F1747">
        <v>1.1333333333333333</v>
      </c>
      <c r="G1747">
        <v>40525</v>
      </c>
      <c r="H1747">
        <v>163505301</v>
      </c>
      <c r="I1747" s="154" t="s">
        <v>59</v>
      </c>
      <c r="J1747">
        <v>1</v>
      </c>
    </row>
    <row r="1748" spans="1:10" x14ac:dyDescent="0.35">
      <c r="A1748">
        <v>23</v>
      </c>
      <c r="B1748">
        <v>45971</v>
      </c>
      <c r="C1748" s="155">
        <v>45985</v>
      </c>
      <c r="D1748" s="155"/>
      <c r="E1748" s="155">
        <v>46019</v>
      </c>
      <c r="F1748">
        <v>1.1333333333333333</v>
      </c>
      <c r="G1748">
        <v>40525</v>
      </c>
      <c r="H1748">
        <v>163505301</v>
      </c>
      <c r="I1748" s="154" t="s">
        <v>60</v>
      </c>
      <c r="J1748">
        <v>1.5</v>
      </c>
    </row>
    <row r="1749" spans="1:10" x14ac:dyDescent="0.35">
      <c r="A1749">
        <v>23</v>
      </c>
      <c r="B1749">
        <v>45971</v>
      </c>
      <c r="C1749" s="155">
        <v>45985</v>
      </c>
      <c r="D1749" s="155"/>
      <c r="E1749" s="155">
        <v>46019</v>
      </c>
      <c r="F1749">
        <v>1.1333333333333333</v>
      </c>
      <c r="G1749">
        <v>40525</v>
      </c>
      <c r="H1749">
        <v>163505301</v>
      </c>
      <c r="I1749" s="154" t="s">
        <v>61</v>
      </c>
      <c r="J1749">
        <v>2.2999999999999998</v>
      </c>
    </row>
    <row r="1750" spans="1:10" x14ac:dyDescent="0.35">
      <c r="A1750">
        <v>23</v>
      </c>
      <c r="B1750">
        <v>45971</v>
      </c>
      <c r="C1750" s="155">
        <v>45985</v>
      </c>
      <c r="D1750" s="155"/>
      <c r="E1750" s="155">
        <v>46019</v>
      </c>
      <c r="F1750">
        <v>1.1333333333333333</v>
      </c>
      <c r="G1750">
        <v>40525</v>
      </c>
      <c r="H1750">
        <v>163505301</v>
      </c>
      <c r="I1750" s="154" t="s">
        <v>62</v>
      </c>
      <c r="J1750">
        <v>0.7</v>
      </c>
    </row>
    <row r="1751" spans="1:10" x14ac:dyDescent="0.35">
      <c r="A1751">
        <v>23</v>
      </c>
      <c r="B1751">
        <v>45971</v>
      </c>
      <c r="C1751" s="155">
        <v>45985</v>
      </c>
      <c r="D1751" s="155"/>
      <c r="E1751" s="155">
        <v>46019</v>
      </c>
      <c r="F1751">
        <v>1.1333333333333333</v>
      </c>
      <c r="G1751">
        <v>40525</v>
      </c>
      <c r="H1751">
        <v>163505301</v>
      </c>
      <c r="I1751" s="154" t="s">
        <v>63</v>
      </c>
      <c r="J1751">
        <v>1.5</v>
      </c>
    </row>
    <row r="1752" spans="1:10" x14ac:dyDescent="0.35">
      <c r="A1752">
        <v>23</v>
      </c>
      <c r="B1752">
        <v>45971</v>
      </c>
      <c r="C1752" s="155">
        <v>45985</v>
      </c>
      <c r="D1752" s="155"/>
      <c r="E1752" s="155">
        <v>46019</v>
      </c>
      <c r="F1752">
        <v>1.1333333333333333</v>
      </c>
      <c r="G1752">
        <v>40525</v>
      </c>
      <c r="H1752">
        <v>163505301</v>
      </c>
      <c r="I1752" s="154" t="s">
        <v>64</v>
      </c>
      <c r="J1752">
        <v>0.33</v>
      </c>
    </row>
    <row r="1753" spans="1:10" x14ac:dyDescent="0.35">
      <c r="A1753">
        <v>23</v>
      </c>
      <c r="B1753">
        <v>45971</v>
      </c>
      <c r="C1753" s="155">
        <v>45985</v>
      </c>
      <c r="D1753" s="155"/>
      <c r="E1753" s="155">
        <v>46019</v>
      </c>
      <c r="F1753">
        <v>1.1333333333333333</v>
      </c>
      <c r="G1753">
        <v>40525</v>
      </c>
      <c r="H1753">
        <v>163505301</v>
      </c>
      <c r="I1753" s="154" t="s">
        <v>65</v>
      </c>
      <c r="J1753">
        <v>0.33</v>
      </c>
    </row>
    <row r="1754" spans="1:10" x14ac:dyDescent="0.35">
      <c r="A1754">
        <v>23</v>
      </c>
      <c r="B1754">
        <v>45971</v>
      </c>
      <c r="C1754" s="155">
        <v>45985</v>
      </c>
      <c r="D1754" s="155"/>
      <c r="E1754" s="155">
        <v>46019</v>
      </c>
      <c r="F1754">
        <v>1.1333333333333333</v>
      </c>
      <c r="G1754">
        <v>40525</v>
      </c>
      <c r="H1754">
        <v>163505301</v>
      </c>
      <c r="I1754" s="154" t="s">
        <v>66</v>
      </c>
      <c r="J1754">
        <v>1.67</v>
      </c>
    </row>
    <row r="1755" spans="1:10" x14ac:dyDescent="0.35">
      <c r="A1755">
        <v>23</v>
      </c>
      <c r="B1755">
        <v>45971</v>
      </c>
      <c r="C1755" s="155">
        <v>45985</v>
      </c>
      <c r="D1755" s="155"/>
      <c r="E1755" s="155">
        <v>46019</v>
      </c>
      <c r="F1755">
        <v>1.1333333333333333</v>
      </c>
      <c r="G1755">
        <v>40525</v>
      </c>
      <c r="H1755">
        <v>163505301</v>
      </c>
      <c r="I1755" s="154" t="s">
        <v>67</v>
      </c>
      <c r="J1755">
        <v>2.33</v>
      </c>
    </row>
    <row r="1756" spans="1:10" x14ac:dyDescent="0.35">
      <c r="A1756">
        <v>23</v>
      </c>
      <c r="B1756">
        <v>45971</v>
      </c>
      <c r="C1756" s="155">
        <v>45985</v>
      </c>
      <c r="D1756" s="155"/>
      <c r="E1756" s="155">
        <v>46019</v>
      </c>
      <c r="F1756">
        <v>1.1333333333333333</v>
      </c>
      <c r="G1756">
        <v>40525</v>
      </c>
      <c r="H1756">
        <v>163505301</v>
      </c>
      <c r="I1756" s="154" t="s">
        <v>68</v>
      </c>
      <c r="J1756">
        <v>1.67</v>
      </c>
    </row>
    <row r="1757" spans="1:10" x14ac:dyDescent="0.35">
      <c r="A1757">
        <v>23</v>
      </c>
      <c r="B1757">
        <v>45971</v>
      </c>
      <c r="C1757" s="155">
        <v>45985</v>
      </c>
      <c r="D1757" s="155"/>
      <c r="E1757" s="155">
        <v>46019</v>
      </c>
      <c r="F1757">
        <v>1.1333333333333333</v>
      </c>
      <c r="G1757">
        <v>40525</v>
      </c>
      <c r="H1757">
        <v>163505301</v>
      </c>
      <c r="I1757" s="154" t="s">
        <v>69</v>
      </c>
      <c r="J1757">
        <v>1.67</v>
      </c>
    </row>
    <row r="1758" spans="1:10" x14ac:dyDescent="0.35">
      <c r="A1758">
        <v>23</v>
      </c>
      <c r="B1758">
        <v>45971</v>
      </c>
      <c r="C1758" s="155">
        <v>45985</v>
      </c>
      <c r="D1758" s="155"/>
      <c r="E1758" s="155">
        <v>46019</v>
      </c>
      <c r="F1758">
        <v>1.1333333333333333</v>
      </c>
      <c r="G1758">
        <v>40525</v>
      </c>
      <c r="H1758">
        <v>163505301</v>
      </c>
      <c r="I1758" s="154" t="s">
        <v>70</v>
      </c>
      <c r="J1758">
        <v>3.67</v>
      </c>
    </row>
    <row r="1759" spans="1:10" x14ac:dyDescent="0.35">
      <c r="A1759">
        <v>23</v>
      </c>
      <c r="B1759">
        <v>45971</v>
      </c>
      <c r="C1759" s="155">
        <v>45985</v>
      </c>
      <c r="D1759" s="155"/>
      <c r="E1759" s="155">
        <v>46019</v>
      </c>
      <c r="F1759">
        <v>1.1333333333333333</v>
      </c>
      <c r="G1759">
        <v>40525</v>
      </c>
      <c r="H1759">
        <v>163505301</v>
      </c>
      <c r="I1759" s="154" t="s">
        <v>71</v>
      </c>
      <c r="J1759">
        <v>4.33</v>
      </c>
    </row>
    <row r="1760" spans="1:10" x14ac:dyDescent="0.35">
      <c r="A1760">
        <v>23</v>
      </c>
      <c r="B1760">
        <v>45972</v>
      </c>
      <c r="C1760" s="155">
        <v>45985</v>
      </c>
      <c r="D1760" s="155"/>
      <c r="E1760" s="155">
        <v>46019</v>
      </c>
      <c r="F1760">
        <v>1.1333333333333333</v>
      </c>
      <c r="G1760">
        <v>45260</v>
      </c>
      <c r="H1760">
        <v>163576101</v>
      </c>
      <c r="I1760" s="154" t="s">
        <v>44</v>
      </c>
      <c r="J1760">
        <v>57.39</v>
      </c>
    </row>
    <row r="1761" spans="1:10" x14ac:dyDescent="0.35">
      <c r="A1761">
        <v>23</v>
      </c>
      <c r="B1761">
        <v>45972</v>
      </c>
      <c r="C1761" s="155">
        <v>45985</v>
      </c>
      <c r="D1761" s="155"/>
      <c r="E1761" s="155">
        <v>46019</v>
      </c>
      <c r="F1761">
        <v>1.1333333333333333</v>
      </c>
      <c r="G1761">
        <v>45260</v>
      </c>
      <c r="H1761">
        <v>163576101</v>
      </c>
      <c r="I1761" s="154" t="s">
        <v>45</v>
      </c>
      <c r="J1761">
        <v>56.8</v>
      </c>
    </row>
    <row r="1762" spans="1:10" x14ac:dyDescent="0.35">
      <c r="A1762">
        <v>23</v>
      </c>
      <c r="B1762">
        <v>45972</v>
      </c>
      <c r="C1762" s="155">
        <v>45985</v>
      </c>
      <c r="D1762" s="155"/>
      <c r="E1762" s="155">
        <v>46019</v>
      </c>
      <c r="F1762">
        <v>1.1333333333333333</v>
      </c>
      <c r="G1762">
        <v>45260</v>
      </c>
      <c r="H1762">
        <v>163576101</v>
      </c>
      <c r="I1762" s="154" t="s">
        <v>46</v>
      </c>
      <c r="J1762">
        <v>8.3000000000000007</v>
      </c>
    </row>
    <row r="1763" spans="1:10" x14ac:dyDescent="0.35">
      <c r="A1763">
        <v>23</v>
      </c>
      <c r="B1763">
        <v>45972</v>
      </c>
      <c r="C1763" s="155">
        <v>45985</v>
      </c>
      <c r="D1763" s="155"/>
      <c r="E1763" s="155">
        <v>46019</v>
      </c>
      <c r="F1763">
        <v>1.1333333333333333</v>
      </c>
      <c r="G1763">
        <v>45260</v>
      </c>
      <c r="H1763">
        <v>163576101</v>
      </c>
      <c r="I1763" s="154" t="s">
        <v>47</v>
      </c>
      <c r="J1763">
        <v>7.5</v>
      </c>
    </row>
    <row r="1764" spans="1:10" x14ac:dyDescent="0.35">
      <c r="A1764">
        <v>23</v>
      </c>
      <c r="B1764">
        <v>45972</v>
      </c>
      <c r="C1764" s="155">
        <v>45985</v>
      </c>
      <c r="D1764" s="155"/>
      <c r="E1764" s="155">
        <v>46019</v>
      </c>
      <c r="F1764">
        <v>1.1333333333333333</v>
      </c>
      <c r="G1764">
        <v>45260</v>
      </c>
      <c r="H1764">
        <v>163576101</v>
      </c>
      <c r="I1764" s="154" t="s">
        <v>48</v>
      </c>
      <c r="J1764">
        <v>0.97</v>
      </c>
    </row>
    <row r="1765" spans="1:10" x14ac:dyDescent="0.35">
      <c r="A1765">
        <v>23</v>
      </c>
      <c r="B1765">
        <v>45972</v>
      </c>
      <c r="C1765" s="155">
        <v>45985</v>
      </c>
      <c r="D1765" s="155"/>
      <c r="E1765" s="155">
        <v>46019</v>
      </c>
      <c r="F1765">
        <v>1.1333333333333333</v>
      </c>
      <c r="G1765">
        <v>45260</v>
      </c>
      <c r="H1765">
        <v>163576101</v>
      </c>
      <c r="I1765" s="154" t="s">
        <v>49</v>
      </c>
      <c r="J1765">
        <v>1.03</v>
      </c>
    </row>
    <row r="1766" spans="1:10" x14ac:dyDescent="0.35">
      <c r="A1766">
        <v>23</v>
      </c>
      <c r="B1766">
        <v>45972</v>
      </c>
      <c r="C1766" s="155">
        <v>45985</v>
      </c>
      <c r="D1766" s="155"/>
      <c r="E1766" s="155">
        <v>46019</v>
      </c>
      <c r="F1766">
        <v>1.1333333333333333</v>
      </c>
      <c r="G1766">
        <v>45260</v>
      </c>
      <c r="H1766">
        <v>163576101</v>
      </c>
      <c r="I1766" s="154" t="s">
        <v>50</v>
      </c>
      <c r="J1766">
        <v>12.33</v>
      </c>
    </row>
    <row r="1767" spans="1:10" x14ac:dyDescent="0.35">
      <c r="A1767">
        <v>23</v>
      </c>
      <c r="B1767">
        <v>45972</v>
      </c>
      <c r="C1767" s="155">
        <v>45985</v>
      </c>
      <c r="D1767" s="155"/>
      <c r="E1767" s="155">
        <v>46019</v>
      </c>
      <c r="F1767">
        <v>1.1333333333333333</v>
      </c>
      <c r="G1767">
        <v>45260</v>
      </c>
      <c r="H1767">
        <v>163576101</v>
      </c>
      <c r="I1767" s="154" t="s">
        <v>51</v>
      </c>
      <c r="J1767">
        <v>11</v>
      </c>
    </row>
    <row r="1768" spans="1:10" x14ac:dyDescent="0.35">
      <c r="A1768">
        <v>23</v>
      </c>
      <c r="B1768">
        <v>45972</v>
      </c>
      <c r="C1768" s="155">
        <v>45985</v>
      </c>
      <c r="D1768" s="155"/>
      <c r="E1768" s="155">
        <v>46019</v>
      </c>
      <c r="F1768">
        <v>1.1333333333333333</v>
      </c>
      <c r="G1768">
        <v>45260</v>
      </c>
      <c r="H1768">
        <v>163576101</v>
      </c>
      <c r="I1768" s="154" t="s">
        <v>52</v>
      </c>
      <c r="J1768">
        <v>3</v>
      </c>
    </row>
    <row r="1769" spans="1:10" x14ac:dyDescent="0.35">
      <c r="A1769">
        <v>23</v>
      </c>
      <c r="B1769">
        <v>45972</v>
      </c>
      <c r="C1769" s="155">
        <v>45985</v>
      </c>
      <c r="D1769" s="155"/>
      <c r="E1769" s="155">
        <v>46019</v>
      </c>
      <c r="F1769">
        <v>1.1333333333333333</v>
      </c>
      <c r="G1769">
        <v>45260</v>
      </c>
      <c r="H1769">
        <v>163576101</v>
      </c>
      <c r="I1769" s="154" t="s">
        <v>53</v>
      </c>
      <c r="J1769">
        <v>3.33</v>
      </c>
    </row>
    <row r="1770" spans="1:10" x14ac:dyDescent="0.35">
      <c r="A1770">
        <v>23</v>
      </c>
      <c r="B1770">
        <v>45972</v>
      </c>
      <c r="C1770" s="155">
        <v>45985</v>
      </c>
      <c r="D1770" s="155"/>
      <c r="E1770" s="155">
        <v>46019</v>
      </c>
      <c r="F1770">
        <v>1.1333333333333333</v>
      </c>
      <c r="G1770">
        <v>45260</v>
      </c>
      <c r="H1770">
        <v>163576101</v>
      </c>
      <c r="I1770" s="154" t="s">
        <v>54</v>
      </c>
      <c r="J1770">
        <v>4</v>
      </c>
    </row>
    <row r="1771" spans="1:10" x14ac:dyDescent="0.35">
      <c r="A1771">
        <v>23</v>
      </c>
      <c r="B1771">
        <v>45972</v>
      </c>
      <c r="C1771" s="155">
        <v>45985</v>
      </c>
      <c r="D1771" s="155"/>
      <c r="E1771" s="155">
        <v>46019</v>
      </c>
      <c r="F1771">
        <v>1.1333333333333333</v>
      </c>
      <c r="G1771">
        <v>45260</v>
      </c>
      <c r="H1771">
        <v>163576101</v>
      </c>
      <c r="I1771" s="154" t="s">
        <v>55</v>
      </c>
      <c r="J1771">
        <v>5.33</v>
      </c>
    </row>
    <row r="1772" spans="1:10" x14ac:dyDescent="0.35">
      <c r="A1772">
        <v>23</v>
      </c>
      <c r="B1772">
        <v>45972</v>
      </c>
      <c r="C1772" s="155">
        <v>45985</v>
      </c>
      <c r="D1772" s="155"/>
      <c r="E1772" s="155">
        <v>46019</v>
      </c>
      <c r="F1772">
        <v>1.1333333333333333</v>
      </c>
      <c r="G1772">
        <v>45260</v>
      </c>
      <c r="H1772">
        <v>163576101</v>
      </c>
      <c r="I1772" s="154" t="s">
        <v>56</v>
      </c>
      <c r="J1772">
        <v>103</v>
      </c>
    </row>
    <row r="1773" spans="1:10" x14ac:dyDescent="0.35">
      <c r="A1773">
        <v>23</v>
      </c>
      <c r="B1773">
        <v>45972</v>
      </c>
      <c r="C1773" s="155">
        <v>45985</v>
      </c>
      <c r="D1773" s="155"/>
      <c r="E1773" s="155">
        <v>46019</v>
      </c>
      <c r="F1773">
        <v>1.1333333333333333</v>
      </c>
      <c r="G1773">
        <v>45260</v>
      </c>
      <c r="H1773">
        <v>163576101</v>
      </c>
      <c r="I1773" s="154" t="s">
        <v>57</v>
      </c>
      <c r="J1773">
        <v>105</v>
      </c>
    </row>
    <row r="1774" spans="1:10" x14ac:dyDescent="0.35">
      <c r="A1774">
        <v>23</v>
      </c>
      <c r="B1774">
        <v>45972</v>
      </c>
      <c r="C1774" s="155">
        <v>45985</v>
      </c>
      <c r="D1774" s="155"/>
      <c r="E1774" s="155">
        <v>46019</v>
      </c>
      <c r="F1774">
        <v>1.1333333333333333</v>
      </c>
      <c r="G1774">
        <v>45260</v>
      </c>
      <c r="H1774">
        <v>163576101</v>
      </c>
      <c r="I1774" s="154" t="s">
        <v>58</v>
      </c>
      <c r="J1774">
        <v>1.1000000000000001</v>
      </c>
    </row>
    <row r="1775" spans="1:10" x14ac:dyDescent="0.35">
      <c r="A1775">
        <v>23</v>
      </c>
      <c r="B1775">
        <v>45972</v>
      </c>
      <c r="C1775" s="155">
        <v>45985</v>
      </c>
      <c r="D1775" s="155"/>
      <c r="E1775" s="155">
        <v>46019</v>
      </c>
      <c r="F1775">
        <v>1.1333333333333333</v>
      </c>
      <c r="G1775">
        <v>45260</v>
      </c>
      <c r="H1775">
        <v>163576101</v>
      </c>
      <c r="I1775" s="154" t="s">
        <v>59</v>
      </c>
      <c r="J1775">
        <v>2</v>
      </c>
    </row>
    <row r="1776" spans="1:10" x14ac:dyDescent="0.35">
      <c r="A1776">
        <v>23</v>
      </c>
      <c r="B1776">
        <v>45972</v>
      </c>
      <c r="C1776" s="155">
        <v>45985</v>
      </c>
      <c r="D1776" s="155"/>
      <c r="E1776" s="155">
        <v>46019</v>
      </c>
      <c r="F1776">
        <v>1.1333333333333333</v>
      </c>
      <c r="G1776">
        <v>45260</v>
      </c>
      <c r="H1776">
        <v>163576101</v>
      </c>
      <c r="I1776" s="154" t="s">
        <v>60</v>
      </c>
      <c r="J1776">
        <v>1.6</v>
      </c>
    </row>
    <row r="1777" spans="1:10" x14ac:dyDescent="0.35">
      <c r="A1777">
        <v>23</v>
      </c>
      <c r="B1777">
        <v>45972</v>
      </c>
      <c r="C1777" s="155">
        <v>45985</v>
      </c>
      <c r="D1777" s="155"/>
      <c r="E1777" s="155">
        <v>46019</v>
      </c>
      <c r="F1777">
        <v>1.1333333333333333</v>
      </c>
      <c r="G1777">
        <v>45260</v>
      </c>
      <c r="H1777">
        <v>163576101</v>
      </c>
      <c r="I1777" s="154" t="s">
        <v>61</v>
      </c>
      <c r="J1777">
        <v>3</v>
      </c>
    </row>
    <row r="1778" spans="1:10" x14ac:dyDescent="0.35">
      <c r="A1778">
        <v>23</v>
      </c>
      <c r="B1778">
        <v>45972</v>
      </c>
      <c r="C1778" s="155">
        <v>45985</v>
      </c>
      <c r="D1778" s="155"/>
      <c r="E1778" s="155">
        <v>46019</v>
      </c>
      <c r="F1778">
        <v>1.1333333333333333</v>
      </c>
      <c r="G1778">
        <v>45260</v>
      </c>
      <c r="H1778">
        <v>163576101</v>
      </c>
      <c r="I1778" s="154" t="s">
        <v>62</v>
      </c>
      <c r="J1778">
        <v>0.8</v>
      </c>
    </row>
    <row r="1779" spans="1:10" x14ac:dyDescent="0.35">
      <c r="A1779">
        <v>23</v>
      </c>
      <c r="B1779">
        <v>45972</v>
      </c>
      <c r="C1779" s="155">
        <v>45985</v>
      </c>
      <c r="D1779" s="155"/>
      <c r="E1779" s="155">
        <v>46019</v>
      </c>
      <c r="F1779">
        <v>1.1333333333333333</v>
      </c>
      <c r="G1779">
        <v>45260</v>
      </c>
      <c r="H1779">
        <v>163576101</v>
      </c>
      <c r="I1779" s="154" t="s">
        <v>63</v>
      </c>
      <c r="J1779">
        <v>1.2</v>
      </c>
    </row>
    <row r="1780" spans="1:10" x14ac:dyDescent="0.35">
      <c r="A1780">
        <v>23</v>
      </c>
      <c r="B1780">
        <v>45972</v>
      </c>
      <c r="C1780" s="155">
        <v>45985</v>
      </c>
      <c r="D1780" s="155"/>
      <c r="E1780" s="155">
        <v>46019</v>
      </c>
      <c r="F1780">
        <v>1.1333333333333333</v>
      </c>
      <c r="G1780">
        <v>45260</v>
      </c>
      <c r="H1780">
        <v>163576101</v>
      </c>
      <c r="I1780" s="154" t="s">
        <v>64</v>
      </c>
      <c r="J1780">
        <v>0.33</v>
      </c>
    </row>
    <row r="1781" spans="1:10" x14ac:dyDescent="0.35">
      <c r="A1781">
        <v>23</v>
      </c>
      <c r="B1781">
        <v>45972</v>
      </c>
      <c r="C1781" s="155">
        <v>45985</v>
      </c>
      <c r="D1781" s="155"/>
      <c r="E1781" s="155">
        <v>46019</v>
      </c>
      <c r="F1781">
        <v>1.1333333333333333</v>
      </c>
      <c r="G1781">
        <v>45260</v>
      </c>
      <c r="H1781">
        <v>163576101</v>
      </c>
      <c r="I1781" s="154" t="s">
        <v>65</v>
      </c>
      <c r="J1781">
        <v>0.33</v>
      </c>
    </row>
    <row r="1782" spans="1:10" x14ac:dyDescent="0.35">
      <c r="A1782">
        <v>23</v>
      </c>
      <c r="B1782">
        <v>45972</v>
      </c>
      <c r="C1782" s="155">
        <v>45985</v>
      </c>
      <c r="D1782" s="155"/>
      <c r="E1782" s="155">
        <v>46019</v>
      </c>
      <c r="F1782">
        <v>1.1333333333333333</v>
      </c>
      <c r="G1782">
        <v>45260</v>
      </c>
      <c r="H1782">
        <v>163576101</v>
      </c>
      <c r="I1782" s="154" t="s">
        <v>66</v>
      </c>
      <c r="J1782">
        <v>1.33</v>
      </c>
    </row>
    <row r="1783" spans="1:10" x14ac:dyDescent="0.35">
      <c r="A1783">
        <v>23</v>
      </c>
      <c r="B1783">
        <v>45972</v>
      </c>
      <c r="C1783" s="155">
        <v>45985</v>
      </c>
      <c r="D1783" s="155"/>
      <c r="E1783" s="155">
        <v>46019</v>
      </c>
      <c r="F1783">
        <v>1.1333333333333333</v>
      </c>
      <c r="G1783">
        <v>45260</v>
      </c>
      <c r="H1783">
        <v>163576101</v>
      </c>
      <c r="I1783" s="154" t="s">
        <v>67</v>
      </c>
      <c r="J1783">
        <v>2.67</v>
      </c>
    </row>
    <row r="1784" spans="1:10" x14ac:dyDescent="0.35">
      <c r="A1784">
        <v>23</v>
      </c>
      <c r="B1784">
        <v>45972</v>
      </c>
      <c r="C1784" s="155">
        <v>45985</v>
      </c>
      <c r="D1784" s="155"/>
      <c r="E1784" s="155">
        <v>46019</v>
      </c>
      <c r="F1784">
        <v>1.1333333333333333</v>
      </c>
      <c r="G1784">
        <v>45260</v>
      </c>
      <c r="H1784">
        <v>163576101</v>
      </c>
      <c r="I1784" s="154" t="s">
        <v>68</v>
      </c>
      <c r="J1784">
        <v>2</v>
      </c>
    </row>
    <row r="1785" spans="1:10" x14ac:dyDescent="0.35">
      <c r="A1785">
        <v>23</v>
      </c>
      <c r="B1785">
        <v>45972</v>
      </c>
      <c r="C1785" s="155">
        <v>45985</v>
      </c>
      <c r="D1785" s="155"/>
      <c r="E1785" s="155">
        <v>46019</v>
      </c>
      <c r="F1785">
        <v>1.1333333333333333</v>
      </c>
      <c r="G1785">
        <v>45260</v>
      </c>
      <c r="H1785">
        <v>163576101</v>
      </c>
      <c r="I1785" s="154" t="s">
        <v>69</v>
      </c>
      <c r="J1785">
        <v>1.67</v>
      </c>
    </row>
    <row r="1786" spans="1:10" x14ac:dyDescent="0.35">
      <c r="A1786">
        <v>23</v>
      </c>
      <c r="B1786">
        <v>45972</v>
      </c>
      <c r="C1786" s="155">
        <v>45985</v>
      </c>
      <c r="D1786" s="155"/>
      <c r="E1786" s="155">
        <v>46019</v>
      </c>
      <c r="F1786">
        <v>1.1333333333333333</v>
      </c>
      <c r="G1786">
        <v>45260</v>
      </c>
      <c r="H1786">
        <v>163576101</v>
      </c>
      <c r="I1786" s="154" t="s">
        <v>70</v>
      </c>
      <c r="J1786">
        <v>3.66</v>
      </c>
    </row>
    <row r="1787" spans="1:10" x14ac:dyDescent="0.35">
      <c r="A1787">
        <v>23</v>
      </c>
      <c r="B1787">
        <v>45972</v>
      </c>
      <c r="C1787" s="155">
        <v>45985</v>
      </c>
      <c r="D1787" s="155"/>
      <c r="E1787" s="155">
        <v>46019</v>
      </c>
      <c r="F1787">
        <v>1.1333333333333333</v>
      </c>
      <c r="G1787">
        <v>45260</v>
      </c>
      <c r="H1787">
        <v>163576101</v>
      </c>
      <c r="I1787" s="154" t="s">
        <v>71</v>
      </c>
      <c r="J1787">
        <v>4.67</v>
      </c>
    </row>
    <row r="1788" spans="1:10" x14ac:dyDescent="0.35">
      <c r="A1788">
        <v>9</v>
      </c>
      <c r="B1788">
        <v>45948</v>
      </c>
      <c r="C1788" s="155">
        <v>45973</v>
      </c>
      <c r="D1788" s="155"/>
      <c r="E1788" s="155">
        <v>46027</v>
      </c>
      <c r="F1788">
        <v>1.8</v>
      </c>
      <c r="G1788">
        <v>42540</v>
      </c>
      <c r="H1788">
        <v>162468801</v>
      </c>
      <c r="I1788" s="154" t="s">
        <v>44</v>
      </c>
      <c r="J1788">
        <v>56.32</v>
      </c>
    </row>
    <row r="1789" spans="1:10" x14ac:dyDescent="0.35">
      <c r="A1789">
        <v>9</v>
      </c>
      <c r="B1789">
        <v>45948</v>
      </c>
      <c r="C1789" s="155">
        <v>45973</v>
      </c>
      <c r="D1789" s="155"/>
      <c r="E1789" s="155">
        <v>46027</v>
      </c>
      <c r="F1789">
        <v>1.8</v>
      </c>
      <c r="G1789">
        <v>42540</v>
      </c>
      <c r="H1789">
        <v>162468801</v>
      </c>
      <c r="I1789" s="154" t="s">
        <v>45</v>
      </c>
      <c r="J1789">
        <v>56.81</v>
      </c>
    </row>
    <row r="1790" spans="1:10" x14ac:dyDescent="0.35">
      <c r="A1790">
        <v>9</v>
      </c>
      <c r="B1790">
        <v>45948</v>
      </c>
      <c r="C1790" s="155">
        <v>45973</v>
      </c>
      <c r="D1790" s="155"/>
      <c r="E1790" s="155">
        <v>46027</v>
      </c>
      <c r="F1790">
        <v>1.8</v>
      </c>
      <c r="G1790">
        <v>42540</v>
      </c>
      <c r="H1790">
        <v>162468801</v>
      </c>
      <c r="I1790" s="154" t="s">
        <v>46</v>
      </c>
      <c r="J1790">
        <v>9.1</v>
      </c>
    </row>
    <row r="1791" spans="1:10" x14ac:dyDescent="0.35">
      <c r="A1791">
        <v>9</v>
      </c>
      <c r="B1791">
        <v>45948</v>
      </c>
      <c r="C1791" s="155">
        <v>45973</v>
      </c>
      <c r="D1791" s="155"/>
      <c r="E1791" s="155">
        <v>46027</v>
      </c>
      <c r="F1791">
        <v>1.8</v>
      </c>
      <c r="G1791">
        <v>42540</v>
      </c>
      <c r="H1791">
        <v>162468801</v>
      </c>
      <c r="I1791" s="154" t="s">
        <v>47</v>
      </c>
      <c r="J1791">
        <v>7.4</v>
      </c>
    </row>
    <row r="1792" spans="1:10" x14ac:dyDescent="0.35">
      <c r="A1792">
        <v>9</v>
      </c>
      <c r="B1792">
        <v>45948</v>
      </c>
      <c r="C1792" s="155">
        <v>45973</v>
      </c>
      <c r="D1792" s="155"/>
      <c r="E1792" s="155">
        <v>46027</v>
      </c>
      <c r="F1792">
        <v>1.8</v>
      </c>
      <c r="G1792">
        <v>42540</v>
      </c>
      <c r="H1792">
        <v>162468801</v>
      </c>
      <c r="I1792" s="154" t="s">
        <v>48</v>
      </c>
      <c r="J1792">
        <v>0.9</v>
      </c>
    </row>
    <row r="1793" spans="1:10" x14ac:dyDescent="0.35">
      <c r="A1793">
        <v>9</v>
      </c>
      <c r="B1793">
        <v>45948</v>
      </c>
      <c r="C1793" s="155">
        <v>45973</v>
      </c>
      <c r="D1793" s="155"/>
      <c r="E1793" s="155">
        <v>46027</v>
      </c>
      <c r="F1793">
        <v>1.8</v>
      </c>
      <c r="G1793">
        <v>42540</v>
      </c>
      <c r="H1793">
        <v>162468801</v>
      </c>
      <c r="I1793" s="154" t="s">
        <v>49</v>
      </c>
      <c r="J1793">
        <v>1.05</v>
      </c>
    </row>
    <row r="1794" spans="1:10" x14ac:dyDescent="0.35">
      <c r="A1794">
        <v>9</v>
      </c>
      <c r="B1794">
        <v>45948</v>
      </c>
      <c r="C1794" s="155">
        <v>45973</v>
      </c>
      <c r="D1794" s="155"/>
      <c r="E1794" s="155">
        <v>46027</v>
      </c>
      <c r="F1794">
        <v>1.8</v>
      </c>
      <c r="G1794">
        <v>42540</v>
      </c>
      <c r="H1794">
        <v>162468801</v>
      </c>
      <c r="I1794" s="154" t="s">
        <v>50</v>
      </c>
      <c r="J1794">
        <v>8</v>
      </c>
    </row>
    <row r="1795" spans="1:10" x14ac:dyDescent="0.35">
      <c r="A1795">
        <v>9</v>
      </c>
      <c r="B1795">
        <v>45948</v>
      </c>
      <c r="C1795" s="155">
        <v>45973</v>
      </c>
      <c r="D1795" s="155"/>
      <c r="E1795" s="155">
        <v>46027</v>
      </c>
      <c r="F1795">
        <v>1.8</v>
      </c>
      <c r="G1795">
        <v>42540</v>
      </c>
      <c r="H1795">
        <v>162468801</v>
      </c>
      <c r="I1795" s="154" t="s">
        <v>51</v>
      </c>
      <c r="J1795">
        <v>11</v>
      </c>
    </row>
    <row r="1796" spans="1:10" x14ac:dyDescent="0.35">
      <c r="A1796">
        <v>9</v>
      </c>
      <c r="B1796">
        <v>45948</v>
      </c>
      <c r="C1796" s="155">
        <v>45973</v>
      </c>
      <c r="D1796" s="155"/>
      <c r="E1796" s="155">
        <v>46027</v>
      </c>
      <c r="F1796">
        <v>1.8</v>
      </c>
      <c r="G1796">
        <v>42540</v>
      </c>
      <c r="H1796">
        <v>162468801</v>
      </c>
      <c r="I1796" s="154" t="s">
        <v>52</v>
      </c>
      <c r="J1796">
        <v>3.33</v>
      </c>
    </row>
    <row r="1797" spans="1:10" x14ac:dyDescent="0.35">
      <c r="A1797">
        <v>9</v>
      </c>
      <c r="B1797">
        <v>45948</v>
      </c>
      <c r="C1797" s="155">
        <v>45973</v>
      </c>
      <c r="D1797" s="155"/>
      <c r="E1797" s="155">
        <v>46027</v>
      </c>
      <c r="F1797">
        <v>1.8</v>
      </c>
      <c r="G1797">
        <v>42540</v>
      </c>
      <c r="H1797">
        <v>162468801</v>
      </c>
      <c r="I1797" s="154" t="s">
        <v>53</v>
      </c>
      <c r="J1797">
        <v>3.33</v>
      </c>
    </row>
    <row r="1798" spans="1:10" x14ac:dyDescent="0.35">
      <c r="A1798">
        <v>9</v>
      </c>
      <c r="B1798">
        <v>45948</v>
      </c>
      <c r="C1798" s="155">
        <v>45973</v>
      </c>
      <c r="D1798" s="155"/>
      <c r="E1798" s="155">
        <v>46027</v>
      </c>
      <c r="F1798">
        <v>1.8</v>
      </c>
      <c r="G1798">
        <v>42540</v>
      </c>
      <c r="H1798">
        <v>162468801</v>
      </c>
      <c r="I1798" s="154" t="s">
        <v>54</v>
      </c>
      <c r="J1798">
        <v>6</v>
      </c>
    </row>
    <row r="1799" spans="1:10" x14ac:dyDescent="0.35">
      <c r="A1799">
        <v>9</v>
      </c>
      <c r="B1799">
        <v>45948</v>
      </c>
      <c r="C1799" s="155">
        <v>45973</v>
      </c>
      <c r="D1799" s="155"/>
      <c r="E1799" s="155">
        <v>46027</v>
      </c>
      <c r="F1799">
        <v>1.8</v>
      </c>
      <c r="G1799">
        <v>42540</v>
      </c>
      <c r="H1799">
        <v>162468801</v>
      </c>
      <c r="I1799" s="154" t="s">
        <v>55</v>
      </c>
      <c r="J1799">
        <v>5</v>
      </c>
    </row>
    <row r="1800" spans="1:10" x14ac:dyDescent="0.35">
      <c r="A1800">
        <v>9</v>
      </c>
      <c r="B1800">
        <v>45948</v>
      </c>
      <c r="C1800" s="155">
        <v>45973</v>
      </c>
      <c r="D1800" s="155"/>
      <c r="E1800" s="155">
        <v>46027</v>
      </c>
      <c r="F1800">
        <v>1.8</v>
      </c>
      <c r="G1800">
        <v>42540</v>
      </c>
      <c r="H1800">
        <v>162468801</v>
      </c>
      <c r="I1800" s="154" t="s">
        <v>56</v>
      </c>
      <c r="J1800">
        <v>119</v>
      </c>
    </row>
    <row r="1801" spans="1:10" x14ac:dyDescent="0.35">
      <c r="A1801">
        <v>9</v>
      </c>
      <c r="B1801">
        <v>45948</v>
      </c>
      <c r="C1801" s="155">
        <v>45973</v>
      </c>
      <c r="D1801" s="155"/>
      <c r="E1801" s="155">
        <v>46027</v>
      </c>
      <c r="F1801">
        <v>1.8</v>
      </c>
      <c r="G1801">
        <v>42540</v>
      </c>
      <c r="H1801">
        <v>162468801</v>
      </c>
      <c r="I1801" s="154" t="s">
        <v>57</v>
      </c>
      <c r="J1801">
        <v>107</v>
      </c>
    </row>
    <row r="1802" spans="1:10" x14ac:dyDescent="0.35">
      <c r="A1802">
        <v>9</v>
      </c>
      <c r="B1802">
        <v>45948</v>
      </c>
      <c r="C1802" s="155">
        <v>45973</v>
      </c>
      <c r="D1802" s="155"/>
      <c r="E1802" s="155">
        <v>46027</v>
      </c>
      <c r="F1802">
        <v>1.8</v>
      </c>
      <c r="G1802">
        <v>42540</v>
      </c>
      <c r="H1802">
        <v>162468801</v>
      </c>
      <c r="I1802" s="154" t="s">
        <v>58</v>
      </c>
      <c r="J1802">
        <v>1.8</v>
      </c>
    </row>
    <row r="1803" spans="1:10" x14ac:dyDescent="0.35">
      <c r="A1803">
        <v>9</v>
      </c>
      <c r="B1803">
        <v>45948</v>
      </c>
      <c r="C1803" s="155">
        <v>45973</v>
      </c>
      <c r="D1803" s="155"/>
      <c r="E1803" s="155">
        <v>46027</v>
      </c>
      <c r="F1803">
        <v>1.8</v>
      </c>
      <c r="G1803">
        <v>42540</v>
      </c>
      <c r="H1803">
        <v>162468801</v>
      </c>
      <c r="I1803" s="154" t="s">
        <v>59</v>
      </c>
      <c r="J1803">
        <v>1</v>
      </c>
    </row>
    <row r="1804" spans="1:10" x14ac:dyDescent="0.35">
      <c r="A1804">
        <v>9</v>
      </c>
      <c r="B1804">
        <v>45948</v>
      </c>
      <c r="C1804" s="155">
        <v>45973</v>
      </c>
      <c r="D1804" s="155"/>
      <c r="E1804" s="155">
        <v>46027</v>
      </c>
      <c r="F1804">
        <v>1.8</v>
      </c>
      <c r="G1804">
        <v>42540</v>
      </c>
      <c r="H1804">
        <v>162468801</v>
      </c>
      <c r="I1804" s="154" t="s">
        <v>60</v>
      </c>
      <c r="J1804">
        <v>1.8</v>
      </c>
    </row>
    <row r="1805" spans="1:10" x14ac:dyDescent="0.35">
      <c r="A1805">
        <v>9</v>
      </c>
      <c r="B1805">
        <v>45948</v>
      </c>
      <c r="C1805" s="155">
        <v>45973</v>
      </c>
      <c r="D1805" s="155"/>
      <c r="E1805" s="155">
        <v>46027</v>
      </c>
      <c r="F1805">
        <v>1.8</v>
      </c>
      <c r="G1805">
        <v>42540</v>
      </c>
      <c r="H1805">
        <v>162468801</v>
      </c>
      <c r="I1805" s="154" t="s">
        <v>61</v>
      </c>
      <c r="J1805">
        <v>1.8</v>
      </c>
    </row>
    <row r="1806" spans="1:10" x14ac:dyDescent="0.35">
      <c r="A1806">
        <v>9</v>
      </c>
      <c r="B1806">
        <v>45948</v>
      </c>
      <c r="C1806" s="155">
        <v>45973</v>
      </c>
      <c r="D1806" s="155"/>
      <c r="E1806" s="155">
        <v>46027</v>
      </c>
      <c r="F1806">
        <v>1.8</v>
      </c>
      <c r="G1806">
        <v>42540</v>
      </c>
      <c r="H1806">
        <v>162468801</v>
      </c>
      <c r="I1806" s="154" t="s">
        <v>62</v>
      </c>
      <c r="J1806">
        <v>1</v>
      </c>
    </row>
    <row r="1807" spans="1:10" x14ac:dyDescent="0.35">
      <c r="A1807">
        <v>9</v>
      </c>
      <c r="B1807">
        <v>45948</v>
      </c>
      <c r="C1807" s="155">
        <v>45973</v>
      </c>
      <c r="D1807" s="155"/>
      <c r="E1807" s="155">
        <v>46027</v>
      </c>
      <c r="F1807">
        <v>1.8</v>
      </c>
      <c r="G1807">
        <v>42540</v>
      </c>
      <c r="H1807">
        <v>162468801</v>
      </c>
      <c r="I1807" s="154" t="s">
        <v>63</v>
      </c>
      <c r="J1807">
        <v>1.2</v>
      </c>
    </row>
    <row r="1808" spans="1:10" x14ac:dyDescent="0.35">
      <c r="A1808">
        <v>9</v>
      </c>
      <c r="B1808">
        <v>45948</v>
      </c>
      <c r="C1808" s="155">
        <v>45973</v>
      </c>
      <c r="D1808" s="155"/>
      <c r="E1808" s="155">
        <v>46027</v>
      </c>
      <c r="F1808">
        <v>1.8</v>
      </c>
      <c r="G1808">
        <v>42540</v>
      </c>
      <c r="H1808">
        <v>162468801</v>
      </c>
      <c r="I1808" s="154" t="s">
        <v>64</v>
      </c>
      <c r="J1808">
        <v>0.33</v>
      </c>
    </row>
    <row r="1809" spans="1:10" x14ac:dyDescent="0.35">
      <c r="A1809">
        <v>9</v>
      </c>
      <c r="B1809">
        <v>45948</v>
      </c>
      <c r="C1809" s="155">
        <v>45973</v>
      </c>
      <c r="D1809" s="155"/>
      <c r="E1809" s="155">
        <v>46027</v>
      </c>
      <c r="F1809">
        <v>1.8</v>
      </c>
      <c r="G1809">
        <v>42540</v>
      </c>
      <c r="H1809">
        <v>162468801</v>
      </c>
      <c r="I1809" s="154" t="s">
        <v>65</v>
      </c>
      <c r="J1809">
        <v>0.67</v>
      </c>
    </row>
    <row r="1810" spans="1:10" x14ac:dyDescent="0.35">
      <c r="A1810">
        <v>9</v>
      </c>
      <c r="B1810">
        <v>45948</v>
      </c>
      <c r="C1810" s="155">
        <v>45973</v>
      </c>
      <c r="D1810" s="155"/>
      <c r="E1810" s="155">
        <v>46027</v>
      </c>
      <c r="F1810">
        <v>1.8</v>
      </c>
      <c r="G1810">
        <v>42540</v>
      </c>
      <c r="H1810">
        <v>162468801</v>
      </c>
      <c r="I1810" s="154" t="s">
        <v>66</v>
      </c>
      <c r="J1810">
        <v>2</v>
      </c>
    </row>
    <row r="1811" spans="1:10" x14ac:dyDescent="0.35">
      <c r="A1811">
        <v>9</v>
      </c>
      <c r="B1811">
        <v>45948</v>
      </c>
      <c r="C1811" s="155">
        <v>45973</v>
      </c>
      <c r="D1811" s="155"/>
      <c r="E1811" s="155">
        <v>46027</v>
      </c>
      <c r="F1811">
        <v>1.8</v>
      </c>
      <c r="G1811">
        <v>42540</v>
      </c>
      <c r="H1811">
        <v>162468801</v>
      </c>
      <c r="I1811" s="154" t="s">
        <v>67</v>
      </c>
      <c r="J1811">
        <v>2.33</v>
      </c>
    </row>
    <row r="1812" spans="1:10" x14ac:dyDescent="0.35">
      <c r="A1812">
        <v>9</v>
      </c>
      <c r="B1812">
        <v>45948</v>
      </c>
      <c r="C1812" s="155">
        <v>45973</v>
      </c>
      <c r="D1812" s="155"/>
      <c r="E1812" s="155">
        <v>46027</v>
      </c>
      <c r="F1812">
        <v>1.8</v>
      </c>
      <c r="G1812">
        <v>42540</v>
      </c>
      <c r="H1812">
        <v>162468801</v>
      </c>
      <c r="I1812" s="154" t="s">
        <v>68</v>
      </c>
      <c r="J1812">
        <v>1.67</v>
      </c>
    </row>
    <row r="1813" spans="1:10" x14ac:dyDescent="0.35">
      <c r="A1813">
        <v>9</v>
      </c>
      <c r="B1813">
        <v>45948</v>
      </c>
      <c r="C1813" s="155">
        <v>45973</v>
      </c>
      <c r="D1813" s="155"/>
      <c r="E1813" s="155">
        <v>46027</v>
      </c>
      <c r="F1813">
        <v>1.8</v>
      </c>
      <c r="G1813">
        <v>42540</v>
      </c>
      <c r="H1813">
        <v>162468801</v>
      </c>
      <c r="I1813" s="154" t="s">
        <v>69</v>
      </c>
      <c r="J1813">
        <v>2</v>
      </c>
    </row>
    <row r="1814" spans="1:10" x14ac:dyDescent="0.35">
      <c r="A1814">
        <v>9</v>
      </c>
      <c r="B1814">
        <v>45948</v>
      </c>
      <c r="C1814" s="155">
        <v>45973</v>
      </c>
      <c r="D1814" s="155"/>
      <c r="E1814" s="155">
        <v>46027</v>
      </c>
      <c r="F1814">
        <v>1.8</v>
      </c>
      <c r="G1814">
        <v>42540</v>
      </c>
      <c r="H1814">
        <v>162468801</v>
      </c>
      <c r="I1814" s="154" t="s">
        <v>70</v>
      </c>
      <c r="J1814">
        <v>4</v>
      </c>
    </row>
    <row r="1815" spans="1:10" x14ac:dyDescent="0.35">
      <c r="A1815">
        <v>9</v>
      </c>
      <c r="B1815">
        <v>45948</v>
      </c>
      <c r="C1815" s="155">
        <v>45973</v>
      </c>
      <c r="D1815" s="155"/>
      <c r="E1815" s="155">
        <v>46027</v>
      </c>
      <c r="F1815">
        <v>1.8</v>
      </c>
      <c r="G1815">
        <v>42540</v>
      </c>
      <c r="H1815">
        <v>162468801</v>
      </c>
      <c r="I1815" s="154" t="s">
        <v>71</v>
      </c>
      <c r="J1815">
        <v>5</v>
      </c>
    </row>
    <row r="1816" spans="1:10" x14ac:dyDescent="0.35">
      <c r="A1816">
        <v>9</v>
      </c>
      <c r="B1816">
        <v>45969</v>
      </c>
      <c r="C1816" s="155">
        <v>45973</v>
      </c>
      <c r="D1816" s="155"/>
      <c r="E1816" s="155">
        <v>46031</v>
      </c>
      <c r="F1816">
        <v>1.9333333333333333</v>
      </c>
      <c r="G1816">
        <v>45700</v>
      </c>
      <c r="H1816">
        <v>163471001</v>
      </c>
      <c r="I1816" s="154" t="s">
        <v>44</v>
      </c>
      <c r="J1816">
        <v>57.2</v>
      </c>
    </row>
    <row r="1817" spans="1:10" x14ac:dyDescent="0.35">
      <c r="A1817">
        <v>9</v>
      </c>
      <c r="B1817">
        <v>45969</v>
      </c>
      <c r="C1817" s="155">
        <v>45973</v>
      </c>
      <c r="D1817" s="155"/>
      <c r="E1817" s="155">
        <v>46031</v>
      </c>
      <c r="F1817">
        <v>1.9333333333333333</v>
      </c>
      <c r="G1817">
        <v>45700</v>
      </c>
      <c r="H1817">
        <v>163471001</v>
      </c>
      <c r="I1817" s="154" t="s">
        <v>45</v>
      </c>
      <c r="J1817">
        <v>57.34</v>
      </c>
    </row>
    <row r="1818" spans="1:10" x14ac:dyDescent="0.35">
      <c r="A1818">
        <v>9</v>
      </c>
      <c r="B1818">
        <v>45969</v>
      </c>
      <c r="C1818" s="155">
        <v>45973</v>
      </c>
      <c r="D1818" s="155"/>
      <c r="E1818" s="155">
        <v>46031</v>
      </c>
      <c r="F1818">
        <v>1.9333333333333333</v>
      </c>
      <c r="G1818">
        <v>45700</v>
      </c>
      <c r="H1818">
        <v>163471001</v>
      </c>
      <c r="I1818" s="154" t="s">
        <v>46</v>
      </c>
      <c r="J1818">
        <v>8</v>
      </c>
    </row>
    <row r="1819" spans="1:10" x14ac:dyDescent="0.35">
      <c r="A1819">
        <v>9</v>
      </c>
      <c r="B1819">
        <v>45969</v>
      </c>
      <c r="C1819" s="155">
        <v>45973</v>
      </c>
      <c r="D1819" s="155"/>
      <c r="E1819" s="155">
        <v>46031</v>
      </c>
      <c r="F1819">
        <v>1.9333333333333333</v>
      </c>
      <c r="G1819">
        <v>45700</v>
      </c>
      <c r="H1819">
        <v>163471001</v>
      </c>
      <c r="I1819" s="154" t="s">
        <v>47</v>
      </c>
      <c r="J1819">
        <v>7.5</v>
      </c>
    </row>
    <row r="1820" spans="1:10" x14ac:dyDescent="0.35">
      <c r="A1820">
        <v>9</v>
      </c>
      <c r="B1820">
        <v>45969</v>
      </c>
      <c r="C1820" s="155">
        <v>45973</v>
      </c>
      <c r="D1820" s="155"/>
      <c r="E1820" s="155">
        <v>46031</v>
      </c>
      <c r="F1820">
        <v>1.9333333333333333</v>
      </c>
      <c r="G1820">
        <v>45700</v>
      </c>
      <c r="H1820">
        <v>163471001</v>
      </c>
      <c r="I1820" s="154" t="s">
        <v>48</v>
      </c>
      <c r="J1820">
        <v>0.89</v>
      </c>
    </row>
    <row r="1821" spans="1:10" x14ac:dyDescent="0.35">
      <c r="A1821">
        <v>9</v>
      </c>
      <c r="B1821">
        <v>45969</v>
      </c>
      <c r="C1821" s="155">
        <v>45973</v>
      </c>
      <c r="D1821" s="155"/>
      <c r="E1821" s="155">
        <v>46031</v>
      </c>
      <c r="F1821">
        <v>1.9333333333333333</v>
      </c>
      <c r="G1821">
        <v>45700</v>
      </c>
      <c r="H1821">
        <v>163471001</v>
      </c>
      <c r="I1821" s="154" t="s">
        <v>49</v>
      </c>
      <c r="J1821">
        <v>1.24</v>
      </c>
    </row>
    <row r="1822" spans="1:10" x14ac:dyDescent="0.35">
      <c r="A1822">
        <v>9</v>
      </c>
      <c r="B1822">
        <v>45969</v>
      </c>
      <c r="C1822" s="155">
        <v>45973</v>
      </c>
      <c r="D1822" s="155"/>
      <c r="E1822" s="155">
        <v>46031</v>
      </c>
      <c r="F1822">
        <v>1.9333333333333333</v>
      </c>
      <c r="G1822">
        <v>45700</v>
      </c>
      <c r="H1822">
        <v>163471001</v>
      </c>
      <c r="I1822" s="154" t="s">
        <v>50</v>
      </c>
      <c r="J1822">
        <v>13</v>
      </c>
    </row>
    <row r="1823" spans="1:10" x14ac:dyDescent="0.35">
      <c r="A1823">
        <v>9</v>
      </c>
      <c r="B1823">
        <v>45969</v>
      </c>
      <c r="C1823" s="155">
        <v>45973</v>
      </c>
      <c r="D1823" s="155"/>
      <c r="E1823" s="155">
        <v>46031</v>
      </c>
      <c r="F1823">
        <v>1.9333333333333333</v>
      </c>
      <c r="G1823">
        <v>45700</v>
      </c>
      <c r="H1823">
        <v>163471001</v>
      </c>
      <c r="I1823" s="154" t="s">
        <v>51</v>
      </c>
      <c r="J1823">
        <v>13.67</v>
      </c>
    </row>
    <row r="1824" spans="1:10" x14ac:dyDescent="0.35">
      <c r="A1824">
        <v>9</v>
      </c>
      <c r="B1824">
        <v>45969</v>
      </c>
      <c r="C1824" s="155">
        <v>45973</v>
      </c>
      <c r="D1824" s="155"/>
      <c r="E1824" s="155">
        <v>46031</v>
      </c>
      <c r="F1824">
        <v>1.9333333333333333</v>
      </c>
      <c r="G1824">
        <v>45700</v>
      </c>
      <c r="H1824">
        <v>163471001</v>
      </c>
      <c r="I1824" s="154" t="s">
        <v>52</v>
      </c>
      <c r="J1824">
        <v>2.33</v>
      </c>
    </row>
    <row r="1825" spans="1:10" x14ac:dyDescent="0.35">
      <c r="A1825">
        <v>9</v>
      </c>
      <c r="B1825">
        <v>45969</v>
      </c>
      <c r="C1825" s="155">
        <v>45973</v>
      </c>
      <c r="D1825" s="155"/>
      <c r="E1825" s="155">
        <v>46031</v>
      </c>
      <c r="F1825">
        <v>1.9333333333333333</v>
      </c>
      <c r="G1825">
        <v>45700</v>
      </c>
      <c r="H1825">
        <v>163471001</v>
      </c>
      <c r="I1825" s="154" t="s">
        <v>53</v>
      </c>
      <c r="J1825">
        <v>4</v>
      </c>
    </row>
    <row r="1826" spans="1:10" x14ac:dyDescent="0.35">
      <c r="A1826">
        <v>9</v>
      </c>
      <c r="B1826">
        <v>45969</v>
      </c>
      <c r="C1826" s="155">
        <v>45973</v>
      </c>
      <c r="D1826" s="155"/>
      <c r="E1826" s="155">
        <v>46031</v>
      </c>
      <c r="F1826">
        <v>1.9333333333333333</v>
      </c>
      <c r="G1826">
        <v>45700</v>
      </c>
      <c r="H1826">
        <v>163471001</v>
      </c>
      <c r="I1826" s="154" t="s">
        <v>54</v>
      </c>
      <c r="J1826">
        <v>3.33</v>
      </c>
    </row>
    <row r="1827" spans="1:10" x14ac:dyDescent="0.35">
      <c r="A1827">
        <v>9</v>
      </c>
      <c r="B1827">
        <v>45969</v>
      </c>
      <c r="C1827" s="155">
        <v>45973</v>
      </c>
      <c r="D1827" s="155"/>
      <c r="E1827" s="155">
        <v>46031</v>
      </c>
      <c r="F1827">
        <v>1.9333333333333333</v>
      </c>
      <c r="G1827">
        <v>45700</v>
      </c>
      <c r="H1827">
        <v>163471001</v>
      </c>
      <c r="I1827" s="154" t="s">
        <v>55</v>
      </c>
      <c r="J1827">
        <v>5</v>
      </c>
    </row>
    <row r="1828" spans="1:10" x14ac:dyDescent="0.35">
      <c r="A1828">
        <v>9</v>
      </c>
      <c r="B1828">
        <v>45969</v>
      </c>
      <c r="C1828" s="155">
        <v>45973</v>
      </c>
      <c r="D1828" s="155"/>
      <c r="E1828" s="155">
        <v>46031</v>
      </c>
      <c r="F1828">
        <v>1.9333333333333333</v>
      </c>
      <c r="G1828">
        <v>45700</v>
      </c>
      <c r="H1828">
        <v>163471001</v>
      </c>
      <c r="I1828" s="154" t="s">
        <v>56</v>
      </c>
      <c r="J1828">
        <v>103</v>
      </c>
    </row>
    <row r="1829" spans="1:10" x14ac:dyDescent="0.35">
      <c r="A1829">
        <v>9</v>
      </c>
      <c r="B1829">
        <v>45969</v>
      </c>
      <c r="C1829" s="155">
        <v>45973</v>
      </c>
      <c r="D1829" s="155"/>
      <c r="E1829" s="155">
        <v>46031</v>
      </c>
      <c r="F1829">
        <v>1.9333333333333333</v>
      </c>
      <c r="G1829">
        <v>45700</v>
      </c>
      <c r="H1829">
        <v>163471001</v>
      </c>
      <c r="I1829" s="154" t="s">
        <v>57</v>
      </c>
      <c r="J1829">
        <v>110</v>
      </c>
    </row>
    <row r="1830" spans="1:10" x14ac:dyDescent="0.35">
      <c r="A1830">
        <v>9</v>
      </c>
      <c r="B1830">
        <v>45969</v>
      </c>
      <c r="C1830" s="155">
        <v>45973</v>
      </c>
      <c r="D1830" s="155"/>
      <c r="E1830" s="155">
        <v>46031</v>
      </c>
      <c r="F1830">
        <v>1.9333333333333333</v>
      </c>
      <c r="G1830">
        <v>45700</v>
      </c>
      <c r="H1830">
        <v>163471001</v>
      </c>
      <c r="I1830" s="154" t="s">
        <v>58</v>
      </c>
      <c r="J1830">
        <v>0.5</v>
      </c>
    </row>
    <row r="1831" spans="1:10" x14ac:dyDescent="0.35">
      <c r="A1831">
        <v>9</v>
      </c>
      <c r="B1831">
        <v>45969</v>
      </c>
      <c r="C1831" s="155">
        <v>45973</v>
      </c>
      <c r="D1831" s="155"/>
      <c r="E1831" s="155">
        <v>46031</v>
      </c>
      <c r="F1831">
        <v>1.9333333333333333</v>
      </c>
      <c r="G1831">
        <v>45700</v>
      </c>
      <c r="H1831">
        <v>163471001</v>
      </c>
      <c r="I1831" s="154" t="s">
        <v>59</v>
      </c>
      <c r="J1831">
        <v>1</v>
      </c>
    </row>
    <row r="1832" spans="1:10" x14ac:dyDescent="0.35">
      <c r="A1832">
        <v>9</v>
      </c>
      <c r="B1832">
        <v>45969</v>
      </c>
      <c r="C1832" s="155">
        <v>45973</v>
      </c>
      <c r="D1832" s="155"/>
      <c r="E1832" s="155">
        <v>46031</v>
      </c>
      <c r="F1832">
        <v>1.9333333333333333</v>
      </c>
      <c r="G1832">
        <v>45700</v>
      </c>
      <c r="H1832">
        <v>163471001</v>
      </c>
      <c r="I1832" s="154" t="s">
        <v>60</v>
      </c>
      <c r="J1832">
        <v>1.1000000000000001</v>
      </c>
    </row>
    <row r="1833" spans="1:10" x14ac:dyDescent="0.35">
      <c r="A1833">
        <v>9</v>
      </c>
      <c r="B1833">
        <v>45969</v>
      </c>
      <c r="C1833" s="155">
        <v>45973</v>
      </c>
      <c r="D1833" s="155"/>
      <c r="E1833" s="155">
        <v>46031</v>
      </c>
      <c r="F1833">
        <v>1.9333333333333333</v>
      </c>
      <c r="G1833">
        <v>45700</v>
      </c>
      <c r="H1833">
        <v>163471001</v>
      </c>
      <c r="I1833" s="154" t="s">
        <v>61</v>
      </c>
      <c r="J1833">
        <v>2.2999999999999998</v>
      </c>
    </row>
    <row r="1834" spans="1:10" x14ac:dyDescent="0.35">
      <c r="A1834">
        <v>9</v>
      </c>
      <c r="B1834">
        <v>45969</v>
      </c>
      <c r="C1834" s="155">
        <v>45973</v>
      </c>
      <c r="D1834" s="155"/>
      <c r="E1834" s="155">
        <v>46031</v>
      </c>
      <c r="F1834">
        <v>1.9333333333333333</v>
      </c>
      <c r="G1834">
        <v>45700</v>
      </c>
      <c r="H1834">
        <v>163471001</v>
      </c>
      <c r="I1834" s="154" t="s">
        <v>62</v>
      </c>
      <c r="J1834">
        <v>1</v>
      </c>
    </row>
    <row r="1835" spans="1:10" x14ac:dyDescent="0.35">
      <c r="A1835">
        <v>9</v>
      </c>
      <c r="B1835">
        <v>45969</v>
      </c>
      <c r="C1835" s="155">
        <v>45973</v>
      </c>
      <c r="D1835" s="155"/>
      <c r="E1835" s="155">
        <v>46031</v>
      </c>
      <c r="F1835">
        <v>1.9333333333333333</v>
      </c>
      <c r="G1835">
        <v>45700</v>
      </c>
      <c r="H1835">
        <v>163471001</v>
      </c>
      <c r="I1835" s="154" t="s">
        <v>63</v>
      </c>
      <c r="J1835">
        <v>0.8</v>
      </c>
    </row>
    <row r="1836" spans="1:10" x14ac:dyDescent="0.35">
      <c r="A1836">
        <v>9</v>
      </c>
      <c r="B1836">
        <v>45969</v>
      </c>
      <c r="C1836" s="155">
        <v>45973</v>
      </c>
      <c r="D1836" s="155"/>
      <c r="E1836" s="155">
        <v>46031</v>
      </c>
      <c r="F1836">
        <v>1.9333333333333333</v>
      </c>
      <c r="G1836">
        <v>45700</v>
      </c>
      <c r="H1836">
        <v>163471001</v>
      </c>
      <c r="I1836" s="154" t="s">
        <v>64</v>
      </c>
      <c r="J1836">
        <v>0.33</v>
      </c>
    </row>
    <row r="1837" spans="1:10" x14ac:dyDescent="0.35">
      <c r="A1837">
        <v>9</v>
      </c>
      <c r="B1837">
        <v>45969</v>
      </c>
      <c r="C1837" s="155">
        <v>45973</v>
      </c>
      <c r="D1837" s="155"/>
      <c r="E1837" s="155">
        <v>46031</v>
      </c>
      <c r="F1837">
        <v>1.9333333333333333</v>
      </c>
      <c r="G1837">
        <v>45700</v>
      </c>
      <c r="H1837">
        <v>163471001</v>
      </c>
      <c r="I1837" s="154" t="s">
        <v>65</v>
      </c>
      <c r="J1837">
        <v>0.67</v>
      </c>
    </row>
    <row r="1838" spans="1:10" x14ac:dyDescent="0.35">
      <c r="A1838">
        <v>9</v>
      </c>
      <c r="B1838">
        <v>45969</v>
      </c>
      <c r="C1838" s="155">
        <v>45973</v>
      </c>
      <c r="D1838" s="155"/>
      <c r="E1838" s="155">
        <v>46031</v>
      </c>
      <c r="F1838">
        <v>1.9333333333333333</v>
      </c>
      <c r="G1838">
        <v>45700</v>
      </c>
      <c r="H1838">
        <v>163471001</v>
      </c>
      <c r="I1838" s="154" t="s">
        <v>66</v>
      </c>
      <c r="J1838">
        <v>2</v>
      </c>
    </row>
    <row r="1839" spans="1:10" x14ac:dyDescent="0.35">
      <c r="A1839">
        <v>9</v>
      </c>
      <c r="B1839">
        <v>45969</v>
      </c>
      <c r="C1839" s="155">
        <v>45973</v>
      </c>
      <c r="D1839" s="155"/>
      <c r="E1839" s="155">
        <v>46031</v>
      </c>
      <c r="F1839">
        <v>1.9333333333333333</v>
      </c>
      <c r="G1839">
        <v>45700</v>
      </c>
      <c r="H1839">
        <v>163471001</v>
      </c>
      <c r="I1839" s="154" t="s">
        <v>67</v>
      </c>
      <c r="J1839">
        <v>2.33</v>
      </c>
    </row>
    <row r="1840" spans="1:10" x14ac:dyDescent="0.35">
      <c r="A1840">
        <v>9</v>
      </c>
      <c r="B1840">
        <v>45969</v>
      </c>
      <c r="C1840" s="155">
        <v>45973</v>
      </c>
      <c r="D1840" s="155"/>
      <c r="E1840" s="155">
        <v>46031</v>
      </c>
      <c r="F1840">
        <v>1.9333333333333333</v>
      </c>
      <c r="G1840">
        <v>45700</v>
      </c>
      <c r="H1840">
        <v>163471001</v>
      </c>
      <c r="I1840" s="154" t="s">
        <v>68</v>
      </c>
      <c r="J1840">
        <v>2.33</v>
      </c>
    </row>
    <row r="1841" spans="1:10" x14ac:dyDescent="0.35">
      <c r="A1841">
        <v>9</v>
      </c>
      <c r="B1841">
        <v>45969</v>
      </c>
      <c r="C1841" s="155">
        <v>45973</v>
      </c>
      <c r="D1841" s="155"/>
      <c r="E1841" s="155">
        <v>46031</v>
      </c>
      <c r="F1841">
        <v>1.9333333333333333</v>
      </c>
      <c r="G1841">
        <v>45700</v>
      </c>
      <c r="H1841">
        <v>163471001</v>
      </c>
      <c r="I1841" s="154" t="s">
        <v>69</v>
      </c>
      <c r="J1841">
        <v>1.33</v>
      </c>
    </row>
    <row r="1842" spans="1:10" x14ac:dyDescent="0.35">
      <c r="A1842">
        <v>9</v>
      </c>
      <c r="B1842">
        <v>45969</v>
      </c>
      <c r="C1842" s="155">
        <v>45973</v>
      </c>
      <c r="D1842" s="155"/>
      <c r="E1842" s="155">
        <v>46031</v>
      </c>
      <c r="F1842">
        <v>1.9333333333333333</v>
      </c>
      <c r="G1842">
        <v>45700</v>
      </c>
      <c r="H1842">
        <v>163471001</v>
      </c>
      <c r="I1842" s="154" t="s">
        <v>70</v>
      </c>
      <c r="J1842">
        <v>4.66</v>
      </c>
    </row>
    <row r="1843" spans="1:10" x14ac:dyDescent="0.35">
      <c r="A1843">
        <v>9</v>
      </c>
      <c r="B1843">
        <v>45969</v>
      </c>
      <c r="C1843" s="155">
        <v>45973</v>
      </c>
      <c r="D1843" s="155"/>
      <c r="E1843" s="155">
        <v>46031</v>
      </c>
      <c r="F1843">
        <v>1.9333333333333333</v>
      </c>
      <c r="G1843">
        <v>45700</v>
      </c>
      <c r="H1843">
        <v>163471001</v>
      </c>
      <c r="I1843" s="154" t="s">
        <v>71</v>
      </c>
      <c r="J1843">
        <v>4.33</v>
      </c>
    </row>
    <row r="1844" spans="1:10" x14ac:dyDescent="0.35">
      <c r="A1844">
        <v>9</v>
      </c>
      <c r="B1844">
        <v>45952</v>
      </c>
      <c r="C1844" s="155">
        <v>45973</v>
      </c>
      <c r="D1844" s="155"/>
      <c r="E1844" s="155">
        <v>46031</v>
      </c>
      <c r="F1844">
        <v>1.9333333333333333</v>
      </c>
      <c r="G1844">
        <v>44325</v>
      </c>
      <c r="H1844">
        <v>162608201</v>
      </c>
      <c r="I1844" s="154" t="s">
        <v>44</v>
      </c>
      <c r="J1844">
        <v>57.72</v>
      </c>
    </row>
    <row r="1845" spans="1:10" x14ac:dyDescent="0.35">
      <c r="A1845">
        <v>9</v>
      </c>
      <c r="B1845">
        <v>45952</v>
      </c>
      <c r="C1845" s="155">
        <v>45973</v>
      </c>
      <c r="D1845" s="155"/>
      <c r="E1845" s="155">
        <v>46031</v>
      </c>
      <c r="F1845">
        <v>1.9333333333333333</v>
      </c>
      <c r="G1845">
        <v>44325</v>
      </c>
      <c r="H1845">
        <v>162608201</v>
      </c>
      <c r="I1845" s="154" t="s">
        <v>45</v>
      </c>
      <c r="J1845">
        <v>56.51</v>
      </c>
    </row>
    <row r="1846" spans="1:10" x14ac:dyDescent="0.35">
      <c r="A1846">
        <v>9</v>
      </c>
      <c r="B1846">
        <v>45952</v>
      </c>
      <c r="C1846" s="155">
        <v>45973</v>
      </c>
      <c r="D1846" s="155"/>
      <c r="E1846" s="155">
        <v>46031</v>
      </c>
      <c r="F1846">
        <v>1.9333333333333333</v>
      </c>
      <c r="G1846">
        <v>44325</v>
      </c>
      <c r="H1846">
        <v>162608201</v>
      </c>
      <c r="I1846" s="154" t="s">
        <v>46</v>
      </c>
      <c r="J1846">
        <v>9</v>
      </c>
    </row>
    <row r="1847" spans="1:10" x14ac:dyDescent="0.35">
      <c r="A1847">
        <v>9</v>
      </c>
      <c r="B1847">
        <v>45952</v>
      </c>
      <c r="C1847" s="155">
        <v>45973</v>
      </c>
      <c r="D1847" s="155"/>
      <c r="E1847" s="155">
        <v>46031</v>
      </c>
      <c r="F1847">
        <v>1.9333333333333333</v>
      </c>
      <c r="G1847">
        <v>44325</v>
      </c>
      <c r="H1847">
        <v>162608201</v>
      </c>
      <c r="I1847" s="154" t="s">
        <v>47</v>
      </c>
      <c r="J1847">
        <v>7.5</v>
      </c>
    </row>
    <row r="1848" spans="1:10" x14ac:dyDescent="0.35">
      <c r="A1848">
        <v>9</v>
      </c>
      <c r="B1848">
        <v>45952</v>
      </c>
      <c r="C1848" s="155">
        <v>45973</v>
      </c>
      <c r="D1848" s="155"/>
      <c r="E1848" s="155">
        <v>46031</v>
      </c>
      <c r="F1848">
        <v>1.9333333333333333</v>
      </c>
      <c r="G1848">
        <v>44325</v>
      </c>
      <c r="H1848">
        <v>162608201</v>
      </c>
      <c r="I1848" s="154" t="s">
        <v>48</v>
      </c>
      <c r="J1848">
        <v>1.06</v>
      </c>
    </row>
    <row r="1849" spans="1:10" x14ac:dyDescent="0.35">
      <c r="A1849">
        <v>9</v>
      </c>
      <c r="B1849">
        <v>45952</v>
      </c>
      <c r="C1849" s="155">
        <v>45973</v>
      </c>
      <c r="D1849" s="155"/>
      <c r="E1849" s="155">
        <v>46031</v>
      </c>
      <c r="F1849">
        <v>1.9333333333333333</v>
      </c>
      <c r="G1849">
        <v>44325</v>
      </c>
      <c r="H1849">
        <v>162608201</v>
      </c>
      <c r="I1849" s="154" t="s">
        <v>49</v>
      </c>
      <c r="J1849">
        <v>1.22</v>
      </c>
    </row>
    <row r="1850" spans="1:10" x14ac:dyDescent="0.35">
      <c r="A1850">
        <v>9</v>
      </c>
      <c r="B1850">
        <v>45952</v>
      </c>
      <c r="C1850" s="155">
        <v>45973</v>
      </c>
      <c r="D1850" s="155"/>
      <c r="E1850" s="155">
        <v>46031</v>
      </c>
      <c r="F1850">
        <v>1.9333333333333333</v>
      </c>
      <c r="G1850">
        <v>44325</v>
      </c>
      <c r="H1850">
        <v>162608201</v>
      </c>
      <c r="I1850" s="154" t="s">
        <v>50</v>
      </c>
      <c r="J1850">
        <v>15</v>
      </c>
    </row>
    <row r="1851" spans="1:10" x14ac:dyDescent="0.35">
      <c r="A1851">
        <v>9</v>
      </c>
      <c r="B1851">
        <v>45952</v>
      </c>
      <c r="C1851" s="155">
        <v>45973</v>
      </c>
      <c r="D1851" s="155"/>
      <c r="E1851" s="155">
        <v>46031</v>
      </c>
      <c r="F1851">
        <v>1.9333333333333333</v>
      </c>
      <c r="G1851">
        <v>44325</v>
      </c>
      <c r="H1851">
        <v>162608201</v>
      </c>
      <c r="I1851" s="154" t="s">
        <v>51</v>
      </c>
      <c r="J1851">
        <v>8</v>
      </c>
    </row>
    <row r="1852" spans="1:10" x14ac:dyDescent="0.35">
      <c r="A1852">
        <v>9</v>
      </c>
      <c r="B1852">
        <v>45952</v>
      </c>
      <c r="C1852" s="155">
        <v>45973</v>
      </c>
      <c r="D1852" s="155"/>
      <c r="E1852" s="155">
        <v>46031</v>
      </c>
      <c r="F1852">
        <v>1.9333333333333333</v>
      </c>
      <c r="G1852">
        <v>44325</v>
      </c>
      <c r="H1852">
        <v>162608201</v>
      </c>
      <c r="I1852" s="154" t="s">
        <v>52</v>
      </c>
      <c r="J1852">
        <v>2.33</v>
      </c>
    </row>
    <row r="1853" spans="1:10" x14ac:dyDescent="0.35">
      <c r="A1853">
        <v>9</v>
      </c>
      <c r="B1853">
        <v>45952</v>
      </c>
      <c r="C1853" s="155">
        <v>45973</v>
      </c>
      <c r="D1853" s="155"/>
      <c r="E1853" s="155">
        <v>46031</v>
      </c>
      <c r="F1853">
        <v>1.9333333333333333</v>
      </c>
      <c r="G1853">
        <v>44325</v>
      </c>
      <c r="H1853">
        <v>162608201</v>
      </c>
      <c r="I1853" s="154" t="s">
        <v>53</v>
      </c>
      <c r="J1853">
        <v>3.67</v>
      </c>
    </row>
    <row r="1854" spans="1:10" x14ac:dyDescent="0.35">
      <c r="A1854">
        <v>9</v>
      </c>
      <c r="B1854">
        <v>45952</v>
      </c>
      <c r="C1854" s="155">
        <v>45973</v>
      </c>
      <c r="D1854" s="155"/>
      <c r="E1854" s="155">
        <v>46031</v>
      </c>
      <c r="F1854">
        <v>1.9333333333333333</v>
      </c>
      <c r="G1854">
        <v>44325</v>
      </c>
      <c r="H1854">
        <v>162608201</v>
      </c>
      <c r="I1854" s="154" t="s">
        <v>54</v>
      </c>
      <c r="J1854">
        <v>3</v>
      </c>
    </row>
    <row r="1855" spans="1:10" x14ac:dyDescent="0.35">
      <c r="A1855">
        <v>9</v>
      </c>
      <c r="B1855">
        <v>45952</v>
      </c>
      <c r="C1855" s="155">
        <v>45973</v>
      </c>
      <c r="D1855" s="155"/>
      <c r="E1855" s="155">
        <v>46031</v>
      </c>
      <c r="F1855">
        <v>1.9333333333333333</v>
      </c>
      <c r="G1855">
        <v>44325</v>
      </c>
      <c r="H1855">
        <v>162608201</v>
      </c>
      <c r="I1855" s="154" t="s">
        <v>55</v>
      </c>
      <c r="J1855">
        <v>4.33</v>
      </c>
    </row>
    <row r="1856" spans="1:10" x14ac:dyDescent="0.35">
      <c r="A1856">
        <v>9</v>
      </c>
      <c r="B1856">
        <v>45952</v>
      </c>
      <c r="C1856" s="155">
        <v>45973</v>
      </c>
      <c r="D1856" s="155"/>
      <c r="E1856" s="155">
        <v>46031</v>
      </c>
      <c r="F1856">
        <v>1.9333333333333333</v>
      </c>
      <c r="G1856">
        <v>44325</v>
      </c>
      <c r="H1856">
        <v>162608201</v>
      </c>
      <c r="I1856" s="154" t="s">
        <v>56</v>
      </c>
      <c r="J1856">
        <v>109</v>
      </c>
    </row>
    <row r="1857" spans="1:10" x14ac:dyDescent="0.35">
      <c r="A1857">
        <v>9</v>
      </c>
      <c r="B1857">
        <v>45952</v>
      </c>
      <c r="C1857" s="155">
        <v>45973</v>
      </c>
      <c r="D1857" s="155"/>
      <c r="E1857" s="155">
        <v>46031</v>
      </c>
      <c r="F1857">
        <v>1.9333333333333333</v>
      </c>
      <c r="G1857">
        <v>44325</v>
      </c>
      <c r="H1857">
        <v>162608201</v>
      </c>
      <c r="I1857" s="154" t="s">
        <v>57</v>
      </c>
      <c r="J1857">
        <v>109</v>
      </c>
    </row>
    <row r="1858" spans="1:10" x14ac:dyDescent="0.35">
      <c r="A1858">
        <v>9</v>
      </c>
      <c r="B1858">
        <v>45952</v>
      </c>
      <c r="C1858" s="155">
        <v>45973</v>
      </c>
      <c r="D1858" s="155"/>
      <c r="E1858" s="155">
        <v>46031</v>
      </c>
      <c r="F1858">
        <v>1.9333333333333333</v>
      </c>
      <c r="G1858">
        <v>44325</v>
      </c>
      <c r="H1858">
        <v>162608201</v>
      </c>
      <c r="I1858" s="154" t="s">
        <v>58</v>
      </c>
      <c r="J1858">
        <v>1.5</v>
      </c>
    </row>
    <row r="1859" spans="1:10" x14ac:dyDescent="0.35">
      <c r="A1859">
        <v>9</v>
      </c>
      <c r="B1859">
        <v>45952</v>
      </c>
      <c r="C1859" s="155">
        <v>45973</v>
      </c>
      <c r="D1859" s="155"/>
      <c r="E1859" s="155">
        <v>46031</v>
      </c>
      <c r="F1859">
        <v>1.9333333333333333</v>
      </c>
      <c r="G1859">
        <v>44325</v>
      </c>
      <c r="H1859">
        <v>162608201</v>
      </c>
      <c r="I1859" s="154" t="s">
        <v>59</v>
      </c>
      <c r="J1859">
        <v>0.6</v>
      </c>
    </row>
    <row r="1860" spans="1:10" x14ac:dyDescent="0.35">
      <c r="A1860">
        <v>9</v>
      </c>
      <c r="B1860">
        <v>45952</v>
      </c>
      <c r="C1860" s="155">
        <v>45973</v>
      </c>
      <c r="D1860" s="155"/>
      <c r="E1860" s="155">
        <v>46031</v>
      </c>
      <c r="F1860">
        <v>1.9333333333333333</v>
      </c>
      <c r="G1860">
        <v>44325</v>
      </c>
      <c r="H1860">
        <v>162608201</v>
      </c>
      <c r="I1860" s="154" t="s">
        <v>60</v>
      </c>
      <c r="J1860">
        <v>2</v>
      </c>
    </row>
    <row r="1861" spans="1:10" x14ac:dyDescent="0.35">
      <c r="A1861">
        <v>9</v>
      </c>
      <c r="B1861">
        <v>45952</v>
      </c>
      <c r="C1861" s="155">
        <v>45973</v>
      </c>
      <c r="D1861" s="155"/>
      <c r="E1861" s="155">
        <v>46031</v>
      </c>
      <c r="F1861">
        <v>1.9333333333333333</v>
      </c>
      <c r="G1861">
        <v>44325</v>
      </c>
      <c r="H1861">
        <v>162608201</v>
      </c>
      <c r="I1861" s="154" t="s">
        <v>61</v>
      </c>
      <c r="J1861">
        <v>1.6</v>
      </c>
    </row>
    <row r="1862" spans="1:10" x14ac:dyDescent="0.35">
      <c r="A1862">
        <v>9</v>
      </c>
      <c r="B1862">
        <v>45952</v>
      </c>
      <c r="C1862" s="155">
        <v>45973</v>
      </c>
      <c r="D1862" s="155"/>
      <c r="E1862" s="155">
        <v>46031</v>
      </c>
      <c r="F1862">
        <v>1.9333333333333333</v>
      </c>
      <c r="G1862">
        <v>44325</v>
      </c>
      <c r="H1862">
        <v>162608201</v>
      </c>
      <c r="I1862" s="154" t="s">
        <v>62</v>
      </c>
      <c r="J1862">
        <v>1.2</v>
      </c>
    </row>
    <row r="1863" spans="1:10" x14ac:dyDescent="0.35">
      <c r="A1863">
        <v>9</v>
      </c>
      <c r="B1863">
        <v>45952</v>
      </c>
      <c r="C1863" s="155">
        <v>45973</v>
      </c>
      <c r="D1863" s="155"/>
      <c r="E1863" s="155">
        <v>46031</v>
      </c>
      <c r="F1863">
        <v>1.9333333333333333</v>
      </c>
      <c r="G1863">
        <v>44325</v>
      </c>
      <c r="H1863">
        <v>162608201</v>
      </c>
      <c r="I1863" s="154" t="s">
        <v>63</v>
      </c>
      <c r="J1863">
        <v>0.6</v>
      </c>
    </row>
    <row r="1864" spans="1:10" x14ac:dyDescent="0.35">
      <c r="A1864">
        <v>9</v>
      </c>
      <c r="B1864">
        <v>45952</v>
      </c>
      <c r="C1864" s="155">
        <v>45973</v>
      </c>
      <c r="D1864" s="155"/>
      <c r="E1864" s="155">
        <v>46031</v>
      </c>
      <c r="F1864">
        <v>1.9333333333333333</v>
      </c>
      <c r="G1864">
        <v>44325</v>
      </c>
      <c r="H1864">
        <v>162608201</v>
      </c>
      <c r="I1864" s="154" t="s">
        <v>64</v>
      </c>
      <c r="J1864">
        <v>0.33</v>
      </c>
    </row>
    <row r="1865" spans="1:10" x14ac:dyDescent="0.35">
      <c r="A1865">
        <v>9</v>
      </c>
      <c r="B1865">
        <v>45952</v>
      </c>
      <c r="C1865" s="155">
        <v>45973</v>
      </c>
      <c r="D1865" s="155"/>
      <c r="E1865" s="155">
        <v>46031</v>
      </c>
      <c r="F1865">
        <v>1.9333333333333333</v>
      </c>
      <c r="G1865">
        <v>44325</v>
      </c>
      <c r="H1865">
        <v>162608201</v>
      </c>
      <c r="I1865" s="154" t="s">
        <v>65</v>
      </c>
      <c r="J1865">
        <v>1</v>
      </c>
    </row>
    <row r="1866" spans="1:10" x14ac:dyDescent="0.35">
      <c r="A1866">
        <v>9</v>
      </c>
      <c r="B1866">
        <v>45952</v>
      </c>
      <c r="C1866" s="155">
        <v>45973</v>
      </c>
      <c r="D1866" s="155"/>
      <c r="E1866" s="155">
        <v>46031</v>
      </c>
      <c r="F1866">
        <v>1.9333333333333333</v>
      </c>
      <c r="G1866">
        <v>44325</v>
      </c>
      <c r="H1866">
        <v>162608201</v>
      </c>
      <c r="I1866" s="154" t="s">
        <v>66</v>
      </c>
      <c r="J1866">
        <v>1.67</v>
      </c>
    </row>
    <row r="1867" spans="1:10" x14ac:dyDescent="0.35">
      <c r="A1867">
        <v>9</v>
      </c>
      <c r="B1867">
        <v>45952</v>
      </c>
      <c r="C1867" s="155">
        <v>45973</v>
      </c>
      <c r="D1867" s="155"/>
      <c r="E1867" s="155">
        <v>46031</v>
      </c>
      <c r="F1867">
        <v>1.9333333333333333</v>
      </c>
      <c r="G1867">
        <v>44325</v>
      </c>
      <c r="H1867">
        <v>162608201</v>
      </c>
      <c r="I1867" s="154" t="s">
        <v>67</v>
      </c>
      <c r="J1867">
        <v>2</v>
      </c>
    </row>
    <row r="1868" spans="1:10" x14ac:dyDescent="0.35">
      <c r="A1868">
        <v>9</v>
      </c>
      <c r="B1868">
        <v>45952</v>
      </c>
      <c r="C1868" s="155">
        <v>45973</v>
      </c>
      <c r="D1868" s="155"/>
      <c r="E1868" s="155">
        <v>46031</v>
      </c>
      <c r="F1868">
        <v>1.9333333333333333</v>
      </c>
      <c r="G1868">
        <v>44325</v>
      </c>
      <c r="H1868">
        <v>162608201</v>
      </c>
      <c r="I1868" s="154" t="s">
        <v>68</v>
      </c>
      <c r="J1868">
        <v>2</v>
      </c>
    </row>
    <row r="1869" spans="1:10" x14ac:dyDescent="0.35">
      <c r="A1869">
        <v>9</v>
      </c>
      <c r="B1869">
        <v>45952</v>
      </c>
      <c r="C1869" s="155">
        <v>45973</v>
      </c>
      <c r="D1869" s="155"/>
      <c r="E1869" s="155">
        <v>46031</v>
      </c>
      <c r="F1869">
        <v>1.9333333333333333</v>
      </c>
      <c r="G1869">
        <v>44325</v>
      </c>
      <c r="H1869">
        <v>162608201</v>
      </c>
      <c r="I1869" s="154" t="s">
        <v>69</v>
      </c>
      <c r="J1869">
        <v>2</v>
      </c>
    </row>
    <row r="1870" spans="1:10" x14ac:dyDescent="0.35">
      <c r="A1870">
        <v>9</v>
      </c>
      <c r="B1870">
        <v>45952</v>
      </c>
      <c r="C1870" s="155">
        <v>45973</v>
      </c>
      <c r="D1870" s="155"/>
      <c r="E1870" s="155">
        <v>46031</v>
      </c>
      <c r="F1870">
        <v>1.9333333333333333</v>
      </c>
      <c r="G1870">
        <v>44325</v>
      </c>
      <c r="H1870">
        <v>162608201</v>
      </c>
      <c r="I1870" s="154" t="s">
        <v>70</v>
      </c>
      <c r="J1870">
        <v>4</v>
      </c>
    </row>
    <row r="1871" spans="1:10" x14ac:dyDescent="0.35">
      <c r="A1871">
        <v>9</v>
      </c>
      <c r="B1871">
        <v>45952</v>
      </c>
      <c r="C1871" s="155">
        <v>45973</v>
      </c>
      <c r="D1871" s="155"/>
      <c r="E1871" s="155">
        <v>46031</v>
      </c>
      <c r="F1871">
        <v>1.9333333333333333</v>
      </c>
      <c r="G1871">
        <v>44325</v>
      </c>
      <c r="H1871">
        <v>162608201</v>
      </c>
      <c r="I1871" s="154" t="s">
        <v>71</v>
      </c>
      <c r="J1871">
        <v>5</v>
      </c>
    </row>
    <row r="1872" spans="1:10" x14ac:dyDescent="0.35">
      <c r="A1872">
        <v>9</v>
      </c>
      <c r="B1872">
        <v>45967</v>
      </c>
      <c r="C1872" s="155">
        <v>45973</v>
      </c>
      <c r="D1872" s="155"/>
      <c r="E1872" s="155">
        <v>46028</v>
      </c>
      <c r="F1872">
        <v>1.8333333333333333</v>
      </c>
      <c r="G1872">
        <v>42713</v>
      </c>
      <c r="H1872">
        <v>163337301</v>
      </c>
      <c r="I1872" s="154" t="s">
        <v>44</v>
      </c>
      <c r="J1872">
        <v>57.79</v>
      </c>
    </row>
    <row r="1873" spans="1:10" x14ac:dyDescent="0.35">
      <c r="A1873">
        <v>9</v>
      </c>
      <c r="B1873">
        <v>45967</v>
      </c>
      <c r="C1873" s="155">
        <v>45973</v>
      </c>
      <c r="D1873" s="155"/>
      <c r="E1873" s="155">
        <v>46028</v>
      </c>
      <c r="F1873">
        <v>1.8333333333333333</v>
      </c>
      <c r="G1873">
        <v>42713</v>
      </c>
      <c r="H1873">
        <v>163337301</v>
      </c>
      <c r="I1873" s="154" t="s">
        <v>45</v>
      </c>
      <c r="J1873">
        <v>56.27</v>
      </c>
    </row>
    <row r="1874" spans="1:10" x14ac:dyDescent="0.35">
      <c r="A1874">
        <v>9</v>
      </c>
      <c r="B1874">
        <v>45967</v>
      </c>
      <c r="C1874" s="155">
        <v>45973</v>
      </c>
      <c r="D1874" s="155"/>
      <c r="E1874" s="155">
        <v>46028</v>
      </c>
      <c r="F1874">
        <v>1.8333333333333333</v>
      </c>
      <c r="G1874">
        <v>42713</v>
      </c>
      <c r="H1874">
        <v>163337301</v>
      </c>
      <c r="I1874" s="154" t="s">
        <v>46</v>
      </c>
      <c r="J1874">
        <v>8.3000000000000007</v>
      </c>
    </row>
    <row r="1875" spans="1:10" x14ac:dyDescent="0.35">
      <c r="A1875">
        <v>9</v>
      </c>
      <c r="B1875">
        <v>45967</v>
      </c>
      <c r="C1875" s="155">
        <v>45973</v>
      </c>
      <c r="D1875" s="155"/>
      <c r="E1875" s="155">
        <v>46028</v>
      </c>
      <c r="F1875">
        <v>1.8333333333333333</v>
      </c>
      <c r="G1875">
        <v>42713</v>
      </c>
      <c r="H1875">
        <v>163337301</v>
      </c>
      <c r="I1875" s="154" t="s">
        <v>47</v>
      </c>
      <c r="J1875">
        <v>7.4</v>
      </c>
    </row>
    <row r="1876" spans="1:10" x14ac:dyDescent="0.35">
      <c r="A1876">
        <v>9</v>
      </c>
      <c r="B1876">
        <v>45967</v>
      </c>
      <c r="C1876" s="155">
        <v>45973</v>
      </c>
      <c r="D1876" s="155"/>
      <c r="E1876" s="155">
        <v>46028</v>
      </c>
      <c r="F1876">
        <v>1.8333333333333333</v>
      </c>
      <c r="G1876">
        <v>42713</v>
      </c>
      <c r="H1876">
        <v>163337301</v>
      </c>
      <c r="I1876" s="154" t="s">
        <v>48</v>
      </c>
      <c r="J1876">
        <v>0.85</v>
      </c>
    </row>
    <row r="1877" spans="1:10" x14ac:dyDescent="0.35">
      <c r="A1877">
        <v>9</v>
      </c>
      <c r="B1877">
        <v>45967</v>
      </c>
      <c r="C1877" s="155">
        <v>45973</v>
      </c>
      <c r="D1877" s="155"/>
      <c r="E1877" s="155">
        <v>46028</v>
      </c>
      <c r="F1877">
        <v>1.8333333333333333</v>
      </c>
      <c r="G1877">
        <v>42713</v>
      </c>
      <c r="H1877">
        <v>163337301</v>
      </c>
      <c r="I1877" s="154" t="s">
        <v>49</v>
      </c>
      <c r="J1877">
        <v>1.35</v>
      </c>
    </row>
    <row r="1878" spans="1:10" x14ac:dyDescent="0.35">
      <c r="A1878">
        <v>9</v>
      </c>
      <c r="B1878">
        <v>45967</v>
      </c>
      <c r="C1878" s="155">
        <v>45973</v>
      </c>
      <c r="D1878" s="155"/>
      <c r="E1878" s="155">
        <v>46028</v>
      </c>
      <c r="F1878">
        <v>1.8333333333333333</v>
      </c>
      <c r="G1878">
        <v>42713</v>
      </c>
      <c r="H1878">
        <v>163337301</v>
      </c>
      <c r="I1878" s="154" t="s">
        <v>50</v>
      </c>
      <c r="J1878">
        <v>14</v>
      </c>
    </row>
    <row r="1879" spans="1:10" x14ac:dyDescent="0.35">
      <c r="A1879">
        <v>9</v>
      </c>
      <c r="B1879">
        <v>45967</v>
      </c>
      <c r="C1879" s="155">
        <v>45973</v>
      </c>
      <c r="D1879" s="155"/>
      <c r="E1879" s="155">
        <v>46028</v>
      </c>
      <c r="F1879">
        <v>1.8333333333333333</v>
      </c>
      <c r="G1879">
        <v>42713</v>
      </c>
      <c r="H1879">
        <v>163337301</v>
      </c>
      <c r="I1879" s="154" t="s">
        <v>51</v>
      </c>
      <c r="J1879">
        <v>9</v>
      </c>
    </row>
    <row r="1880" spans="1:10" x14ac:dyDescent="0.35">
      <c r="A1880">
        <v>9</v>
      </c>
      <c r="B1880">
        <v>45967</v>
      </c>
      <c r="C1880" s="155">
        <v>45973</v>
      </c>
      <c r="D1880" s="155"/>
      <c r="E1880" s="155">
        <v>46028</v>
      </c>
      <c r="F1880">
        <v>1.8333333333333333</v>
      </c>
      <c r="G1880">
        <v>42713</v>
      </c>
      <c r="H1880">
        <v>163337301</v>
      </c>
      <c r="I1880" s="154" t="s">
        <v>52</v>
      </c>
      <c r="J1880">
        <v>3</v>
      </c>
    </row>
    <row r="1881" spans="1:10" x14ac:dyDescent="0.35">
      <c r="A1881">
        <v>9</v>
      </c>
      <c r="B1881">
        <v>45967</v>
      </c>
      <c r="C1881" s="155">
        <v>45973</v>
      </c>
      <c r="D1881" s="155"/>
      <c r="E1881" s="155">
        <v>46028</v>
      </c>
      <c r="F1881">
        <v>1.8333333333333333</v>
      </c>
      <c r="G1881">
        <v>42713</v>
      </c>
      <c r="H1881">
        <v>163337301</v>
      </c>
      <c r="I1881" s="154" t="s">
        <v>53</v>
      </c>
      <c r="J1881">
        <v>3.33</v>
      </c>
    </row>
    <row r="1882" spans="1:10" x14ac:dyDescent="0.35">
      <c r="A1882">
        <v>9</v>
      </c>
      <c r="B1882">
        <v>45967</v>
      </c>
      <c r="C1882" s="155">
        <v>45973</v>
      </c>
      <c r="D1882" s="155"/>
      <c r="E1882" s="155">
        <v>46028</v>
      </c>
      <c r="F1882">
        <v>1.8333333333333333</v>
      </c>
      <c r="G1882">
        <v>42713</v>
      </c>
      <c r="H1882">
        <v>163337301</v>
      </c>
      <c r="I1882" s="154" t="s">
        <v>54</v>
      </c>
      <c r="J1882">
        <v>7</v>
      </c>
    </row>
    <row r="1883" spans="1:10" x14ac:dyDescent="0.35">
      <c r="A1883">
        <v>9</v>
      </c>
      <c r="B1883">
        <v>45967</v>
      </c>
      <c r="C1883" s="155">
        <v>45973</v>
      </c>
      <c r="D1883" s="155"/>
      <c r="E1883" s="155">
        <v>46028</v>
      </c>
      <c r="F1883">
        <v>1.8333333333333333</v>
      </c>
      <c r="G1883">
        <v>42713</v>
      </c>
      <c r="H1883">
        <v>163337301</v>
      </c>
      <c r="I1883" s="154" t="s">
        <v>55</v>
      </c>
      <c r="J1883">
        <v>6</v>
      </c>
    </row>
    <row r="1884" spans="1:10" x14ac:dyDescent="0.35">
      <c r="A1884">
        <v>9</v>
      </c>
      <c r="B1884">
        <v>45967</v>
      </c>
      <c r="C1884" s="155">
        <v>45973</v>
      </c>
      <c r="D1884" s="155"/>
      <c r="E1884" s="155">
        <v>46028</v>
      </c>
      <c r="F1884">
        <v>1.8333333333333333</v>
      </c>
      <c r="G1884">
        <v>42713</v>
      </c>
      <c r="H1884">
        <v>163337301</v>
      </c>
      <c r="I1884" s="154" t="s">
        <v>56</v>
      </c>
      <c r="J1884">
        <v>106</v>
      </c>
    </row>
    <row r="1885" spans="1:10" x14ac:dyDescent="0.35">
      <c r="A1885">
        <v>9</v>
      </c>
      <c r="B1885">
        <v>45967</v>
      </c>
      <c r="C1885" s="155">
        <v>45973</v>
      </c>
      <c r="D1885" s="155"/>
      <c r="E1885" s="155">
        <v>46028</v>
      </c>
      <c r="F1885">
        <v>1.8333333333333333</v>
      </c>
      <c r="G1885">
        <v>42713</v>
      </c>
      <c r="H1885">
        <v>163337301</v>
      </c>
      <c r="I1885" s="154" t="s">
        <v>57</v>
      </c>
      <c r="J1885">
        <v>108</v>
      </c>
    </row>
    <row r="1886" spans="1:10" x14ac:dyDescent="0.35">
      <c r="A1886">
        <v>9</v>
      </c>
      <c r="B1886">
        <v>45967</v>
      </c>
      <c r="C1886" s="155">
        <v>45973</v>
      </c>
      <c r="D1886" s="155"/>
      <c r="E1886" s="155">
        <v>46028</v>
      </c>
      <c r="F1886">
        <v>1.8333333333333333</v>
      </c>
      <c r="G1886">
        <v>42713</v>
      </c>
      <c r="H1886">
        <v>163337301</v>
      </c>
      <c r="I1886" s="154" t="s">
        <v>58</v>
      </c>
      <c r="J1886">
        <v>1.3</v>
      </c>
    </row>
    <row r="1887" spans="1:10" x14ac:dyDescent="0.35">
      <c r="A1887">
        <v>9</v>
      </c>
      <c r="B1887">
        <v>45967</v>
      </c>
      <c r="C1887" s="155">
        <v>45973</v>
      </c>
      <c r="D1887" s="155"/>
      <c r="E1887" s="155">
        <v>46028</v>
      </c>
      <c r="F1887">
        <v>1.8333333333333333</v>
      </c>
      <c r="G1887">
        <v>42713</v>
      </c>
      <c r="H1887">
        <v>163337301</v>
      </c>
      <c r="I1887" s="154" t="s">
        <v>59</v>
      </c>
      <c r="J1887">
        <v>0.6</v>
      </c>
    </row>
    <row r="1888" spans="1:10" x14ac:dyDescent="0.35">
      <c r="A1888">
        <v>9</v>
      </c>
      <c r="B1888">
        <v>45967</v>
      </c>
      <c r="C1888" s="155">
        <v>45973</v>
      </c>
      <c r="D1888" s="155"/>
      <c r="E1888" s="155">
        <v>46028</v>
      </c>
      <c r="F1888">
        <v>1.8333333333333333</v>
      </c>
      <c r="G1888">
        <v>42713</v>
      </c>
      <c r="H1888">
        <v>163337301</v>
      </c>
      <c r="I1888" s="154" t="s">
        <v>60</v>
      </c>
      <c r="J1888">
        <v>1</v>
      </c>
    </row>
    <row r="1889" spans="1:10" x14ac:dyDescent="0.35">
      <c r="A1889">
        <v>9</v>
      </c>
      <c r="B1889">
        <v>45967</v>
      </c>
      <c r="C1889" s="155">
        <v>45973</v>
      </c>
      <c r="D1889" s="155"/>
      <c r="E1889" s="155">
        <v>46028</v>
      </c>
      <c r="F1889">
        <v>1.8333333333333333</v>
      </c>
      <c r="G1889">
        <v>42713</v>
      </c>
      <c r="H1889">
        <v>163337301</v>
      </c>
      <c r="I1889" s="154" t="s">
        <v>61</v>
      </c>
      <c r="J1889">
        <v>0.9</v>
      </c>
    </row>
    <row r="1890" spans="1:10" x14ac:dyDescent="0.35">
      <c r="A1890">
        <v>9</v>
      </c>
      <c r="B1890">
        <v>45967</v>
      </c>
      <c r="C1890" s="155">
        <v>45973</v>
      </c>
      <c r="D1890" s="155"/>
      <c r="E1890" s="155">
        <v>46028</v>
      </c>
      <c r="F1890">
        <v>1.8333333333333333</v>
      </c>
      <c r="G1890">
        <v>42713</v>
      </c>
      <c r="H1890">
        <v>163337301</v>
      </c>
      <c r="I1890" s="154" t="s">
        <v>62</v>
      </c>
      <c r="J1890">
        <v>0.9</v>
      </c>
    </row>
    <row r="1891" spans="1:10" x14ac:dyDescent="0.35">
      <c r="A1891">
        <v>9</v>
      </c>
      <c r="B1891">
        <v>45967</v>
      </c>
      <c r="C1891" s="155">
        <v>45973</v>
      </c>
      <c r="D1891" s="155"/>
      <c r="E1891" s="155">
        <v>46028</v>
      </c>
      <c r="F1891">
        <v>1.8333333333333333</v>
      </c>
      <c r="G1891">
        <v>42713</v>
      </c>
      <c r="H1891">
        <v>163337301</v>
      </c>
      <c r="I1891" s="154" t="s">
        <v>63</v>
      </c>
      <c r="J1891">
        <v>0.9</v>
      </c>
    </row>
    <row r="1892" spans="1:10" x14ac:dyDescent="0.35">
      <c r="A1892">
        <v>9</v>
      </c>
      <c r="B1892">
        <v>45967</v>
      </c>
      <c r="C1892" s="155">
        <v>45973</v>
      </c>
      <c r="D1892" s="155"/>
      <c r="E1892" s="155">
        <v>46028</v>
      </c>
      <c r="F1892">
        <v>1.8333333333333333</v>
      </c>
      <c r="G1892">
        <v>42713</v>
      </c>
      <c r="H1892">
        <v>163337301</v>
      </c>
      <c r="I1892" s="154" t="s">
        <v>64</v>
      </c>
      <c r="J1892">
        <v>0.33</v>
      </c>
    </row>
    <row r="1893" spans="1:10" x14ac:dyDescent="0.35">
      <c r="A1893">
        <v>9</v>
      </c>
      <c r="B1893">
        <v>45967</v>
      </c>
      <c r="C1893" s="155">
        <v>45973</v>
      </c>
      <c r="D1893" s="155"/>
      <c r="E1893" s="155">
        <v>46028</v>
      </c>
      <c r="F1893">
        <v>1.8333333333333333</v>
      </c>
      <c r="G1893">
        <v>42713</v>
      </c>
      <c r="H1893">
        <v>163337301</v>
      </c>
      <c r="I1893" s="154" t="s">
        <v>65</v>
      </c>
      <c r="J1893">
        <v>0.67</v>
      </c>
    </row>
    <row r="1894" spans="1:10" x14ac:dyDescent="0.35">
      <c r="A1894">
        <v>9</v>
      </c>
      <c r="B1894">
        <v>45967</v>
      </c>
      <c r="C1894" s="155">
        <v>45973</v>
      </c>
      <c r="D1894" s="155"/>
      <c r="E1894" s="155">
        <v>46028</v>
      </c>
      <c r="F1894">
        <v>1.8333333333333333</v>
      </c>
      <c r="G1894">
        <v>42713</v>
      </c>
      <c r="H1894">
        <v>163337301</v>
      </c>
      <c r="I1894" s="154" t="s">
        <v>66</v>
      </c>
      <c r="J1894">
        <v>2.67</v>
      </c>
    </row>
    <row r="1895" spans="1:10" x14ac:dyDescent="0.35">
      <c r="A1895">
        <v>9</v>
      </c>
      <c r="B1895">
        <v>45967</v>
      </c>
      <c r="C1895" s="155">
        <v>45973</v>
      </c>
      <c r="D1895" s="155"/>
      <c r="E1895" s="155">
        <v>46028</v>
      </c>
      <c r="F1895">
        <v>1.8333333333333333</v>
      </c>
      <c r="G1895">
        <v>42713</v>
      </c>
      <c r="H1895">
        <v>163337301</v>
      </c>
      <c r="I1895" s="154" t="s">
        <v>67</v>
      </c>
      <c r="J1895">
        <v>1.67</v>
      </c>
    </row>
    <row r="1896" spans="1:10" x14ac:dyDescent="0.35">
      <c r="A1896">
        <v>9</v>
      </c>
      <c r="B1896">
        <v>45967</v>
      </c>
      <c r="C1896" s="155">
        <v>45973</v>
      </c>
      <c r="D1896" s="155"/>
      <c r="E1896" s="155">
        <v>46028</v>
      </c>
      <c r="F1896">
        <v>1.8333333333333333</v>
      </c>
      <c r="G1896">
        <v>42713</v>
      </c>
      <c r="H1896">
        <v>163337301</v>
      </c>
      <c r="I1896" s="154" t="s">
        <v>68</v>
      </c>
      <c r="J1896">
        <v>2</v>
      </c>
    </row>
    <row r="1897" spans="1:10" x14ac:dyDescent="0.35">
      <c r="A1897">
        <v>9</v>
      </c>
      <c r="B1897">
        <v>45967</v>
      </c>
      <c r="C1897" s="155">
        <v>45973</v>
      </c>
      <c r="D1897" s="155"/>
      <c r="E1897" s="155">
        <v>46028</v>
      </c>
      <c r="F1897">
        <v>1.8333333333333333</v>
      </c>
      <c r="G1897">
        <v>42713</v>
      </c>
      <c r="H1897">
        <v>163337301</v>
      </c>
      <c r="I1897" s="154" t="s">
        <v>69</v>
      </c>
      <c r="J1897">
        <v>1.33</v>
      </c>
    </row>
    <row r="1898" spans="1:10" x14ac:dyDescent="0.35">
      <c r="A1898">
        <v>9</v>
      </c>
      <c r="B1898">
        <v>45967</v>
      </c>
      <c r="C1898" s="155">
        <v>45973</v>
      </c>
      <c r="D1898" s="155"/>
      <c r="E1898" s="155">
        <v>46028</v>
      </c>
      <c r="F1898">
        <v>1.8333333333333333</v>
      </c>
      <c r="G1898">
        <v>42713</v>
      </c>
      <c r="H1898">
        <v>163337301</v>
      </c>
      <c r="I1898" s="154" t="s">
        <v>70</v>
      </c>
      <c r="J1898">
        <v>5</v>
      </c>
    </row>
    <row r="1899" spans="1:10" x14ac:dyDescent="0.35">
      <c r="A1899">
        <v>9</v>
      </c>
      <c r="B1899">
        <v>45967</v>
      </c>
      <c r="C1899" s="155">
        <v>45973</v>
      </c>
      <c r="D1899" s="155"/>
      <c r="E1899" s="155">
        <v>46028</v>
      </c>
      <c r="F1899">
        <v>1.8333333333333333</v>
      </c>
      <c r="G1899">
        <v>42713</v>
      </c>
      <c r="H1899">
        <v>163337301</v>
      </c>
      <c r="I1899" s="154" t="s">
        <v>71</v>
      </c>
      <c r="J1899">
        <v>3.67</v>
      </c>
    </row>
    <row r="1900" spans="1:10" x14ac:dyDescent="0.35">
      <c r="A1900">
        <v>9</v>
      </c>
      <c r="B1900">
        <v>45966</v>
      </c>
      <c r="C1900" s="155">
        <v>45973</v>
      </c>
      <c r="D1900" s="155"/>
      <c r="E1900" s="155">
        <v>46027</v>
      </c>
      <c r="F1900">
        <v>1.8</v>
      </c>
      <c r="G1900">
        <v>48485</v>
      </c>
      <c r="H1900">
        <v>163293601</v>
      </c>
      <c r="I1900" s="154" t="s">
        <v>44</v>
      </c>
      <c r="J1900">
        <v>58.15</v>
      </c>
    </row>
    <row r="1901" spans="1:10" x14ac:dyDescent="0.35">
      <c r="A1901">
        <v>9</v>
      </c>
      <c r="B1901">
        <v>45966</v>
      </c>
      <c r="C1901" s="155">
        <v>45973</v>
      </c>
      <c r="D1901" s="155"/>
      <c r="E1901" s="155">
        <v>46027</v>
      </c>
      <c r="F1901">
        <v>1.8</v>
      </c>
      <c r="G1901">
        <v>48485</v>
      </c>
      <c r="H1901">
        <v>163293601</v>
      </c>
      <c r="I1901" s="154" t="s">
        <v>45</v>
      </c>
      <c r="J1901">
        <v>56.32</v>
      </c>
    </row>
    <row r="1902" spans="1:10" x14ac:dyDescent="0.35">
      <c r="A1902">
        <v>9</v>
      </c>
      <c r="B1902">
        <v>45966</v>
      </c>
      <c r="C1902" s="155">
        <v>45973</v>
      </c>
      <c r="D1902" s="155"/>
      <c r="E1902" s="155">
        <v>46027</v>
      </c>
      <c r="F1902">
        <v>1.8</v>
      </c>
      <c r="G1902">
        <v>48485</v>
      </c>
      <c r="H1902">
        <v>163293601</v>
      </c>
      <c r="I1902" s="154" t="s">
        <v>46</v>
      </c>
      <c r="J1902">
        <v>8.4</v>
      </c>
    </row>
    <row r="1903" spans="1:10" x14ac:dyDescent="0.35">
      <c r="A1903">
        <v>9</v>
      </c>
      <c r="B1903">
        <v>45966</v>
      </c>
      <c r="C1903" s="155">
        <v>45973</v>
      </c>
      <c r="D1903" s="155"/>
      <c r="E1903" s="155">
        <v>46027</v>
      </c>
      <c r="F1903">
        <v>1.8</v>
      </c>
      <c r="G1903">
        <v>48485</v>
      </c>
      <c r="H1903">
        <v>163293601</v>
      </c>
      <c r="I1903" s="154" t="s">
        <v>47</v>
      </c>
      <c r="J1903">
        <v>7.4</v>
      </c>
    </row>
    <row r="1904" spans="1:10" x14ac:dyDescent="0.35">
      <c r="A1904">
        <v>9</v>
      </c>
      <c r="B1904">
        <v>45966</v>
      </c>
      <c r="C1904" s="155">
        <v>45973</v>
      </c>
      <c r="D1904" s="155"/>
      <c r="E1904" s="155">
        <v>46027</v>
      </c>
      <c r="F1904">
        <v>1.8</v>
      </c>
      <c r="G1904">
        <v>48485</v>
      </c>
      <c r="H1904">
        <v>163293601</v>
      </c>
      <c r="I1904" s="154" t="s">
        <v>48</v>
      </c>
      <c r="J1904">
        <v>0.55000000000000004</v>
      </c>
    </row>
    <row r="1905" spans="1:10" x14ac:dyDescent="0.35">
      <c r="A1905">
        <v>9</v>
      </c>
      <c r="B1905">
        <v>45966</v>
      </c>
      <c r="C1905" s="155">
        <v>45973</v>
      </c>
      <c r="D1905" s="155"/>
      <c r="E1905" s="155">
        <v>46027</v>
      </c>
      <c r="F1905">
        <v>1.8</v>
      </c>
      <c r="G1905">
        <v>48485</v>
      </c>
      <c r="H1905">
        <v>163293601</v>
      </c>
      <c r="I1905" s="154" t="s">
        <v>49</v>
      </c>
      <c r="J1905">
        <v>1.1499999999999999</v>
      </c>
    </row>
    <row r="1906" spans="1:10" x14ac:dyDescent="0.35">
      <c r="A1906">
        <v>9</v>
      </c>
      <c r="B1906">
        <v>45966</v>
      </c>
      <c r="C1906" s="155">
        <v>45973</v>
      </c>
      <c r="D1906" s="155"/>
      <c r="E1906" s="155">
        <v>46027</v>
      </c>
      <c r="F1906">
        <v>1.8</v>
      </c>
      <c r="G1906">
        <v>48485</v>
      </c>
      <c r="H1906">
        <v>163293601</v>
      </c>
      <c r="I1906" s="154" t="s">
        <v>50</v>
      </c>
      <c r="J1906">
        <v>14</v>
      </c>
    </row>
    <row r="1907" spans="1:10" x14ac:dyDescent="0.35">
      <c r="A1907">
        <v>9</v>
      </c>
      <c r="B1907">
        <v>45966</v>
      </c>
      <c r="C1907" s="155">
        <v>45973</v>
      </c>
      <c r="D1907" s="155"/>
      <c r="E1907" s="155">
        <v>46027</v>
      </c>
      <c r="F1907">
        <v>1.8</v>
      </c>
      <c r="G1907">
        <v>48485</v>
      </c>
      <c r="H1907">
        <v>163293601</v>
      </c>
      <c r="I1907" s="154" t="s">
        <v>51</v>
      </c>
      <c r="J1907">
        <v>9.33</v>
      </c>
    </row>
    <row r="1908" spans="1:10" x14ac:dyDescent="0.35">
      <c r="A1908">
        <v>9</v>
      </c>
      <c r="B1908">
        <v>45966</v>
      </c>
      <c r="C1908" s="155">
        <v>45973</v>
      </c>
      <c r="D1908" s="155"/>
      <c r="E1908" s="155">
        <v>46027</v>
      </c>
      <c r="F1908">
        <v>1.8</v>
      </c>
      <c r="G1908">
        <v>48485</v>
      </c>
      <c r="H1908">
        <v>163293601</v>
      </c>
      <c r="I1908" s="154" t="s">
        <v>52</v>
      </c>
      <c r="J1908">
        <v>3</v>
      </c>
    </row>
    <row r="1909" spans="1:10" x14ac:dyDescent="0.35">
      <c r="A1909">
        <v>9</v>
      </c>
      <c r="B1909">
        <v>45966</v>
      </c>
      <c r="C1909" s="155">
        <v>45973</v>
      </c>
      <c r="D1909" s="155"/>
      <c r="E1909" s="155">
        <v>46027</v>
      </c>
      <c r="F1909">
        <v>1.8</v>
      </c>
      <c r="G1909">
        <v>48485</v>
      </c>
      <c r="H1909">
        <v>163293601</v>
      </c>
      <c r="I1909" s="154" t="s">
        <v>53</v>
      </c>
      <c r="J1909">
        <v>3.67</v>
      </c>
    </row>
    <row r="1910" spans="1:10" x14ac:dyDescent="0.35">
      <c r="A1910">
        <v>9</v>
      </c>
      <c r="B1910">
        <v>45966</v>
      </c>
      <c r="C1910" s="155">
        <v>45973</v>
      </c>
      <c r="D1910" s="155"/>
      <c r="E1910" s="155">
        <v>46027</v>
      </c>
      <c r="F1910">
        <v>1.8</v>
      </c>
      <c r="G1910">
        <v>48485</v>
      </c>
      <c r="H1910">
        <v>163293601</v>
      </c>
      <c r="I1910" s="154" t="s">
        <v>54</v>
      </c>
      <c r="J1910">
        <v>5</v>
      </c>
    </row>
    <row r="1911" spans="1:10" x14ac:dyDescent="0.35">
      <c r="A1911">
        <v>9</v>
      </c>
      <c r="B1911">
        <v>45966</v>
      </c>
      <c r="C1911" s="155">
        <v>45973</v>
      </c>
      <c r="D1911" s="155"/>
      <c r="E1911" s="155">
        <v>46027</v>
      </c>
      <c r="F1911">
        <v>1.8</v>
      </c>
      <c r="G1911">
        <v>48485</v>
      </c>
      <c r="H1911">
        <v>163293601</v>
      </c>
      <c r="I1911" s="154" t="s">
        <v>55</v>
      </c>
      <c r="J1911">
        <v>5</v>
      </c>
    </row>
    <row r="1912" spans="1:10" x14ac:dyDescent="0.35">
      <c r="A1912">
        <v>9</v>
      </c>
      <c r="B1912">
        <v>45966</v>
      </c>
      <c r="C1912" s="155">
        <v>45973</v>
      </c>
      <c r="D1912" s="155"/>
      <c r="E1912" s="155">
        <v>46027</v>
      </c>
      <c r="F1912">
        <v>1.8</v>
      </c>
      <c r="G1912">
        <v>48485</v>
      </c>
      <c r="H1912">
        <v>163293601</v>
      </c>
      <c r="I1912" s="154" t="s">
        <v>56</v>
      </c>
      <c r="J1912">
        <v>108</v>
      </c>
    </row>
    <row r="1913" spans="1:10" x14ac:dyDescent="0.35">
      <c r="A1913">
        <v>9</v>
      </c>
      <c r="B1913">
        <v>45966</v>
      </c>
      <c r="C1913" s="155">
        <v>45973</v>
      </c>
      <c r="D1913" s="155"/>
      <c r="E1913" s="155">
        <v>46027</v>
      </c>
      <c r="F1913">
        <v>1.8</v>
      </c>
      <c r="G1913">
        <v>48485</v>
      </c>
      <c r="H1913">
        <v>163293601</v>
      </c>
      <c r="I1913" s="154" t="s">
        <v>57</v>
      </c>
      <c r="J1913">
        <v>106</v>
      </c>
    </row>
    <row r="1914" spans="1:10" x14ac:dyDescent="0.35">
      <c r="A1914">
        <v>9</v>
      </c>
      <c r="B1914">
        <v>45966</v>
      </c>
      <c r="C1914" s="155">
        <v>45973</v>
      </c>
      <c r="D1914" s="155"/>
      <c r="E1914" s="155">
        <v>46027</v>
      </c>
      <c r="F1914">
        <v>1.8</v>
      </c>
      <c r="G1914">
        <v>48485</v>
      </c>
      <c r="H1914">
        <v>163293601</v>
      </c>
      <c r="I1914" s="154" t="s">
        <v>58</v>
      </c>
      <c r="J1914">
        <v>0.9</v>
      </c>
    </row>
    <row r="1915" spans="1:10" x14ac:dyDescent="0.35">
      <c r="A1915">
        <v>9</v>
      </c>
      <c r="B1915">
        <v>45966</v>
      </c>
      <c r="C1915" s="155">
        <v>45973</v>
      </c>
      <c r="D1915" s="155"/>
      <c r="E1915" s="155">
        <v>46027</v>
      </c>
      <c r="F1915">
        <v>1.8</v>
      </c>
      <c r="G1915">
        <v>48485</v>
      </c>
      <c r="H1915">
        <v>163293601</v>
      </c>
      <c r="I1915" s="154" t="s">
        <v>59</v>
      </c>
      <c r="J1915">
        <v>2.2999999999999998</v>
      </c>
    </row>
    <row r="1916" spans="1:10" x14ac:dyDescent="0.35">
      <c r="A1916">
        <v>9</v>
      </c>
      <c r="B1916">
        <v>45966</v>
      </c>
      <c r="C1916" s="155">
        <v>45973</v>
      </c>
      <c r="D1916" s="155"/>
      <c r="E1916" s="155">
        <v>46027</v>
      </c>
      <c r="F1916">
        <v>1.8</v>
      </c>
      <c r="G1916">
        <v>48485</v>
      </c>
      <c r="H1916">
        <v>163293601</v>
      </c>
      <c r="I1916" s="154" t="s">
        <v>60</v>
      </c>
      <c r="J1916">
        <v>1.3</v>
      </c>
    </row>
    <row r="1917" spans="1:10" x14ac:dyDescent="0.35">
      <c r="A1917">
        <v>9</v>
      </c>
      <c r="B1917">
        <v>45966</v>
      </c>
      <c r="C1917" s="155">
        <v>45973</v>
      </c>
      <c r="D1917" s="155"/>
      <c r="E1917" s="155">
        <v>46027</v>
      </c>
      <c r="F1917">
        <v>1.8</v>
      </c>
      <c r="G1917">
        <v>48485</v>
      </c>
      <c r="H1917">
        <v>163293601</v>
      </c>
      <c r="I1917" s="154" t="s">
        <v>61</v>
      </c>
      <c r="J1917">
        <v>1.6</v>
      </c>
    </row>
    <row r="1918" spans="1:10" x14ac:dyDescent="0.35">
      <c r="A1918">
        <v>9</v>
      </c>
      <c r="B1918">
        <v>45966</v>
      </c>
      <c r="C1918" s="155">
        <v>45973</v>
      </c>
      <c r="D1918" s="155"/>
      <c r="E1918" s="155">
        <v>46027</v>
      </c>
      <c r="F1918">
        <v>1.8</v>
      </c>
      <c r="G1918">
        <v>48485</v>
      </c>
      <c r="H1918">
        <v>163293601</v>
      </c>
      <c r="I1918" s="154" t="s">
        <v>62</v>
      </c>
      <c r="J1918">
        <v>0.6</v>
      </c>
    </row>
    <row r="1919" spans="1:10" x14ac:dyDescent="0.35">
      <c r="A1919">
        <v>9</v>
      </c>
      <c r="B1919">
        <v>45966</v>
      </c>
      <c r="C1919" s="155">
        <v>45973</v>
      </c>
      <c r="D1919" s="155"/>
      <c r="E1919" s="155">
        <v>46027</v>
      </c>
      <c r="F1919">
        <v>1.8</v>
      </c>
      <c r="G1919">
        <v>48485</v>
      </c>
      <c r="H1919">
        <v>163293601</v>
      </c>
      <c r="I1919" s="154" t="s">
        <v>63</v>
      </c>
      <c r="J1919">
        <v>1.1000000000000001</v>
      </c>
    </row>
    <row r="1920" spans="1:10" x14ac:dyDescent="0.35">
      <c r="A1920">
        <v>9</v>
      </c>
      <c r="B1920">
        <v>45966</v>
      </c>
      <c r="C1920" s="155">
        <v>45973</v>
      </c>
      <c r="D1920" s="155"/>
      <c r="E1920" s="155">
        <v>46027</v>
      </c>
      <c r="F1920">
        <v>1.8</v>
      </c>
      <c r="G1920">
        <v>48485</v>
      </c>
      <c r="H1920">
        <v>163293601</v>
      </c>
      <c r="I1920" s="154" t="s">
        <v>64</v>
      </c>
      <c r="J1920">
        <v>0.33</v>
      </c>
    </row>
    <row r="1921" spans="1:10" x14ac:dyDescent="0.35">
      <c r="A1921">
        <v>9</v>
      </c>
      <c r="B1921">
        <v>45966</v>
      </c>
      <c r="C1921" s="155">
        <v>45973</v>
      </c>
      <c r="D1921" s="155"/>
      <c r="E1921" s="155">
        <v>46027</v>
      </c>
      <c r="F1921">
        <v>1.8</v>
      </c>
      <c r="G1921">
        <v>48485</v>
      </c>
      <c r="H1921">
        <v>163293601</v>
      </c>
      <c r="I1921" s="154" t="s">
        <v>65</v>
      </c>
      <c r="J1921">
        <v>0.67</v>
      </c>
    </row>
    <row r="1922" spans="1:10" x14ac:dyDescent="0.35">
      <c r="A1922">
        <v>9</v>
      </c>
      <c r="B1922">
        <v>45966</v>
      </c>
      <c r="C1922" s="155">
        <v>45973</v>
      </c>
      <c r="D1922" s="155"/>
      <c r="E1922" s="155">
        <v>46027</v>
      </c>
      <c r="F1922">
        <v>1.8</v>
      </c>
      <c r="G1922">
        <v>48485</v>
      </c>
      <c r="H1922">
        <v>163293601</v>
      </c>
      <c r="I1922" s="154" t="s">
        <v>66</v>
      </c>
      <c r="J1922">
        <v>2.67</v>
      </c>
    </row>
    <row r="1923" spans="1:10" x14ac:dyDescent="0.35">
      <c r="A1923">
        <v>9</v>
      </c>
      <c r="B1923">
        <v>45966</v>
      </c>
      <c r="C1923" s="155">
        <v>45973</v>
      </c>
      <c r="D1923" s="155"/>
      <c r="E1923" s="155">
        <v>46027</v>
      </c>
      <c r="F1923">
        <v>1.8</v>
      </c>
      <c r="G1923">
        <v>48485</v>
      </c>
      <c r="H1923">
        <v>163293601</v>
      </c>
      <c r="I1923" s="154" t="s">
        <v>67</v>
      </c>
      <c r="J1923">
        <v>1.67</v>
      </c>
    </row>
    <row r="1924" spans="1:10" x14ac:dyDescent="0.35">
      <c r="A1924">
        <v>9</v>
      </c>
      <c r="B1924">
        <v>45966</v>
      </c>
      <c r="C1924" s="155">
        <v>45973</v>
      </c>
      <c r="D1924" s="155"/>
      <c r="E1924" s="155">
        <v>46027</v>
      </c>
      <c r="F1924">
        <v>1.8</v>
      </c>
      <c r="G1924">
        <v>48485</v>
      </c>
      <c r="H1924">
        <v>163293601</v>
      </c>
      <c r="I1924" s="154" t="s">
        <v>68</v>
      </c>
      <c r="J1924">
        <v>2</v>
      </c>
    </row>
    <row r="1925" spans="1:10" x14ac:dyDescent="0.35">
      <c r="A1925">
        <v>9</v>
      </c>
      <c r="B1925">
        <v>45966</v>
      </c>
      <c r="C1925" s="155">
        <v>45973</v>
      </c>
      <c r="D1925" s="155"/>
      <c r="E1925" s="155">
        <v>46027</v>
      </c>
      <c r="F1925">
        <v>1.8</v>
      </c>
      <c r="G1925">
        <v>48485</v>
      </c>
      <c r="H1925">
        <v>163293601</v>
      </c>
      <c r="I1925" s="154" t="s">
        <v>69</v>
      </c>
      <c r="J1925">
        <v>1.33</v>
      </c>
    </row>
    <row r="1926" spans="1:10" x14ac:dyDescent="0.35">
      <c r="A1926">
        <v>9</v>
      </c>
      <c r="B1926">
        <v>45966</v>
      </c>
      <c r="C1926" s="155">
        <v>45973</v>
      </c>
      <c r="D1926" s="155"/>
      <c r="E1926" s="155">
        <v>46027</v>
      </c>
      <c r="F1926">
        <v>1.8</v>
      </c>
      <c r="G1926">
        <v>48485</v>
      </c>
      <c r="H1926">
        <v>163293601</v>
      </c>
      <c r="I1926" s="154" t="s">
        <v>70</v>
      </c>
      <c r="J1926">
        <v>5</v>
      </c>
    </row>
    <row r="1927" spans="1:10" x14ac:dyDescent="0.35">
      <c r="A1927">
        <v>9</v>
      </c>
      <c r="B1927">
        <v>45966</v>
      </c>
      <c r="C1927" s="155">
        <v>45973</v>
      </c>
      <c r="D1927" s="155"/>
      <c r="E1927" s="155">
        <v>46027</v>
      </c>
      <c r="F1927">
        <v>1.8</v>
      </c>
      <c r="G1927">
        <v>48485</v>
      </c>
      <c r="H1927">
        <v>163293601</v>
      </c>
      <c r="I1927" s="154" t="s">
        <v>71</v>
      </c>
      <c r="J1927">
        <v>3.67</v>
      </c>
    </row>
    <row r="1928" spans="1:10" x14ac:dyDescent="0.35">
      <c r="A1928">
        <v>9</v>
      </c>
      <c r="B1928">
        <v>45967</v>
      </c>
      <c r="C1928" s="155">
        <v>45973</v>
      </c>
      <c r="D1928" s="155"/>
      <c r="E1928" s="155">
        <v>46027</v>
      </c>
      <c r="F1928">
        <v>1.8</v>
      </c>
      <c r="G1928">
        <v>43405</v>
      </c>
      <c r="H1928">
        <v>163337901</v>
      </c>
      <c r="I1928" s="154" t="s">
        <v>44</v>
      </c>
      <c r="J1928">
        <v>57.97</v>
      </c>
    </row>
    <row r="1929" spans="1:10" x14ac:dyDescent="0.35">
      <c r="A1929">
        <v>9</v>
      </c>
      <c r="B1929">
        <v>45967</v>
      </c>
      <c r="C1929" s="155">
        <v>45973</v>
      </c>
      <c r="D1929" s="155"/>
      <c r="E1929" s="155">
        <v>46027</v>
      </c>
      <c r="F1929">
        <v>1.8</v>
      </c>
      <c r="G1929">
        <v>43405</v>
      </c>
      <c r="H1929">
        <v>163337901</v>
      </c>
      <c r="I1929" s="154" t="s">
        <v>45</v>
      </c>
      <c r="J1929">
        <v>56.58</v>
      </c>
    </row>
    <row r="1930" spans="1:10" x14ac:dyDescent="0.35">
      <c r="A1930">
        <v>9</v>
      </c>
      <c r="B1930">
        <v>45967</v>
      </c>
      <c r="C1930" s="155">
        <v>45973</v>
      </c>
      <c r="D1930" s="155"/>
      <c r="E1930" s="155">
        <v>46027</v>
      </c>
      <c r="F1930">
        <v>1.8</v>
      </c>
      <c r="G1930">
        <v>43405</v>
      </c>
      <c r="H1930">
        <v>163337901</v>
      </c>
      <c r="I1930" s="154" t="s">
        <v>46</v>
      </c>
      <c r="J1930">
        <v>7.7</v>
      </c>
    </row>
    <row r="1931" spans="1:10" x14ac:dyDescent="0.35">
      <c r="A1931">
        <v>9</v>
      </c>
      <c r="B1931">
        <v>45967</v>
      </c>
      <c r="C1931" s="155">
        <v>45973</v>
      </c>
      <c r="D1931" s="155"/>
      <c r="E1931" s="155">
        <v>46027</v>
      </c>
      <c r="F1931">
        <v>1.8</v>
      </c>
      <c r="G1931">
        <v>43405</v>
      </c>
      <c r="H1931">
        <v>163337901</v>
      </c>
      <c r="I1931" s="154" t="s">
        <v>47</v>
      </c>
      <c r="J1931">
        <v>7.4</v>
      </c>
    </row>
    <row r="1932" spans="1:10" x14ac:dyDescent="0.35">
      <c r="A1932">
        <v>9</v>
      </c>
      <c r="B1932">
        <v>45967</v>
      </c>
      <c r="C1932" s="155">
        <v>45973</v>
      </c>
      <c r="D1932" s="155"/>
      <c r="E1932" s="155">
        <v>46027</v>
      </c>
      <c r="F1932">
        <v>1.8</v>
      </c>
      <c r="G1932">
        <v>43405</v>
      </c>
      <c r="H1932">
        <v>163337901</v>
      </c>
      <c r="I1932" s="154" t="s">
        <v>48</v>
      </c>
      <c r="J1932">
        <v>0.6</v>
      </c>
    </row>
    <row r="1933" spans="1:10" x14ac:dyDescent="0.35">
      <c r="A1933">
        <v>9</v>
      </c>
      <c r="B1933">
        <v>45967</v>
      </c>
      <c r="C1933" s="155">
        <v>45973</v>
      </c>
      <c r="D1933" s="155"/>
      <c r="E1933" s="155">
        <v>46027</v>
      </c>
      <c r="F1933">
        <v>1.8</v>
      </c>
      <c r="G1933">
        <v>43405</v>
      </c>
      <c r="H1933">
        <v>163337901</v>
      </c>
      <c r="I1933" s="154" t="s">
        <v>49</v>
      </c>
      <c r="J1933">
        <v>1.1000000000000001</v>
      </c>
    </row>
    <row r="1934" spans="1:10" x14ac:dyDescent="0.35">
      <c r="A1934">
        <v>9</v>
      </c>
      <c r="B1934">
        <v>45967</v>
      </c>
      <c r="C1934" s="155">
        <v>45973</v>
      </c>
      <c r="D1934" s="155"/>
      <c r="E1934" s="155">
        <v>46027</v>
      </c>
      <c r="F1934">
        <v>1.8</v>
      </c>
      <c r="G1934">
        <v>43405</v>
      </c>
      <c r="H1934">
        <v>163337901</v>
      </c>
      <c r="I1934" s="154" t="s">
        <v>50</v>
      </c>
      <c r="J1934">
        <v>12.33</v>
      </c>
    </row>
    <row r="1935" spans="1:10" x14ac:dyDescent="0.35">
      <c r="A1935">
        <v>9</v>
      </c>
      <c r="B1935">
        <v>45967</v>
      </c>
      <c r="C1935" s="155">
        <v>45973</v>
      </c>
      <c r="D1935" s="155"/>
      <c r="E1935" s="155">
        <v>46027</v>
      </c>
      <c r="F1935">
        <v>1.8</v>
      </c>
      <c r="G1935">
        <v>43405</v>
      </c>
      <c r="H1935">
        <v>163337901</v>
      </c>
      <c r="I1935" s="154" t="s">
        <v>51</v>
      </c>
      <c r="J1935">
        <v>10</v>
      </c>
    </row>
    <row r="1936" spans="1:10" x14ac:dyDescent="0.35">
      <c r="A1936">
        <v>9</v>
      </c>
      <c r="B1936">
        <v>45967</v>
      </c>
      <c r="C1936" s="155">
        <v>45973</v>
      </c>
      <c r="D1936" s="155"/>
      <c r="E1936" s="155">
        <v>46027</v>
      </c>
      <c r="F1936">
        <v>1.8</v>
      </c>
      <c r="G1936">
        <v>43405</v>
      </c>
      <c r="H1936">
        <v>163337901</v>
      </c>
      <c r="I1936" s="154" t="s">
        <v>52</v>
      </c>
      <c r="J1936">
        <v>3</v>
      </c>
    </row>
    <row r="1937" spans="1:10" x14ac:dyDescent="0.35">
      <c r="A1937">
        <v>9</v>
      </c>
      <c r="B1937">
        <v>45967</v>
      </c>
      <c r="C1937" s="155">
        <v>45973</v>
      </c>
      <c r="D1937" s="155"/>
      <c r="E1937" s="155">
        <v>46027</v>
      </c>
      <c r="F1937">
        <v>1.8</v>
      </c>
      <c r="G1937">
        <v>43405</v>
      </c>
      <c r="H1937">
        <v>163337901</v>
      </c>
      <c r="I1937" s="154" t="s">
        <v>53</v>
      </c>
      <c r="J1937">
        <v>3.67</v>
      </c>
    </row>
    <row r="1938" spans="1:10" x14ac:dyDescent="0.35">
      <c r="A1938">
        <v>9</v>
      </c>
      <c r="B1938">
        <v>45967</v>
      </c>
      <c r="C1938" s="155">
        <v>45973</v>
      </c>
      <c r="D1938" s="155"/>
      <c r="E1938" s="155">
        <v>46027</v>
      </c>
      <c r="F1938">
        <v>1.8</v>
      </c>
      <c r="G1938">
        <v>43405</v>
      </c>
      <c r="H1938">
        <v>163337901</v>
      </c>
      <c r="I1938" s="154" t="s">
        <v>54</v>
      </c>
      <c r="J1938">
        <v>4.67</v>
      </c>
    </row>
    <row r="1939" spans="1:10" x14ac:dyDescent="0.35">
      <c r="A1939">
        <v>9</v>
      </c>
      <c r="B1939">
        <v>45967</v>
      </c>
      <c r="C1939" s="155">
        <v>45973</v>
      </c>
      <c r="D1939" s="155"/>
      <c r="E1939" s="155">
        <v>46027</v>
      </c>
      <c r="F1939">
        <v>1.8</v>
      </c>
      <c r="G1939">
        <v>43405</v>
      </c>
      <c r="H1939">
        <v>163337901</v>
      </c>
      <c r="I1939" s="154" t="s">
        <v>55</v>
      </c>
      <c r="J1939">
        <v>4.67</v>
      </c>
    </row>
    <row r="1940" spans="1:10" x14ac:dyDescent="0.35">
      <c r="A1940">
        <v>9</v>
      </c>
      <c r="B1940">
        <v>45967</v>
      </c>
      <c r="C1940" s="155">
        <v>45973</v>
      </c>
      <c r="D1940" s="155"/>
      <c r="E1940" s="155">
        <v>46027</v>
      </c>
      <c r="F1940">
        <v>1.8</v>
      </c>
      <c r="G1940">
        <v>43405</v>
      </c>
      <c r="H1940">
        <v>163337901</v>
      </c>
      <c r="I1940" s="154" t="s">
        <v>56</v>
      </c>
      <c r="J1940">
        <v>104</v>
      </c>
    </row>
    <row r="1941" spans="1:10" x14ac:dyDescent="0.35">
      <c r="A1941">
        <v>9</v>
      </c>
      <c r="B1941">
        <v>45967</v>
      </c>
      <c r="C1941" s="155">
        <v>45973</v>
      </c>
      <c r="D1941" s="155"/>
      <c r="E1941" s="155">
        <v>46027</v>
      </c>
      <c r="F1941">
        <v>1.8</v>
      </c>
      <c r="G1941">
        <v>43405</v>
      </c>
      <c r="H1941">
        <v>163337901</v>
      </c>
      <c r="I1941" s="154" t="s">
        <v>57</v>
      </c>
      <c r="J1941">
        <v>110</v>
      </c>
    </row>
    <row r="1942" spans="1:10" x14ac:dyDescent="0.35">
      <c r="A1942">
        <v>9</v>
      </c>
      <c r="B1942">
        <v>45967</v>
      </c>
      <c r="C1942" s="155">
        <v>45973</v>
      </c>
      <c r="D1942" s="155"/>
      <c r="E1942" s="155">
        <v>46027</v>
      </c>
      <c r="F1942">
        <v>1.8</v>
      </c>
      <c r="G1942">
        <v>43405</v>
      </c>
      <c r="H1942">
        <v>163337901</v>
      </c>
      <c r="I1942" s="154" t="s">
        <v>58</v>
      </c>
      <c r="J1942">
        <v>0.5</v>
      </c>
    </row>
    <row r="1943" spans="1:10" x14ac:dyDescent="0.35">
      <c r="A1943">
        <v>9</v>
      </c>
      <c r="B1943">
        <v>45967</v>
      </c>
      <c r="C1943" s="155">
        <v>45973</v>
      </c>
      <c r="D1943" s="155"/>
      <c r="E1943" s="155">
        <v>46027</v>
      </c>
      <c r="F1943">
        <v>1.8</v>
      </c>
      <c r="G1943">
        <v>43405</v>
      </c>
      <c r="H1943">
        <v>163337901</v>
      </c>
      <c r="I1943" s="154" t="s">
        <v>59</v>
      </c>
      <c r="J1943">
        <v>1</v>
      </c>
    </row>
    <row r="1944" spans="1:10" x14ac:dyDescent="0.35">
      <c r="A1944">
        <v>9</v>
      </c>
      <c r="B1944">
        <v>45967</v>
      </c>
      <c r="C1944" s="155">
        <v>45973</v>
      </c>
      <c r="D1944" s="155"/>
      <c r="E1944" s="155">
        <v>46027</v>
      </c>
      <c r="F1944">
        <v>1.8</v>
      </c>
      <c r="G1944">
        <v>43405</v>
      </c>
      <c r="H1944">
        <v>163337901</v>
      </c>
      <c r="I1944" s="154" t="s">
        <v>60</v>
      </c>
      <c r="J1944">
        <v>1.7</v>
      </c>
    </row>
    <row r="1945" spans="1:10" x14ac:dyDescent="0.35">
      <c r="A1945">
        <v>9</v>
      </c>
      <c r="B1945">
        <v>45967</v>
      </c>
      <c r="C1945" s="155">
        <v>45973</v>
      </c>
      <c r="D1945" s="155"/>
      <c r="E1945" s="155">
        <v>46027</v>
      </c>
      <c r="F1945">
        <v>1.8</v>
      </c>
      <c r="G1945">
        <v>43405</v>
      </c>
      <c r="H1945">
        <v>163337901</v>
      </c>
      <c r="I1945" s="154" t="s">
        <v>61</v>
      </c>
      <c r="J1945">
        <v>1.6</v>
      </c>
    </row>
    <row r="1946" spans="1:10" x14ac:dyDescent="0.35">
      <c r="A1946">
        <v>9</v>
      </c>
      <c r="B1946">
        <v>45967</v>
      </c>
      <c r="C1946" s="155">
        <v>45973</v>
      </c>
      <c r="D1946" s="155"/>
      <c r="E1946" s="155">
        <v>46027</v>
      </c>
      <c r="F1946">
        <v>1.8</v>
      </c>
      <c r="G1946">
        <v>43405</v>
      </c>
      <c r="H1946">
        <v>163337901</v>
      </c>
      <c r="I1946" s="154" t="s">
        <v>62</v>
      </c>
      <c r="J1946">
        <v>0.9</v>
      </c>
    </row>
    <row r="1947" spans="1:10" x14ac:dyDescent="0.35">
      <c r="A1947">
        <v>9</v>
      </c>
      <c r="B1947">
        <v>45967</v>
      </c>
      <c r="C1947" s="155">
        <v>45973</v>
      </c>
      <c r="D1947" s="155"/>
      <c r="E1947" s="155">
        <v>46027</v>
      </c>
      <c r="F1947">
        <v>1.8</v>
      </c>
      <c r="G1947">
        <v>43405</v>
      </c>
      <c r="H1947">
        <v>163337901</v>
      </c>
      <c r="I1947" s="154" t="s">
        <v>63</v>
      </c>
      <c r="J1947">
        <v>1.6</v>
      </c>
    </row>
    <row r="1948" spans="1:10" x14ac:dyDescent="0.35">
      <c r="A1948">
        <v>9</v>
      </c>
      <c r="B1948">
        <v>45967</v>
      </c>
      <c r="C1948" s="155">
        <v>45973</v>
      </c>
      <c r="D1948" s="155"/>
      <c r="E1948" s="155">
        <v>46027</v>
      </c>
      <c r="F1948">
        <v>1.8</v>
      </c>
      <c r="G1948">
        <v>43405</v>
      </c>
      <c r="H1948">
        <v>163337901</v>
      </c>
      <c r="I1948" s="154" t="s">
        <v>64</v>
      </c>
      <c r="J1948">
        <v>0.33</v>
      </c>
    </row>
    <row r="1949" spans="1:10" x14ac:dyDescent="0.35">
      <c r="A1949">
        <v>9</v>
      </c>
      <c r="B1949">
        <v>45967</v>
      </c>
      <c r="C1949" s="155">
        <v>45973</v>
      </c>
      <c r="D1949" s="155"/>
      <c r="E1949" s="155">
        <v>46027</v>
      </c>
      <c r="F1949">
        <v>1.8</v>
      </c>
      <c r="G1949">
        <v>43405</v>
      </c>
      <c r="H1949">
        <v>163337901</v>
      </c>
      <c r="I1949" s="154" t="s">
        <v>65</v>
      </c>
      <c r="J1949">
        <v>1</v>
      </c>
    </row>
    <row r="1950" spans="1:10" x14ac:dyDescent="0.35">
      <c r="A1950">
        <v>9</v>
      </c>
      <c r="B1950">
        <v>45967</v>
      </c>
      <c r="C1950" s="155">
        <v>45973</v>
      </c>
      <c r="D1950" s="155"/>
      <c r="E1950" s="155">
        <v>46027</v>
      </c>
      <c r="F1950">
        <v>1.8</v>
      </c>
      <c r="G1950">
        <v>43405</v>
      </c>
      <c r="H1950">
        <v>163337901</v>
      </c>
      <c r="I1950" s="154" t="s">
        <v>66</v>
      </c>
      <c r="J1950">
        <v>1.67</v>
      </c>
    </row>
    <row r="1951" spans="1:10" x14ac:dyDescent="0.35">
      <c r="A1951">
        <v>9</v>
      </c>
      <c r="B1951">
        <v>45967</v>
      </c>
      <c r="C1951" s="155">
        <v>45973</v>
      </c>
      <c r="D1951" s="155"/>
      <c r="E1951" s="155">
        <v>46027</v>
      </c>
      <c r="F1951">
        <v>1.8</v>
      </c>
      <c r="G1951">
        <v>43405</v>
      </c>
      <c r="H1951">
        <v>163337901</v>
      </c>
      <c r="I1951" s="154" t="s">
        <v>67</v>
      </c>
      <c r="J1951">
        <v>2</v>
      </c>
    </row>
    <row r="1952" spans="1:10" x14ac:dyDescent="0.35">
      <c r="A1952">
        <v>9</v>
      </c>
      <c r="B1952">
        <v>45967</v>
      </c>
      <c r="C1952" s="155">
        <v>45973</v>
      </c>
      <c r="D1952" s="155"/>
      <c r="E1952" s="155">
        <v>46027</v>
      </c>
      <c r="F1952">
        <v>1.8</v>
      </c>
      <c r="G1952">
        <v>43405</v>
      </c>
      <c r="H1952">
        <v>163337901</v>
      </c>
      <c r="I1952" s="154" t="s">
        <v>68</v>
      </c>
      <c r="J1952">
        <v>1</v>
      </c>
    </row>
    <row r="1953" spans="1:10" x14ac:dyDescent="0.35">
      <c r="A1953">
        <v>9</v>
      </c>
      <c r="B1953">
        <v>45967</v>
      </c>
      <c r="C1953" s="155">
        <v>45973</v>
      </c>
      <c r="D1953" s="155"/>
      <c r="E1953" s="155">
        <v>46027</v>
      </c>
      <c r="F1953">
        <v>1.8</v>
      </c>
      <c r="G1953">
        <v>43405</v>
      </c>
      <c r="H1953">
        <v>163337901</v>
      </c>
      <c r="I1953" s="154" t="s">
        <v>69</v>
      </c>
      <c r="J1953">
        <v>1.67</v>
      </c>
    </row>
    <row r="1954" spans="1:10" x14ac:dyDescent="0.35">
      <c r="A1954">
        <v>9</v>
      </c>
      <c r="B1954">
        <v>45967</v>
      </c>
      <c r="C1954" s="155">
        <v>45973</v>
      </c>
      <c r="D1954" s="155"/>
      <c r="E1954" s="155">
        <v>46027</v>
      </c>
      <c r="F1954">
        <v>1.8</v>
      </c>
      <c r="G1954">
        <v>43405</v>
      </c>
      <c r="H1954">
        <v>163337901</v>
      </c>
      <c r="I1954" s="154" t="s">
        <v>70</v>
      </c>
      <c r="J1954">
        <v>3</v>
      </c>
    </row>
    <row r="1955" spans="1:10" x14ac:dyDescent="0.35">
      <c r="A1955">
        <v>9</v>
      </c>
      <c r="B1955">
        <v>45967</v>
      </c>
      <c r="C1955" s="155">
        <v>45973</v>
      </c>
      <c r="D1955" s="155"/>
      <c r="E1955" s="155">
        <v>46027</v>
      </c>
      <c r="F1955">
        <v>1.8</v>
      </c>
      <c r="G1955">
        <v>43405</v>
      </c>
      <c r="H1955">
        <v>163337901</v>
      </c>
      <c r="I1955" s="154" t="s">
        <v>71</v>
      </c>
      <c r="J1955">
        <v>4.67</v>
      </c>
    </row>
    <row r="1956" spans="1:10" x14ac:dyDescent="0.35">
      <c r="A1956">
        <v>9</v>
      </c>
      <c r="B1956">
        <v>45947</v>
      </c>
      <c r="C1956" s="155">
        <v>45973</v>
      </c>
      <c r="D1956" s="155"/>
      <c r="E1956" s="155">
        <v>46028</v>
      </c>
      <c r="F1956">
        <v>1.8333333333333333</v>
      </c>
      <c r="G1956">
        <v>45435</v>
      </c>
      <c r="H1956">
        <v>162446001</v>
      </c>
      <c r="I1956" s="154" t="s">
        <v>44</v>
      </c>
      <c r="J1956">
        <v>57</v>
      </c>
    </row>
    <row r="1957" spans="1:10" x14ac:dyDescent="0.35">
      <c r="A1957">
        <v>9</v>
      </c>
      <c r="B1957">
        <v>45947</v>
      </c>
      <c r="C1957" s="155">
        <v>45973</v>
      </c>
      <c r="D1957" s="155"/>
      <c r="E1957" s="155">
        <v>46028</v>
      </c>
      <c r="F1957">
        <v>1.8333333333333333</v>
      </c>
      <c r="G1957">
        <v>45435</v>
      </c>
      <c r="H1957">
        <v>162446001</v>
      </c>
      <c r="I1957" s="154" t="s">
        <v>45</v>
      </c>
      <c r="J1957">
        <v>56.88</v>
      </c>
    </row>
    <row r="1958" spans="1:10" x14ac:dyDescent="0.35">
      <c r="A1958">
        <v>9</v>
      </c>
      <c r="B1958">
        <v>45947</v>
      </c>
      <c r="C1958" s="155">
        <v>45973</v>
      </c>
      <c r="D1958" s="155"/>
      <c r="E1958" s="155">
        <v>46028</v>
      </c>
      <c r="F1958">
        <v>1.8333333333333333</v>
      </c>
      <c r="G1958">
        <v>45435</v>
      </c>
      <c r="H1958">
        <v>162446001</v>
      </c>
      <c r="I1958" s="154" t="s">
        <v>46</v>
      </c>
      <c r="J1958">
        <v>9.1</v>
      </c>
    </row>
    <row r="1959" spans="1:10" x14ac:dyDescent="0.35">
      <c r="A1959">
        <v>9</v>
      </c>
      <c r="B1959">
        <v>45947</v>
      </c>
      <c r="C1959" s="155">
        <v>45973</v>
      </c>
      <c r="D1959" s="155"/>
      <c r="E1959" s="155">
        <v>46028</v>
      </c>
      <c r="F1959">
        <v>1.8333333333333333</v>
      </c>
      <c r="G1959">
        <v>45435</v>
      </c>
      <c r="H1959">
        <v>162446001</v>
      </c>
      <c r="I1959" s="154" t="s">
        <v>47</v>
      </c>
      <c r="J1959">
        <v>7.2</v>
      </c>
    </row>
    <row r="1960" spans="1:10" x14ac:dyDescent="0.35">
      <c r="A1960">
        <v>9</v>
      </c>
      <c r="B1960">
        <v>45947</v>
      </c>
      <c r="C1960" s="155">
        <v>45973</v>
      </c>
      <c r="D1960" s="155"/>
      <c r="E1960" s="155">
        <v>46028</v>
      </c>
      <c r="F1960">
        <v>1.8333333333333333</v>
      </c>
      <c r="G1960">
        <v>45435</v>
      </c>
      <c r="H1960">
        <v>162446001</v>
      </c>
      <c r="I1960" s="154" t="s">
        <v>48</v>
      </c>
      <c r="J1960">
        <v>0.91</v>
      </c>
    </row>
    <row r="1961" spans="1:10" x14ac:dyDescent="0.35">
      <c r="A1961">
        <v>9</v>
      </c>
      <c r="B1961">
        <v>45947</v>
      </c>
      <c r="C1961" s="155">
        <v>45973</v>
      </c>
      <c r="D1961" s="155"/>
      <c r="E1961" s="155">
        <v>46028</v>
      </c>
      <c r="F1961">
        <v>1.8333333333333333</v>
      </c>
      <c r="G1961">
        <v>45435</v>
      </c>
      <c r="H1961">
        <v>162446001</v>
      </c>
      <c r="I1961" s="154" t="s">
        <v>49</v>
      </c>
      <c r="J1961">
        <v>0.99</v>
      </c>
    </row>
    <row r="1962" spans="1:10" x14ac:dyDescent="0.35">
      <c r="A1962">
        <v>9</v>
      </c>
      <c r="B1962">
        <v>45947</v>
      </c>
      <c r="C1962" s="155">
        <v>45973</v>
      </c>
      <c r="D1962" s="155"/>
      <c r="E1962" s="155">
        <v>46028</v>
      </c>
      <c r="F1962">
        <v>1.8333333333333333</v>
      </c>
      <c r="G1962">
        <v>45435</v>
      </c>
      <c r="H1962">
        <v>162446001</v>
      </c>
      <c r="I1962" s="154" t="s">
        <v>50</v>
      </c>
      <c r="J1962">
        <v>10</v>
      </c>
    </row>
    <row r="1963" spans="1:10" x14ac:dyDescent="0.35">
      <c r="A1963">
        <v>9</v>
      </c>
      <c r="B1963">
        <v>45947</v>
      </c>
      <c r="C1963" s="155">
        <v>45973</v>
      </c>
      <c r="D1963" s="155"/>
      <c r="E1963" s="155">
        <v>46028</v>
      </c>
      <c r="F1963">
        <v>1.8333333333333333</v>
      </c>
      <c r="G1963">
        <v>45435</v>
      </c>
      <c r="H1963">
        <v>162446001</v>
      </c>
      <c r="I1963" s="154" t="s">
        <v>51</v>
      </c>
      <c r="J1963">
        <v>7</v>
      </c>
    </row>
    <row r="1964" spans="1:10" x14ac:dyDescent="0.35">
      <c r="A1964">
        <v>9</v>
      </c>
      <c r="B1964">
        <v>45947</v>
      </c>
      <c r="C1964" s="155">
        <v>45973</v>
      </c>
      <c r="D1964" s="155"/>
      <c r="E1964" s="155">
        <v>46028</v>
      </c>
      <c r="F1964">
        <v>1.8333333333333333</v>
      </c>
      <c r="G1964">
        <v>45435</v>
      </c>
      <c r="H1964">
        <v>162446001</v>
      </c>
      <c r="I1964" s="154" t="s">
        <v>52</v>
      </c>
      <c r="J1964">
        <v>2.33</v>
      </c>
    </row>
    <row r="1965" spans="1:10" x14ac:dyDescent="0.35">
      <c r="A1965">
        <v>9</v>
      </c>
      <c r="B1965">
        <v>45947</v>
      </c>
      <c r="C1965" s="155">
        <v>45973</v>
      </c>
      <c r="D1965" s="155"/>
      <c r="E1965" s="155">
        <v>46028</v>
      </c>
      <c r="F1965">
        <v>1.8333333333333333</v>
      </c>
      <c r="G1965">
        <v>45435</v>
      </c>
      <c r="H1965">
        <v>162446001</v>
      </c>
      <c r="I1965" s="154" t="s">
        <v>53</v>
      </c>
      <c r="J1965">
        <v>4</v>
      </c>
    </row>
    <row r="1966" spans="1:10" x14ac:dyDescent="0.35">
      <c r="A1966">
        <v>9</v>
      </c>
      <c r="B1966">
        <v>45947</v>
      </c>
      <c r="C1966" s="155">
        <v>45973</v>
      </c>
      <c r="D1966" s="155"/>
      <c r="E1966" s="155">
        <v>46028</v>
      </c>
      <c r="F1966">
        <v>1.8333333333333333</v>
      </c>
      <c r="G1966">
        <v>45435</v>
      </c>
      <c r="H1966">
        <v>162446001</v>
      </c>
      <c r="I1966" s="154" t="s">
        <v>54</v>
      </c>
      <c r="J1966">
        <v>6.33</v>
      </c>
    </row>
    <row r="1967" spans="1:10" x14ac:dyDescent="0.35">
      <c r="A1967">
        <v>9</v>
      </c>
      <c r="B1967">
        <v>45947</v>
      </c>
      <c r="C1967" s="155">
        <v>45973</v>
      </c>
      <c r="D1967" s="155"/>
      <c r="E1967" s="155">
        <v>46028</v>
      </c>
      <c r="F1967">
        <v>1.8333333333333333</v>
      </c>
      <c r="G1967">
        <v>45435</v>
      </c>
      <c r="H1967">
        <v>162446001</v>
      </c>
      <c r="I1967" s="154" t="s">
        <v>55</v>
      </c>
      <c r="J1967">
        <v>6</v>
      </c>
    </row>
    <row r="1968" spans="1:10" x14ac:dyDescent="0.35">
      <c r="A1968">
        <v>9</v>
      </c>
      <c r="B1968">
        <v>45947</v>
      </c>
      <c r="C1968" s="155">
        <v>45973</v>
      </c>
      <c r="D1968" s="155"/>
      <c r="E1968" s="155">
        <v>46028</v>
      </c>
      <c r="F1968">
        <v>1.8333333333333333</v>
      </c>
      <c r="G1968">
        <v>45435</v>
      </c>
      <c r="H1968">
        <v>162446001</v>
      </c>
      <c r="I1968" s="154" t="s">
        <v>56</v>
      </c>
      <c r="J1968">
        <v>101</v>
      </c>
    </row>
    <row r="1969" spans="1:10" x14ac:dyDescent="0.35">
      <c r="A1969">
        <v>9</v>
      </c>
      <c r="B1969">
        <v>45947</v>
      </c>
      <c r="C1969" s="155">
        <v>45973</v>
      </c>
      <c r="D1969" s="155"/>
      <c r="E1969" s="155">
        <v>46028</v>
      </c>
      <c r="F1969">
        <v>1.8333333333333333</v>
      </c>
      <c r="G1969">
        <v>45435</v>
      </c>
      <c r="H1969">
        <v>162446001</v>
      </c>
      <c r="I1969" s="154" t="s">
        <v>57</v>
      </c>
      <c r="J1969">
        <v>105</v>
      </c>
    </row>
    <row r="1970" spans="1:10" x14ac:dyDescent="0.35">
      <c r="A1970">
        <v>9</v>
      </c>
      <c r="B1970">
        <v>45947</v>
      </c>
      <c r="C1970" s="155">
        <v>45973</v>
      </c>
      <c r="D1970" s="155"/>
      <c r="E1970" s="155">
        <v>46028</v>
      </c>
      <c r="F1970">
        <v>1.8333333333333333</v>
      </c>
      <c r="G1970">
        <v>45435</v>
      </c>
      <c r="H1970">
        <v>162446001</v>
      </c>
      <c r="I1970" s="154" t="s">
        <v>58</v>
      </c>
      <c r="J1970">
        <v>0.9</v>
      </c>
    </row>
    <row r="1971" spans="1:10" x14ac:dyDescent="0.35">
      <c r="A1971">
        <v>9</v>
      </c>
      <c r="B1971">
        <v>45947</v>
      </c>
      <c r="C1971" s="155">
        <v>45973</v>
      </c>
      <c r="D1971" s="155"/>
      <c r="E1971" s="155">
        <v>46028</v>
      </c>
      <c r="F1971">
        <v>1.8333333333333333</v>
      </c>
      <c r="G1971">
        <v>45435</v>
      </c>
      <c r="H1971">
        <v>162446001</v>
      </c>
      <c r="I1971" s="154" t="s">
        <v>59</v>
      </c>
      <c r="J1971">
        <v>1.6</v>
      </c>
    </row>
    <row r="1972" spans="1:10" x14ac:dyDescent="0.35">
      <c r="A1972">
        <v>9</v>
      </c>
      <c r="B1972">
        <v>45947</v>
      </c>
      <c r="C1972" s="155">
        <v>45973</v>
      </c>
      <c r="D1972" s="155"/>
      <c r="E1972" s="155">
        <v>46028</v>
      </c>
      <c r="F1972">
        <v>1.8333333333333333</v>
      </c>
      <c r="G1972">
        <v>45435</v>
      </c>
      <c r="H1972">
        <v>162446001</v>
      </c>
      <c r="I1972" s="154" t="s">
        <v>60</v>
      </c>
      <c r="J1972">
        <v>1.3</v>
      </c>
    </row>
    <row r="1973" spans="1:10" x14ac:dyDescent="0.35">
      <c r="A1973">
        <v>9</v>
      </c>
      <c r="B1973">
        <v>45947</v>
      </c>
      <c r="C1973" s="155">
        <v>45973</v>
      </c>
      <c r="D1973" s="155"/>
      <c r="E1973" s="155">
        <v>46028</v>
      </c>
      <c r="F1973">
        <v>1.8333333333333333</v>
      </c>
      <c r="G1973">
        <v>45435</v>
      </c>
      <c r="H1973">
        <v>162446001</v>
      </c>
      <c r="I1973" s="154" t="s">
        <v>61</v>
      </c>
      <c r="J1973">
        <v>1.5</v>
      </c>
    </row>
    <row r="1974" spans="1:10" x14ac:dyDescent="0.35">
      <c r="A1974">
        <v>9</v>
      </c>
      <c r="B1974">
        <v>45947</v>
      </c>
      <c r="C1974" s="155">
        <v>45973</v>
      </c>
      <c r="D1974" s="155"/>
      <c r="E1974" s="155">
        <v>46028</v>
      </c>
      <c r="F1974">
        <v>1.8333333333333333</v>
      </c>
      <c r="G1974">
        <v>45435</v>
      </c>
      <c r="H1974">
        <v>162446001</v>
      </c>
      <c r="I1974" s="154" t="s">
        <v>62</v>
      </c>
      <c r="J1974">
        <v>0.6</v>
      </c>
    </row>
    <row r="1975" spans="1:10" x14ac:dyDescent="0.35">
      <c r="A1975">
        <v>9</v>
      </c>
      <c r="B1975">
        <v>45947</v>
      </c>
      <c r="C1975" s="155">
        <v>45973</v>
      </c>
      <c r="D1975" s="155"/>
      <c r="E1975" s="155">
        <v>46028</v>
      </c>
      <c r="F1975">
        <v>1.8333333333333333</v>
      </c>
      <c r="G1975">
        <v>45435</v>
      </c>
      <c r="H1975">
        <v>162446001</v>
      </c>
      <c r="I1975" s="154" t="s">
        <v>63</v>
      </c>
      <c r="J1975">
        <v>0.8</v>
      </c>
    </row>
    <row r="1976" spans="1:10" x14ac:dyDescent="0.35">
      <c r="A1976">
        <v>9</v>
      </c>
      <c r="B1976">
        <v>45947</v>
      </c>
      <c r="C1976" s="155">
        <v>45973</v>
      </c>
      <c r="D1976" s="155"/>
      <c r="E1976" s="155">
        <v>46028</v>
      </c>
      <c r="F1976">
        <v>1.8333333333333333</v>
      </c>
      <c r="G1976">
        <v>45435</v>
      </c>
      <c r="H1976">
        <v>162446001</v>
      </c>
      <c r="I1976" s="154" t="s">
        <v>64</v>
      </c>
      <c r="J1976">
        <v>0.33</v>
      </c>
    </row>
    <row r="1977" spans="1:10" x14ac:dyDescent="0.35">
      <c r="A1977">
        <v>9</v>
      </c>
      <c r="B1977">
        <v>45947</v>
      </c>
      <c r="C1977" s="155">
        <v>45973</v>
      </c>
      <c r="D1977" s="155"/>
      <c r="E1977" s="155">
        <v>46028</v>
      </c>
      <c r="F1977">
        <v>1.8333333333333333</v>
      </c>
      <c r="G1977">
        <v>45435</v>
      </c>
      <c r="H1977">
        <v>162446001</v>
      </c>
      <c r="I1977" s="154" t="s">
        <v>65</v>
      </c>
      <c r="J1977">
        <v>0.67</v>
      </c>
    </row>
    <row r="1978" spans="1:10" x14ac:dyDescent="0.35">
      <c r="A1978">
        <v>9</v>
      </c>
      <c r="B1978">
        <v>45947</v>
      </c>
      <c r="C1978" s="155">
        <v>45973</v>
      </c>
      <c r="D1978" s="155"/>
      <c r="E1978" s="155">
        <v>46028</v>
      </c>
      <c r="F1978">
        <v>1.8333333333333333</v>
      </c>
      <c r="G1978">
        <v>45435</v>
      </c>
      <c r="H1978">
        <v>162446001</v>
      </c>
      <c r="I1978" s="154" t="s">
        <v>66</v>
      </c>
      <c r="J1978">
        <v>2.67</v>
      </c>
    </row>
    <row r="1979" spans="1:10" x14ac:dyDescent="0.35">
      <c r="A1979">
        <v>9</v>
      </c>
      <c r="B1979">
        <v>45947</v>
      </c>
      <c r="C1979" s="155">
        <v>45973</v>
      </c>
      <c r="D1979" s="155"/>
      <c r="E1979" s="155">
        <v>46028</v>
      </c>
      <c r="F1979">
        <v>1.8333333333333333</v>
      </c>
      <c r="G1979">
        <v>45435</v>
      </c>
      <c r="H1979">
        <v>162446001</v>
      </c>
      <c r="I1979" s="154" t="s">
        <v>67</v>
      </c>
      <c r="J1979">
        <v>2.33</v>
      </c>
    </row>
    <row r="1980" spans="1:10" x14ac:dyDescent="0.35">
      <c r="A1980">
        <v>9</v>
      </c>
      <c r="B1980">
        <v>45947</v>
      </c>
      <c r="C1980" s="155">
        <v>45973</v>
      </c>
      <c r="D1980" s="155"/>
      <c r="E1980" s="155">
        <v>46028</v>
      </c>
      <c r="F1980">
        <v>1.8333333333333333</v>
      </c>
      <c r="G1980">
        <v>45435</v>
      </c>
      <c r="H1980">
        <v>162446001</v>
      </c>
      <c r="I1980" s="154" t="s">
        <v>68</v>
      </c>
      <c r="J1980">
        <v>1.67</v>
      </c>
    </row>
    <row r="1981" spans="1:10" x14ac:dyDescent="0.35">
      <c r="A1981">
        <v>9</v>
      </c>
      <c r="B1981">
        <v>45947</v>
      </c>
      <c r="C1981" s="155">
        <v>45973</v>
      </c>
      <c r="D1981" s="155"/>
      <c r="E1981" s="155">
        <v>46028</v>
      </c>
      <c r="F1981">
        <v>1.8333333333333333</v>
      </c>
      <c r="G1981">
        <v>45435</v>
      </c>
      <c r="H1981">
        <v>162446001</v>
      </c>
      <c r="I1981" s="154" t="s">
        <v>69</v>
      </c>
      <c r="J1981">
        <v>1.33</v>
      </c>
    </row>
    <row r="1982" spans="1:10" x14ac:dyDescent="0.35">
      <c r="A1982">
        <v>9</v>
      </c>
      <c r="B1982">
        <v>45947</v>
      </c>
      <c r="C1982" s="155">
        <v>45973</v>
      </c>
      <c r="D1982" s="155"/>
      <c r="E1982" s="155">
        <v>46028</v>
      </c>
      <c r="F1982">
        <v>1.8333333333333333</v>
      </c>
      <c r="G1982">
        <v>45435</v>
      </c>
      <c r="H1982">
        <v>162446001</v>
      </c>
      <c r="I1982" s="154" t="s">
        <v>70</v>
      </c>
      <c r="J1982">
        <v>4.67</v>
      </c>
    </row>
    <row r="1983" spans="1:10" x14ac:dyDescent="0.35">
      <c r="A1983">
        <v>9</v>
      </c>
      <c r="B1983">
        <v>45947</v>
      </c>
      <c r="C1983" s="155">
        <v>45973</v>
      </c>
      <c r="D1983" s="155"/>
      <c r="E1983" s="155">
        <v>46028</v>
      </c>
      <c r="F1983">
        <v>1.8333333333333333</v>
      </c>
      <c r="G1983">
        <v>45435</v>
      </c>
      <c r="H1983">
        <v>162446001</v>
      </c>
      <c r="I1983" s="154" t="s">
        <v>71</v>
      </c>
      <c r="J1983">
        <v>4.33</v>
      </c>
    </row>
    <row r="1984" spans="1:10" x14ac:dyDescent="0.35">
      <c r="A1984">
        <v>15</v>
      </c>
      <c r="B1984" t="s">
        <v>38</v>
      </c>
      <c r="C1984" s="155">
        <v>45976</v>
      </c>
      <c r="D1984" s="155"/>
      <c r="E1984" s="155">
        <v>46035</v>
      </c>
      <c r="F1984">
        <v>1.9666666666666666</v>
      </c>
      <c r="G1984">
        <v>43567</v>
      </c>
      <c r="H1984">
        <v>163725801</v>
      </c>
      <c r="I1984" s="154" t="s">
        <v>44</v>
      </c>
      <c r="J1984">
        <v>57.8</v>
      </c>
    </row>
    <row r="1985" spans="1:10" x14ac:dyDescent="0.35">
      <c r="A1985">
        <v>15</v>
      </c>
      <c r="B1985" t="s">
        <v>38</v>
      </c>
      <c r="C1985" s="155">
        <v>45976</v>
      </c>
      <c r="D1985" s="155"/>
      <c r="E1985" s="155">
        <v>46035</v>
      </c>
      <c r="F1985">
        <v>1.9666666666666666</v>
      </c>
      <c r="G1985">
        <v>43567</v>
      </c>
      <c r="H1985">
        <v>163725801</v>
      </c>
      <c r="I1985" s="154" t="s">
        <v>45</v>
      </c>
      <c r="J1985">
        <v>57.35</v>
      </c>
    </row>
    <row r="1986" spans="1:10" x14ac:dyDescent="0.35">
      <c r="A1986">
        <v>15</v>
      </c>
      <c r="B1986" t="s">
        <v>38</v>
      </c>
      <c r="C1986" s="155">
        <v>45976</v>
      </c>
      <c r="D1986" s="155"/>
      <c r="E1986" s="155">
        <v>46035</v>
      </c>
      <c r="F1986">
        <v>1.9666666666666666</v>
      </c>
      <c r="G1986">
        <v>43567</v>
      </c>
      <c r="H1986">
        <v>163725801</v>
      </c>
      <c r="I1986" s="154" t="s">
        <v>46</v>
      </c>
      <c r="J1986">
        <v>8.1999999999999993</v>
      </c>
    </row>
    <row r="1987" spans="1:10" x14ac:dyDescent="0.35">
      <c r="A1987">
        <v>15</v>
      </c>
      <c r="B1987" t="s">
        <v>38</v>
      </c>
      <c r="C1987" s="155">
        <v>45976</v>
      </c>
      <c r="D1987" s="155"/>
      <c r="E1987" s="155">
        <v>46035</v>
      </c>
      <c r="F1987">
        <v>1.9666666666666666</v>
      </c>
      <c r="G1987">
        <v>43567</v>
      </c>
      <c r="H1987">
        <v>163725801</v>
      </c>
      <c r="I1987" s="154" t="s">
        <v>47</v>
      </c>
      <c r="J1987">
        <v>7.5</v>
      </c>
    </row>
    <row r="1988" spans="1:10" x14ac:dyDescent="0.35">
      <c r="A1988">
        <v>15</v>
      </c>
      <c r="B1988" t="s">
        <v>38</v>
      </c>
      <c r="C1988" s="155">
        <v>45976</v>
      </c>
      <c r="D1988" s="155"/>
      <c r="E1988" s="155">
        <v>46035</v>
      </c>
      <c r="F1988">
        <v>1.9666666666666666</v>
      </c>
      <c r="G1988">
        <v>43567</v>
      </c>
      <c r="H1988">
        <v>163725801</v>
      </c>
      <c r="I1988" s="154" t="s">
        <v>48</v>
      </c>
      <c r="J1988">
        <v>0.59</v>
      </c>
    </row>
    <row r="1989" spans="1:10" x14ac:dyDescent="0.35">
      <c r="A1989">
        <v>15</v>
      </c>
      <c r="B1989" t="s">
        <v>38</v>
      </c>
      <c r="C1989" s="155">
        <v>45976</v>
      </c>
      <c r="D1989" s="155"/>
      <c r="E1989" s="155">
        <v>46035</v>
      </c>
      <c r="F1989">
        <v>1.9666666666666666</v>
      </c>
      <c r="G1989">
        <v>43567</v>
      </c>
      <c r="H1989">
        <v>163725801</v>
      </c>
      <c r="I1989" s="154" t="s">
        <v>49</v>
      </c>
      <c r="J1989">
        <v>1.08</v>
      </c>
    </row>
    <row r="1990" spans="1:10" x14ac:dyDescent="0.35">
      <c r="A1990">
        <v>15</v>
      </c>
      <c r="B1990" t="s">
        <v>38</v>
      </c>
      <c r="C1990" s="155">
        <v>45976</v>
      </c>
      <c r="D1990" s="155"/>
      <c r="E1990" s="155">
        <v>46035</v>
      </c>
      <c r="F1990">
        <v>1.9666666666666666</v>
      </c>
      <c r="G1990">
        <v>43567</v>
      </c>
      <c r="H1990">
        <v>163725801</v>
      </c>
      <c r="I1990" s="154" t="s">
        <v>50</v>
      </c>
      <c r="J1990">
        <v>11.33</v>
      </c>
    </row>
    <row r="1991" spans="1:10" x14ac:dyDescent="0.35">
      <c r="A1991">
        <v>15</v>
      </c>
      <c r="B1991" t="s">
        <v>38</v>
      </c>
      <c r="C1991" s="155">
        <v>45976</v>
      </c>
      <c r="D1991" s="155"/>
      <c r="E1991" s="155">
        <v>46035</v>
      </c>
      <c r="F1991">
        <v>1.9666666666666666</v>
      </c>
      <c r="G1991">
        <v>43567</v>
      </c>
      <c r="H1991">
        <v>163725801</v>
      </c>
      <c r="I1991" s="154" t="s">
        <v>51</v>
      </c>
      <c r="J1991">
        <v>9</v>
      </c>
    </row>
    <row r="1992" spans="1:10" x14ac:dyDescent="0.35">
      <c r="A1992">
        <v>15</v>
      </c>
      <c r="B1992" t="s">
        <v>38</v>
      </c>
      <c r="C1992" s="155">
        <v>45976</v>
      </c>
      <c r="D1992" s="155"/>
      <c r="E1992" s="155">
        <v>46035</v>
      </c>
      <c r="F1992">
        <v>1.9666666666666666</v>
      </c>
      <c r="G1992">
        <v>43567</v>
      </c>
      <c r="H1992">
        <v>163725801</v>
      </c>
      <c r="I1992" s="154" t="s">
        <v>52</v>
      </c>
      <c r="J1992">
        <v>3</v>
      </c>
    </row>
    <row r="1993" spans="1:10" x14ac:dyDescent="0.35">
      <c r="A1993">
        <v>15</v>
      </c>
      <c r="B1993" t="s">
        <v>38</v>
      </c>
      <c r="C1993" s="155">
        <v>45976</v>
      </c>
      <c r="D1993" s="155"/>
      <c r="E1993" s="155">
        <v>46035</v>
      </c>
      <c r="F1993">
        <v>1.9666666666666666</v>
      </c>
      <c r="G1993">
        <v>43567</v>
      </c>
      <c r="H1993">
        <v>163725801</v>
      </c>
      <c r="I1993" s="154" t="s">
        <v>53</v>
      </c>
      <c r="J1993">
        <v>3.33</v>
      </c>
    </row>
    <row r="1994" spans="1:10" x14ac:dyDescent="0.35">
      <c r="A1994">
        <v>15</v>
      </c>
      <c r="B1994" t="s">
        <v>38</v>
      </c>
      <c r="C1994" s="155">
        <v>45976</v>
      </c>
      <c r="D1994" s="155"/>
      <c r="E1994" s="155">
        <v>46035</v>
      </c>
      <c r="F1994">
        <v>1.9666666666666666</v>
      </c>
      <c r="G1994">
        <v>43567</v>
      </c>
      <c r="H1994">
        <v>163725801</v>
      </c>
      <c r="I1994" s="154" t="s">
        <v>54</v>
      </c>
      <c r="J1994">
        <v>6</v>
      </c>
    </row>
    <row r="1995" spans="1:10" x14ac:dyDescent="0.35">
      <c r="A1995">
        <v>15</v>
      </c>
      <c r="B1995" t="s">
        <v>38</v>
      </c>
      <c r="C1995" s="155">
        <v>45976</v>
      </c>
      <c r="D1995" s="155"/>
      <c r="E1995" s="155">
        <v>46035</v>
      </c>
      <c r="F1995">
        <v>1.9666666666666666</v>
      </c>
      <c r="G1995">
        <v>43567</v>
      </c>
      <c r="H1995">
        <v>163725801</v>
      </c>
      <c r="I1995" s="154" t="s">
        <v>55</v>
      </c>
      <c r="J1995">
        <v>3.33</v>
      </c>
    </row>
    <row r="1996" spans="1:10" x14ac:dyDescent="0.35">
      <c r="A1996">
        <v>15</v>
      </c>
      <c r="B1996" t="s">
        <v>38</v>
      </c>
      <c r="C1996" s="155">
        <v>45976</v>
      </c>
      <c r="D1996" s="155"/>
      <c r="E1996" s="155">
        <v>46035</v>
      </c>
      <c r="F1996">
        <v>1.9666666666666666</v>
      </c>
      <c r="G1996">
        <v>43567</v>
      </c>
      <c r="H1996">
        <v>163725801</v>
      </c>
      <c r="I1996" s="154" t="s">
        <v>56</v>
      </c>
      <c r="J1996">
        <v>102</v>
      </c>
    </row>
    <row r="1997" spans="1:10" x14ac:dyDescent="0.35">
      <c r="A1997">
        <v>15</v>
      </c>
      <c r="B1997" t="s">
        <v>38</v>
      </c>
      <c r="C1997" s="155">
        <v>45976</v>
      </c>
      <c r="D1997" s="155"/>
      <c r="E1997" s="155">
        <v>46035</v>
      </c>
      <c r="F1997">
        <v>1.9666666666666666</v>
      </c>
      <c r="G1997">
        <v>43567</v>
      </c>
      <c r="H1997">
        <v>163725801</v>
      </c>
      <c r="I1997" s="154" t="s">
        <v>57</v>
      </c>
      <c r="J1997">
        <v>104</v>
      </c>
    </row>
    <row r="1998" spans="1:10" x14ac:dyDescent="0.35">
      <c r="A1998">
        <v>15</v>
      </c>
      <c r="B1998" t="s">
        <v>38</v>
      </c>
      <c r="C1998" s="155">
        <v>45976</v>
      </c>
      <c r="D1998" s="155"/>
      <c r="E1998" s="155">
        <v>46035</v>
      </c>
      <c r="F1998">
        <v>1.9666666666666666</v>
      </c>
      <c r="G1998">
        <v>43567</v>
      </c>
      <c r="H1998">
        <v>163725801</v>
      </c>
      <c r="I1998" s="154" t="s">
        <v>58</v>
      </c>
      <c r="J1998">
        <v>0.9</v>
      </c>
    </row>
    <row r="1999" spans="1:10" x14ac:dyDescent="0.35">
      <c r="A1999">
        <v>15</v>
      </c>
      <c r="B1999" t="s">
        <v>38</v>
      </c>
      <c r="C1999" s="155">
        <v>45976</v>
      </c>
      <c r="D1999" s="155"/>
      <c r="E1999" s="155">
        <v>46035</v>
      </c>
      <c r="F1999">
        <v>1.9666666666666666</v>
      </c>
      <c r="G1999">
        <v>43567</v>
      </c>
      <c r="H1999">
        <v>163725801</v>
      </c>
      <c r="I1999" s="154" t="s">
        <v>59</v>
      </c>
      <c r="J1999">
        <v>1.1000000000000001</v>
      </c>
    </row>
    <row r="2000" spans="1:10" x14ac:dyDescent="0.35">
      <c r="A2000">
        <v>15</v>
      </c>
      <c r="B2000" t="s">
        <v>38</v>
      </c>
      <c r="C2000" s="155">
        <v>45976</v>
      </c>
      <c r="D2000" s="155"/>
      <c r="E2000" s="155">
        <v>46035</v>
      </c>
      <c r="F2000">
        <v>1.9666666666666666</v>
      </c>
      <c r="G2000">
        <v>43567</v>
      </c>
      <c r="H2000">
        <v>163725801</v>
      </c>
      <c r="I2000" s="154" t="s">
        <v>60</v>
      </c>
      <c r="J2000">
        <v>1</v>
      </c>
    </row>
    <row r="2001" spans="1:10" x14ac:dyDescent="0.35">
      <c r="A2001">
        <v>15</v>
      </c>
      <c r="B2001" t="s">
        <v>38</v>
      </c>
      <c r="C2001" s="155">
        <v>45976</v>
      </c>
      <c r="D2001" s="155"/>
      <c r="E2001" s="155">
        <v>46035</v>
      </c>
      <c r="F2001">
        <v>1.9666666666666666</v>
      </c>
      <c r="G2001">
        <v>43567</v>
      </c>
      <c r="H2001">
        <v>163725801</v>
      </c>
      <c r="I2001" s="154" t="s">
        <v>61</v>
      </c>
      <c r="J2001">
        <v>1.2</v>
      </c>
    </row>
    <row r="2002" spans="1:10" x14ac:dyDescent="0.35">
      <c r="A2002">
        <v>15</v>
      </c>
      <c r="B2002" t="s">
        <v>38</v>
      </c>
      <c r="C2002" s="155">
        <v>45976</v>
      </c>
      <c r="D2002" s="155"/>
      <c r="E2002" s="155">
        <v>46035</v>
      </c>
      <c r="F2002">
        <v>1.9666666666666666</v>
      </c>
      <c r="G2002">
        <v>43567</v>
      </c>
      <c r="H2002">
        <v>163725801</v>
      </c>
      <c r="I2002" s="154" t="s">
        <v>62</v>
      </c>
      <c r="J2002">
        <v>0.5</v>
      </c>
    </row>
    <row r="2003" spans="1:10" x14ac:dyDescent="0.35">
      <c r="A2003">
        <v>15</v>
      </c>
      <c r="B2003" t="s">
        <v>38</v>
      </c>
      <c r="C2003" s="155">
        <v>45976</v>
      </c>
      <c r="D2003" s="155"/>
      <c r="E2003" s="155">
        <v>46035</v>
      </c>
      <c r="F2003">
        <v>1.9666666666666666</v>
      </c>
      <c r="G2003">
        <v>43567</v>
      </c>
      <c r="H2003">
        <v>163725801</v>
      </c>
      <c r="I2003" s="154" t="s">
        <v>63</v>
      </c>
      <c r="J2003">
        <v>1</v>
      </c>
    </row>
    <row r="2004" spans="1:10" x14ac:dyDescent="0.35">
      <c r="A2004">
        <v>15</v>
      </c>
      <c r="B2004" t="s">
        <v>38</v>
      </c>
      <c r="C2004" s="155">
        <v>45976</v>
      </c>
      <c r="D2004" s="155"/>
      <c r="E2004" s="155">
        <v>46035</v>
      </c>
      <c r="F2004">
        <v>1.9666666666666666</v>
      </c>
      <c r="G2004">
        <v>43567</v>
      </c>
      <c r="H2004">
        <v>163725801</v>
      </c>
      <c r="I2004" s="154" t="s">
        <v>64</v>
      </c>
      <c r="J2004">
        <v>0.33</v>
      </c>
    </row>
    <row r="2005" spans="1:10" x14ac:dyDescent="0.35">
      <c r="A2005">
        <v>15</v>
      </c>
      <c r="B2005" t="s">
        <v>38</v>
      </c>
      <c r="C2005" s="155">
        <v>45976</v>
      </c>
      <c r="D2005" s="155"/>
      <c r="E2005" s="155">
        <v>46035</v>
      </c>
      <c r="F2005">
        <v>1.9666666666666666</v>
      </c>
      <c r="G2005">
        <v>43567</v>
      </c>
      <c r="H2005">
        <v>163725801</v>
      </c>
      <c r="I2005" s="154" t="s">
        <v>65</v>
      </c>
      <c r="J2005">
        <v>0.33</v>
      </c>
    </row>
    <row r="2006" spans="1:10" x14ac:dyDescent="0.35">
      <c r="A2006">
        <v>15</v>
      </c>
      <c r="B2006" t="s">
        <v>38</v>
      </c>
      <c r="C2006" s="155">
        <v>45976</v>
      </c>
      <c r="D2006" s="155"/>
      <c r="E2006" s="155">
        <v>46035</v>
      </c>
      <c r="F2006">
        <v>1.9666666666666666</v>
      </c>
      <c r="G2006">
        <v>43567</v>
      </c>
      <c r="H2006">
        <v>163725801</v>
      </c>
      <c r="I2006" s="154" t="s">
        <v>66</v>
      </c>
      <c r="J2006">
        <v>2</v>
      </c>
    </row>
    <row r="2007" spans="1:10" x14ac:dyDescent="0.35">
      <c r="A2007">
        <v>15</v>
      </c>
      <c r="B2007" t="s">
        <v>38</v>
      </c>
      <c r="C2007" s="155">
        <v>45976</v>
      </c>
      <c r="D2007" s="155"/>
      <c r="E2007" s="155">
        <v>46035</v>
      </c>
      <c r="F2007">
        <v>1.9666666666666666</v>
      </c>
      <c r="G2007">
        <v>43567</v>
      </c>
      <c r="H2007">
        <v>163725801</v>
      </c>
      <c r="I2007" s="154" t="s">
        <v>67</v>
      </c>
      <c r="J2007">
        <v>2.67</v>
      </c>
    </row>
    <row r="2008" spans="1:10" x14ac:dyDescent="0.35">
      <c r="A2008">
        <v>15</v>
      </c>
      <c r="B2008" t="s">
        <v>38</v>
      </c>
      <c r="C2008" s="155">
        <v>45976</v>
      </c>
      <c r="D2008" s="155"/>
      <c r="E2008" s="155">
        <v>46035</v>
      </c>
      <c r="F2008">
        <v>1.9666666666666666</v>
      </c>
      <c r="G2008">
        <v>43567</v>
      </c>
      <c r="H2008">
        <v>163725801</v>
      </c>
      <c r="I2008" s="154" t="s">
        <v>68</v>
      </c>
      <c r="J2008">
        <v>2</v>
      </c>
    </row>
    <row r="2009" spans="1:10" x14ac:dyDescent="0.35">
      <c r="A2009">
        <v>15</v>
      </c>
      <c r="B2009" t="s">
        <v>38</v>
      </c>
      <c r="C2009" s="155">
        <v>45976</v>
      </c>
      <c r="D2009" s="155"/>
      <c r="E2009" s="155">
        <v>46035</v>
      </c>
      <c r="F2009">
        <v>1.9666666666666666</v>
      </c>
      <c r="G2009">
        <v>43567</v>
      </c>
      <c r="H2009">
        <v>163725801</v>
      </c>
      <c r="I2009" s="154" t="s">
        <v>69</v>
      </c>
      <c r="J2009">
        <v>3</v>
      </c>
    </row>
    <row r="2010" spans="1:10" x14ac:dyDescent="0.35">
      <c r="A2010">
        <v>15</v>
      </c>
      <c r="B2010" t="s">
        <v>38</v>
      </c>
      <c r="C2010" s="155">
        <v>45976</v>
      </c>
      <c r="D2010" s="155"/>
      <c r="E2010" s="155">
        <v>46035</v>
      </c>
      <c r="F2010">
        <v>1.9666666666666666</v>
      </c>
      <c r="G2010">
        <v>43567</v>
      </c>
      <c r="H2010">
        <v>163725801</v>
      </c>
      <c r="I2010" s="154" t="s">
        <v>70</v>
      </c>
      <c r="J2010">
        <v>4.33</v>
      </c>
    </row>
    <row r="2011" spans="1:10" x14ac:dyDescent="0.35">
      <c r="A2011">
        <v>15</v>
      </c>
      <c r="B2011" t="s">
        <v>38</v>
      </c>
      <c r="C2011" s="155">
        <v>45976</v>
      </c>
      <c r="D2011" s="155"/>
      <c r="E2011" s="155">
        <v>46035</v>
      </c>
      <c r="F2011">
        <v>1.9666666666666666</v>
      </c>
      <c r="G2011">
        <v>43567</v>
      </c>
      <c r="H2011">
        <v>163725801</v>
      </c>
      <c r="I2011" s="154" t="s">
        <v>71</v>
      </c>
      <c r="J2011">
        <v>6</v>
      </c>
    </row>
    <row r="2012" spans="1:10" x14ac:dyDescent="0.35">
      <c r="A2012">
        <v>15</v>
      </c>
      <c r="B2012">
        <v>45952</v>
      </c>
      <c r="C2012" s="155">
        <v>45976</v>
      </c>
      <c r="D2012" s="155"/>
      <c r="E2012" s="155">
        <v>46035</v>
      </c>
      <c r="F2012">
        <v>1.9666666666666666</v>
      </c>
      <c r="G2012">
        <v>41215</v>
      </c>
      <c r="H2012">
        <v>162607201</v>
      </c>
      <c r="I2012" s="154" t="s">
        <v>44</v>
      </c>
      <c r="J2012">
        <v>56.65</v>
      </c>
    </row>
    <row r="2013" spans="1:10" x14ac:dyDescent="0.35">
      <c r="A2013">
        <v>15</v>
      </c>
      <c r="B2013">
        <v>45952</v>
      </c>
      <c r="C2013" s="155">
        <v>45976</v>
      </c>
      <c r="D2013" s="155"/>
      <c r="E2013" s="155">
        <v>46035</v>
      </c>
      <c r="F2013">
        <v>1.9666666666666666</v>
      </c>
      <c r="G2013">
        <v>41215</v>
      </c>
      <c r="H2013">
        <v>162607201</v>
      </c>
      <c r="I2013" s="154" t="s">
        <v>45</v>
      </c>
      <c r="J2013">
        <v>57.25</v>
      </c>
    </row>
    <row r="2014" spans="1:10" x14ac:dyDescent="0.35">
      <c r="A2014">
        <v>15</v>
      </c>
      <c r="B2014">
        <v>45952</v>
      </c>
      <c r="C2014" s="155">
        <v>45976</v>
      </c>
      <c r="D2014" s="155"/>
      <c r="E2014" s="155">
        <v>46035</v>
      </c>
      <c r="F2014">
        <v>1.9666666666666666</v>
      </c>
      <c r="G2014">
        <v>41215</v>
      </c>
      <c r="H2014">
        <v>162607201</v>
      </c>
      <c r="I2014" s="154" t="s">
        <v>46</v>
      </c>
      <c r="J2014">
        <v>9.5</v>
      </c>
    </row>
    <row r="2015" spans="1:10" x14ac:dyDescent="0.35">
      <c r="A2015">
        <v>15</v>
      </c>
      <c r="B2015">
        <v>45952</v>
      </c>
      <c r="C2015" s="155">
        <v>45976</v>
      </c>
      <c r="D2015" s="155"/>
      <c r="E2015" s="155">
        <v>46035</v>
      </c>
      <c r="F2015">
        <v>1.9666666666666666</v>
      </c>
      <c r="G2015">
        <v>41215</v>
      </c>
      <c r="H2015">
        <v>162607201</v>
      </c>
      <c r="I2015" s="154" t="s">
        <v>47</v>
      </c>
      <c r="J2015">
        <v>7.6</v>
      </c>
    </row>
    <row r="2016" spans="1:10" x14ac:dyDescent="0.35">
      <c r="A2016">
        <v>15</v>
      </c>
      <c r="B2016">
        <v>45952</v>
      </c>
      <c r="C2016" s="155">
        <v>45976</v>
      </c>
      <c r="D2016" s="155"/>
      <c r="E2016" s="155">
        <v>46035</v>
      </c>
      <c r="F2016">
        <v>1.9666666666666666</v>
      </c>
      <c r="G2016">
        <v>41215</v>
      </c>
      <c r="H2016">
        <v>162607201</v>
      </c>
      <c r="I2016" s="154" t="s">
        <v>48</v>
      </c>
      <c r="J2016">
        <v>1.01</v>
      </c>
    </row>
    <row r="2017" spans="1:10" x14ac:dyDescent="0.35">
      <c r="A2017">
        <v>15</v>
      </c>
      <c r="B2017">
        <v>45952</v>
      </c>
      <c r="C2017" s="155">
        <v>45976</v>
      </c>
      <c r="D2017" s="155"/>
      <c r="E2017" s="155">
        <v>46035</v>
      </c>
      <c r="F2017">
        <v>1.9666666666666666</v>
      </c>
      <c r="G2017">
        <v>41215</v>
      </c>
      <c r="H2017">
        <v>162607201</v>
      </c>
      <c r="I2017" s="154" t="s">
        <v>49</v>
      </c>
      <c r="J2017">
        <v>1.03</v>
      </c>
    </row>
    <row r="2018" spans="1:10" x14ac:dyDescent="0.35">
      <c r="A2018">
        <v>15</v>
      </c>
      <c r="B2018">
        <v>45952</v>
      </c>
      <c r="C2018" s="155">
        <v>45976</v>
      </c>
      <c r="D2018" s="155"/>
      <c r="E2018" s="155">
        <v>46035</v>
      </c>
      <c r="F2018">
        <v>1.9666666666666666</v>
      </c>
      <c r="G2018">
        <v>41215</v>
      </c>
      <c r="H2018">
        <v>162607201</v>
      </c>
      <c r="I2018" s="154" t="s">
        <v>50</v>
      </c>
      <c r="J2018">
        <v>11</v>
      </c>
    </row>
    <row r="2019" spans="1:10" x14ac:dyDescent="0.35">
      <c r="A2019">
        <v>15</v>
      </c>
      <c r="B2019">
        <v>45952</v>
      </c>
      <c r="C2019" s="155">
        <v>45976</v>
      </c>
      <c r="D2019" s="155"/>
      <c r="E2019" s="155">
        <v>46035</v>
      </c>
      <c r="F2019">
        <v>1.9666666666666666</v>
      </c>
      <c r="G2019">
        <v>41215</v>
      </c>
      <c r="H2019">
        <v>162607201</v>
      </c>
      <c r="I2019" s="154" t="s">
        <v>51</v>
      </c>
      <c r="J2019">
        <v>8</v>
      </c>
    </row>
    <row r="2020" spans="1:10" x14ac:dyDescent="0.35">
      <c r="A2020">
        <v>15</v>
      </c>
      <c r="B2020">
        <v>45952</v>
      </c>
      <c r="C2020" s="155">
        <v>45976</v>
      </c>
      <c r="D2020" s="155"/>
      <c r="E2020" s="155">
        <v>46035</v>
      </c>
      <c r="F2020">
        <v>1.9666666666666666</v>
      </c>
      <c r="G2020">
        <v>41215</v>
      </c>
      <c r="H2020">
        <v>162607201</v>
      </c>
      <c r="I2020" s="154" t="s">
        <v>52</v>
      </c>
      <c r="J2020">
        <v>3</v>
      </c>
    </row>
    <row r="2021" spans="1:10" x14ac:dyDescent="0.35">
      <c r="A2021">
        <v>15</v>
      </c>
      <c r="B2021">
        <v>45952</v>
      </c>
      <c r="C2021" s="155">
        <v>45976</v>
      </c>
      <c r="D2021" s="155"/>
      <c r="E2021" s="155">
        <v>46035</v>
      </c>
      <c r="F2021">
        <v>1.9666666666666666</v>
      </c>
      <c r="G2021">
        <v>41215</v>
      </c>
      <c r="H2021">
        <v>162607201</v>
      </c>
      <c r="I2021" s="154" t="s">
        <v>53</v>
      </c>
      <c r="J2021">
        <v>3.33</v>
      </c>
    </row>
    <row r="2022" spans="1:10" x14ac:dyDescent="0.35">
      <c r="A2022">
        <v>15</v>
      </c>
      <c r="B2022">
        <v>45952</v>
      </c>
      <c r="C2022" s="155">
        <v>45976</v>
      </c>
      <c r="D2022" s="155"/>
      <c r="E2022" s="155">
        <v>46035</v>
      </c>
      <c r="F2022">
        <v>1.9666666666666666</v>
      </c>
      <c r="G2022">
        <v>41215</v>
      </c>
      <c r="H2022">
        <v>162607201</v>
      </c>
      <c r="I2022" s="154" t="s">
        <v>54</v>
      </c>
      <c r="J2022">
        <v>4</v>
      </c>
    </row>
    <row r="2023" spans="1:10" x14ac:dyDescent="0.35">
      <c r="A2023">
        <v>15</v>
      </c>
      <c r="B2023">
        <v>45952</v>
      </c>
      <c r="C2023" s="155">
        <v>45976</v>
      </c>
      <c r="D2023" s="155"/>
      <c r="E2023" s="155">
        <v>46035</v>
      </c>
      <c r="F2023">
        <v>1.9666666666666666</v>
      </c>
      <c r="G2023">
        <v>41215</v>
      </c>
      <c r="H2023">
        <v>162607201</v>
      </c>
      <c r="I2023" s="154" t="s">
        <v>55</v>
      </c>
      <c r="J2023">
        <v>5.33</v>
      </c>
    </row>
    <row r="2024" spans="1:10" x14ac:dyDescent="0.35">
      <c r="A2024">
        <v>15</v>
      </c>
      <c r="B2024">
        <v>45952</v>
      </c>
      <c r="C2024" s="155">
        <v>45976</v>
      </c>
      <c r="D2024" s="155"/>
      <c r="E2024" s="155">
        <v>46035</v>
      </c>
      <c r="F2024">
        <v>1.9666666666666666</v>
      </c>
      <c r="G2024">
        <v>41215</v>
      </c>
      <c r="H2024">
        <v>162607201</v>
      </c>
      <c r="I2024" s="154" t="s">
        <v>56</v>
      </c>
      <c r="J2024">
        <v>105</v>
      </c>
    </row>
    <row r="2025" spans="1:10" x14ac:dyDescent="0.35">
      <c r="A2025">
        <v>15</v>
      </c>
      <c r="B2025">
        <v>45952</v>
      </c>
      <c r="C2025" s="155">
        <v>45976</v>
      </c>
      <c r="D2025" s="155"/>
      <c r="E2025" s="155">
        <v>46035</v>
      </c>
      <c r="F2025">
        <v>1.9666666666666666</v>
      </c>
      <c r="G2025">
        <v>41215</v>
      </c>
      <c r="H2025">
        <v>162607201</v>
      </c>
      <c r="I2025" s="154" t="s">
        <v>57</v>
      </c>
      <c r="J2025">
        <v>99</v>
      </c>
    </row>
    <row r="2026" spans="1:10" x14ac:dyDescent="0.35">
      <c r="A2026">
        <v>15</v>
      </c>
      <c r="B2026">
        <v>45952</v>
      </c>
      <c r="C2026" s="155">
        <v>45976</v>
      </c>
      <c r="D2026" s="155"/>
      <c r="E2026" s="155">
        <v>46035</v>
      </c>
      <c r="F2026">
        <v>1.9666666666666666</v>
      </c>
      <c r="G2026">
        <v>41215</v>
      </c>
      <c r="H2026">
        <v>162607201</v>
      </c>
      <c r="I2026" s="154" t="s">
        <v>58</v>
      </c>
      <c r="J2026">
        <v>2</v>
      </c>
    </row>
    <row r="2027" spans="1:10" x14ac:dyDescent="0.35">
      <c r="A2027">
        <v>15</v>
      </c>
      <c r="B2027">
        <v>45952</v>
      </c>
      <c r="C2027" s="155">
        <v>45976</v>
      </c>
      <c r="D2027" s="155"/>
      <c r="E2027" s="155">
        <v>46035</v>
      </c>
      <c r="F2027">
        <v>1.9666666666666666</v>
      </c>
      <c r="G2027">
        <v>41215</v>
      </c>
      <c r="H2027">
        <v>162607201</v>
      </c>
      <c r="I2027" s="154" t="s">
        <v>59</v>
      </c>
      <c r="J2027">
        <v>1.2</v>
      </c>
    </row>
    <row r="2028" spans="1:10" x14ac:dyDescent="0.35">
      <c r="A2028">
        <v>15</v>
      </c>
      <c r="B2028">
        <v>45952</v>
      </c>
      <c r="C2028" s="155">
        <v>45976</v>
      </c>
      <c r="D2028" s="155"/>
      <c r="E2028" s="155">
        <v>46035</v>
      </c>
      <c r="F2028">
        <v>1.9666666666666666</v>
      </c>
      <c r="G2028">
        <v>41215</v>
      </c>
      <c r="H2028">
        <v>162607201</v>
      </c>
      <c r="I2028" s="154" t="s">
        <v>60</v>
      </c>
      <c r="J2028">
        <v>2.2999999999999998</v>
      </c>
    </row>
    <row r="2029" spans="1:10" x14ac:dyDescent="0.35">
      <c r="A2029">
        <v>15</v>
      </c>
      <c r="B2029">
        <v>45952</v>
      </c>
      <c r="C2029" s="155">
        <v>45976</v>
      </c>
      <c r="D2029" s="155"/>
      <c r="E2029" s="155">
        <v>46035</v>
      </c>
      <c r="F2029">
        <v>1.9666666666666666</v>
      </c>
      <c r="G2029">
        <v>41215</v>
      </c>
      <c r="H2029">
        <v>162607201</v>
      </c>
      <c r="I2029" s="154" t="s">
        <v>61</v>
      </c>
      <c r="J2029">
        <v>1.5</v>
      </c>
    </row>
    <row r="2030" spans="1:10" x14ac:dyDescent="0.35">
      <c r="A2030">
        <v>15</v>
      </c>
      <c r="B2030">
        <v>45952</v>
      </c>
      <c r="C2030" s="155">
        <v>45976</v>
      </c>
      <c r="D2030" s="155"/>
      <c r="E2030" s="155">
        <v>46035</v>
      </c>
      <c r="F2030">
        <v>1.9666666666666666</v>
      </c>
      <c r="G2030">
        <v>41215</v>
      </c>
      <c r="H2030">
        <v>162607201</v>
      </c>
      <c r="I2030" s="154" t="s">
        <v>62</v>
      </c>
      <c r="J2030">
        <v>0.9</v>
      </c>
    </row>
    <row r="2031" spans="1:10" x14ac:dyDescent="0.35">
      <c r="A2031">
        <v>15</v>
      </c>
      <c r="B2031">
        <v>45952</v>
      </c>
      <c r="C2031" s="155">
        <v>45976</v>
      </c>
      <c r="D2031" s="155"/>
      <c r="E2031" s="155">
        <v>46035</v>
      </c>
      <c r="F2031">
        <v>1.9666666666666666</v>
      </c>
      <c r="G2031">
        <v>41215</v>
      </c>
      <c r="H2031">
        <v>162607201</v>
      </c>
      <c r="I2031" s="154" t="s">
        <v>63</v>
      </c>
      <c r="J2031">
        <v>1.1000000000000001</v>
      </c>
    </row>
    <row r="2032" spans="1:10" x14ac:dyDescent="0.35">
      <c r="A2032">
        <v>15</v>
      </c>
      <c r="B2032">
        <v>45952</v>
      </c>
      <c r="C2032" s="155">
        <v>45976</v>
      </c>
      <c r="D2032" s="155"/>
      <c r="E2032" s="155">
        <v>46035</v>
      </c>
      <c r="F2032">
        <v>1.9666666666666666</v>
      </c>
      <c r="G2032">
        <v>41215</v>
      </c>
      <c r="H2032">
        <v>162607201</v>
      </c>
      <c r="I2032" s="154" t="s">
        <v>64</v>
      </c>
      <c r="J2032">
        <v>0.33</v>
      </c>
    </row>
    <row r="2033" spans="1:10" x14ac:dyDescent="0.35">
      <c r="A2033">
        <v>15</v>
      </c>
      <c r="B2033">
        <v>45952</v>
      </c>
      <c r="C2033" s="155">
        <v>45976</v>
      </c>
      <c r="D2033" s="155"/>
      <c r="E2033" s="155">
        <v>46035</v>
      </c>
      <c r="F2033">
        <v>1.9666666666666666</v>
      </c>
      <c r="G2033">
        <v>41215</v>
      </c>
      <c r="H2033">
        <v>162607201</v>
      </c>
      <c r="I2033" s="154" t="s">
        <v>65</v>
      </c>
      <c r="J2033">
        <v>0.33</v>
      </c>
    </row>
    <row r="2034" spans="1:10" x14ac:dyDescent="0.35">
      <c r="A2034">
        <v>15</v>
      </c>
      <c r="B2034">
        <v>45952</v>
      </c>
      <c r="C2034" s="155">
        <v>45976</v>
      </c>
      <c r="D2034" s="155"/>
      <c r="E2034" s="155">
        <v>46035</v>
      </c>
      <c r="F2034">
        <v>1.9666666666666666</v>
      </c>
      <c r="G2034">
        <v>41215</v>
      </c>
      <c r="H2034">
        <v>162607201</v>
      </c>
      <c r="I2034" s="154" t="s">
        <v>66</v>
      </c>
      <c r="J2034">
        <v>2.67</v>
      </c>
    </row>
    <row r="2035" spans="1:10" x14ac:dyDescent="0.35">
      <c r="A2035">
        <v>15</v>
      </c>
      <c r="B2035">
        <v>45952</v>
      </c>
      <c r="C2035" s="155">
        <v>45976</v>
      </c>
      <c r="D2035" s="155"/>
      <c r="E2035" s="155">
        <v>46035</v>
      </c>
      <c r="F2035">
        <v>1.9666666666666666</v>
      </c>
      <c r="G2035">
        <v>41215</v>
      </c>
      <c r="H2035">
        <v>162607201</v>
      </c>
      <c r="I2035" s="154" t="s">
        <v>67</v>
      </c>
      <c r="J2035">
        <v>2.67</v>
      </c>
    </row>
    <row r="2036" spans="1:10" x14ac:dyDescent="0.35">
      <c r="A2036">
        <v>15</v>
      </c>
      <c r="B2036">
        <v>45952</v>
      </c>
      <c r="C2036" s="155">
        <v>45976</v>
      </c>
      <c r="D2036" s="155"/>
      <c r="E2036" s="155">
        <v>46035</v>
      </c>
      <c r="F2036">
        <v>1.9666666666666666</v>
      </c>
      <c r="G2036">
        <v>41215</v>
      </c>
      <c r="H2036">
        <v>162607201</v>
      </c>
      <c r="I2036" s="154" t="s">
        <v>68</v>
      </c>
      <c r="J2036">
        <v>2.67</v>
      </c>
    </row>
    <row r="2037" spans="1:10" x14ac:dyDescent="0.35">
      <c r="A2037">
        <v>15</v>
      </c>
      <c r="B2037">
        <v>45952</v>
      </c>
      <c r="C2037" s="155">
        <v>45976</v>
      </c>
      <c r="D2037" s="155"/>
      <c r="E2037" s="155">
        <v>46035</v>
      </c>
      <c r="F2037">
        <v>1.9666666666666666</v>
      </c>
      <c r="G2037">
        <v>41215</v>
      </c>
      <c r="H2037">
        <v>162607201</v>
      </c>
      <c r="I2037" s="154" t="s">
        <v>69</v>
      </c>
      <c r="J2037">
        <v>2.33</v>
      </c>
    </row>
    <row r="2038" spans="1:10" x14ac:dyDescent="0.35">
      <c r="A2038">
        <v>15</v>
      </c>
      <c r="B2038">
        <v>45952</v>
      </c>
      <c r="C2038" s="155">
        <v>45976</v>
      </c>
      <c r="D2038" s="155"/>
      <c r="E2038" s="155">
        <v>46035</v>
      </c>
      <c r="F2038">
        <v>1.9666666666666666</v>
      </c>
      <c r="G2038">
        <v>41215</v>
      </c>
      <c r="H2038">
        <v>162607201</v>
      </c>
      <c r="I2038" s="154" t="s">
        <v>70</v>
      </c>
      <c r="J2038">
        <v>5.67</v>
      </c>
    </row>
    <row r="2039" spans="1:10" x14ac:dyDescent="0.35">
      <c r="A2039">
        <v>15</v>
      </c>
      <c r="B2039">
        <v>45952</v>
      </c>
      <c r="C2039" s="155">
        <v>45976</v>
      </c>
      <c r="D2039" s="155"/>
      <c r="E2039" s="155">
        <v>46035</v>
      </c>
      <c r="F2039">
        <v>1.9666666666666666</v>
      </c>
      <c r="G2039">
        <v>41215</v>
      </c>
      <c r="H2039">
        <v>162607201</v>
      </c>
      <c r="I2039" s="154" t="s">
        <v>71</v>
      </c>
      <c r="J2039">
        <v>5.33</v>
      </c>
    </row>
    <row r="2040" spans="1:10" x14ac:dyDescent="0.35">
      <c r="A2040">
        <v>15</v>
      </c>
      <c r="B2040">
        <v>45967</v>
      </c>
      <c r="C2040" s="155">
        <v>45976</v>
      </c>
      <c r="D2040" s="155"/>
      <c r="E2040" s="155">
        <v>46033</v>
      </c>
      <c r="F2040">
        <v>1.9</v>
      </c>
      <c r="G2040">
        <v>41590</v>
      </c>
      <c r="H2040">
        <v>163345001</v>
      </c>
      <c r="I2040" s="154" t="s">
        <v>44</v>
      </c>
      <c r="J2040">
        <v>57.53</v>
      </c>
    </row>
    <row r="2041" spans="1:10" x14ac:dyDescent="0.35">
      <c r="A2041">
        <v>15</v>
      </c>
      <c r="B2041">
        <v>45967</v>
      </c>
      <c r="C2041" s="155">
        <v>45976</v>
      </c>
      <c r="D2041" s="155"/>
      <c r="E2041" s="155">
        <v>46033</v>
      </c>
      <c r="F2041">
        <v>1.9</v>
      </c>
      <c r="G2041">
        <v>41590</v>
      </c>
      <c r="H2041">
        <v>163345001</v>
      </c>
      <c r="I2041" s="154" t="s">
        <v>45</v>
      </c>
      <c r="J2041">
        <v>57.02</v>
      </c>
    </row>
    <row r="2042" spans="1:10" x14ac:dyDescent="0.35">
      <c r="A2042">
        <v>15</v>
      </c>
      <c r="B2042">
        <v>45967</v>
      </c>
      <c r="C2042" s="155">
        <v>45976</v>
      </c>
      <c r="D2042" s="155"/>
      <c r="E2042" s="155">
        <v>46033</v>
      </c>
      <c r="F2042">
        <v>1.9</v>
      </c>
      <c r="G2042">
        <v>41590</v>
      </c>
      <c r="H2042">
        <v>163345001</v>
      </c>
      <c r="I2042" s="154" t="s">
        <v>46</v>
      </c>
      <c r="J2042">
        <v>8.1999999999999993</v>
      </c>
    </row>
    <row r="2043" spans="1:10" x14ac:dyDescent="0.35">
      <c r="A2043">
        <v>15</v>
      </c>
      <c r="B2043">
        <v>45967</v>
      </c>
      <c r="C2043" s="155">
        <v>45976</v>
      </c>
      <c r="D2043" s="155"/>
      <c r="E2043" s="155">
        <v>46033</v>
      </c>
      <c r="F2043">
        <v>1.9</v>
      </c>
      <c r="G2043">
        <v>41590</v>
      </c>
      <c r="H2043">
        <v>163345001</v>
      </c>
      <c r="I2043" s="154" t="s">
        <v>47</v>
      </c>
      <c r="J2043">
        <v>7.4</v>
      </c>
    </row>
    <row r="2044" spans="1:10" x14ac:dyDescent="0.35">
      <c r="A2044">
        <v>15</v>
      </c>
      <c r="B2044">
        <v>45967</v>
      </c>
      <c r="C2044" s="155">
        <v>45976</v>
      </c>
      <c r="D2044" s="155"/>
      <c r="E2044" s="155">
        <v>46033</v>
      </c>
      <c r="F2044">
        <v>1.9</v>
      </c>
      <c r="G2044">
        <v>41590</v>
      </c>
      <c r="H2044">
        <v>163345001</v>
      </c>
      <c r="I2044" s="154" t="s">
        <v>48</v>
      </c>
      <c r="J2044">
        <v>1</v>
      </c>
    </row>
    <row r="2045" spans="1:10" x14ac:dyDescent="0.35">
      <c r="A2045">
        <v>15</v>
      </c>
      <c r="B2045">
        <v>45967</v>
      </c>
      <c r="C2045" s="155">
        <v>45976</v>
      </c>
      <c r="D2045" s="155"/>
      <c r="E2045" s="155">
        <v>46033</v>
      </c>
      <c r="F2045">
        <v>1.9</v>
      </c>
      <c r="G2045">
        <v>41590</v>
      </c>
      <c r="H2045">
        <v>163345001</v>
      </c>
      <c r="I2045" s="154" t="s">
        <v>49</v>
      </c>
      <c r="J2045">
        <v>1.26</v>
      </c>
    </row>
    <row r="2046" spans="1:10" x14ac:dyDescent="0.35">
      <c r="A2046">
        <v>15</v>
      </c>
      <c r="B2046">
        <v>45967</v>
      </c>
      <c r="C2046" s="155">
        <v>45976</v>
      </c>
      <c r="D2046" s="155"/>
      <c r="E2046" s="155">
        <v>46033</v>
      </c>
      <c r="F2046">
        <v>1.9</v>
      </c>
      <c r="G2046">
        <v>41590</v>
      </c>
      <c r="H2046">
        <v>163345001</v>
      </c>
      <c r="I2046" s="154" t="s">
        <v>50</v>
      </c>
      <c r="J2046">
        <v>9.67</v>
      </c>
    </row>
    <row r="2047" spans="1:10" x14ac:dyDescent="0.35">
      <c r="A2047">
        <v>15</v>
      </c>
      <c r="B2047">
        <v>45967</v>
      </c>
      <c r="C2047" s="155">
        <v>45976</v>
      </c>
      <c r="D2047" s="155"/>
      <c r="E2047" s="155">
        <v>46033</v>
      </c>
      <c r="F2047">
        <v>1.9</v>
      </c>
      <c r="G2047">
        <v>41590</v>
      </c>
      <c r="H2047">
        <v>163345001</v>
      </c>
      <c r="I2047" s="154" t="s">
        <v>51</v>
      </c>
      <c r="J2047">
        <v>6</v>
      </c>
    </row>
    <row r="2048" spans="1:10" x14ac:dyDescent="0.35">
      <c r="A2048">
        <v>15</v>
      </c>
      <c r="B2048">
        <v>45967</v>
      </c>
      <c r="C2048" s="155">
        <v>45976</v>
      </c>
      <c r="D2048" s="155"/>
      <c r="E2048" s="155">
        <v>46033</v>
      </c>
      <c r="F2048">
        <v>1.9</v>
      </c>
      <c r="G2048">
        <v>41590</v>
      </c>
      <c r="H2048">
        <v>163345001</v>
      </c>
      <c r="I2048" s="154" t="s">
        <v>52</v>
      </c>
      <c r="J2048">
        <v>4</v>
      </c>
    </row>
    <row r="2049" spans="1:10" x14ac:dyDescent="0.35">
      <c r="A2049">
        <v>15</v>
      </c>
      <c r="B2049">
        <v>45967</v>
      </c>
      <c r="C2049" s="155">
        <v>45976</v>
      </c>
      <c r="D2049" s="155"/>
      <c r="E2049" s="155">
        <v>46033</v>
      </c>
      <c r="F2049">
        <v>1.9</v>
      </c>
      <c r="G2049">
        <v>41590</v>
      </c>
      <c r="H2049">
        <v>163345001</v>
      </c>
      <c r="I2049" s="154" t="s">
        <v>53</v>
      </c>
      <c r="J2049">
        <v>3.67</v>
      </c>
    </row>
    <row r="2050" spans="1:10" x14ac:dyDescent="0.35">
      <c r="A2050">
        <v>15</v>
      </c>
      <c r="B2050">
        <v>45967</v>
      </c>
      <c r="C2050" s="155">
        <v>45976</v>
      </c>
      <c r="D2050" s="155"/>
      <c r="E2050" s="155">
        <v>46033</v>
      </c>
      <c r="F2050">
        <v>1.9</v>
      </c>
      <c r="G2050">
        <v>41590</v>
      </c>
      <c r="H2050">
        <v>163345001</v>
      </c>
      <c r="I2050" s="154" t="s">
        <v>54</v>
      </c>
      <c r="J2050">
        <v>4.33</v>
      </c>
    </row>
    <row r="2051" spans="1:10" x14ac:dyDescent="0.35">
      <c r="A2051">
        <v>15</v>
      </c>
      <c r="B2051">
        <v>45967</v>
      </c>
      <c r="C2051" s="155">
        <v>45976</v>
      </c>
      <c r="D2051" s="155"/>
      <c r="E2051" s="155">
        <v>46033</v>
      </c>
      <c r="F2051">
        <v>1.9</v>
      </c>
      <c r="G2051">
        <v>41590</v>
      </c>
      <c r="H2051">
        <v>163345001</v>
      </c>
      <c r="I2051" s="154" t="s">
        <v>55</v>
      </c>
      <c r="J2051">
        <v>5</v>
      </c>
    </row>
    <row r="2052" spans="1:10" x14ac:dyDescent="0.35">
      <c r="A2052">
        <v>15</v>
      </c>
      <c r="B2052">
        <v>45967</v>
      </c>
      <c r="C2052" s="155">
        <v>45976</v>
      </c>
      <c r="D2052" s="155"/>
      <c r="E2052" s="155">
        <v>46033</v>
      </c>
      <c r="F2052">
        <v>1.9</v>
      </c>
      <c r="G2052">
        <v>41590</v>
      </c>
      <c r="H2052">
        <v>163345001</v>
      </c>
      <c r="I2052" s="154" t="s">
        <v>56</v>
      </c>
      <c r="J2052">
        <v>105</v>
      </c>
    </row>
    <row r="2053" spans="1:10" x14ac:dyDescent="0.35">
      <c r="A2053">
        <v>15</v>
      </c>
      <c r="B2053">
        <v>45967</v>
      </c>
      <c r="C2053" s="155">
        <v>45976</v>
      </c>
      <c r="D2053" s="155"/>
      <c r="E2053" s="155">
        <v>46033</v>
      </c>
      <c r="F2053">
        <v>1.9</v>
      </c>
      <c r="G2053">
        <v>41590</v>
      </c>
      <c r="H2053">
        <v>163345001</v>
      </c>
      <c r="I2053" s="154" t="s">
        <v>57</v>
      </c>
      <c r="J2053">
        <v>105</v>
      </c>
    </row>
    <row r="2054" spans="1:10" x14ac:dyDescent="0.35">
      <c r="A2054">
        <v>15</v>
      </c>
      <c r="B2054">
        <v>45967</v>
      </c>
      <c r="C2054" s="155">
        <v>45976</v>
      </c>
      <c r="D2054" s="155"/>
      <c r="E2054" s="155">
        <v>46033</v>
      </c>
      <c r="F2054">
        <v>1.9</v>
      </c>
      <c r="G2054">
        <v>41590</v>
      </c>
      <c r="H2054">
        <v>163345001</v>
      </c>
      <c r="I2054" s="154" t="s">
        <v>58</v>
      </c>
      <c r="J2054">
        <v>0.6</v>
      </c>
    </row>
    <row r="2055" spans="1:10" x14ac:dyDescent="0.35">
      <c r="A2055">
        <v>15</v>
      </c>
      <c r="B2055">
        <v>45967</v>
      </c>
      <c r="C2055" s="155">
        <v>45976</v>
      </c>
      <c r="D2055" s="155"/>
      <c r="E2055" s="155">
        <v>46033</v>
      </c>
      <c r="F2055">
        <v>1.9</v>
      </c>
      <c r="G2055">
        <v>41590</v>
      </c>
      <c r="H2055">
        <v>163345001</v>
      </c>
      <c r="I2055" s="154" t="s">
        <v>59</v>
      </c>
      <c r="J2055">
        <v>1.1000000000000001</v>
      </c>
    </row>
    <row r="2056" spans="1:10" x14ac:dyDescent="0.35">
      <c r="A2056">
        <v>15</v>
      </c>
      <c r="B2056">
        <v>45967</v>
      </c>
      <c r="C2056" s="155">
        <v>45976</v>
      </c>
      <c r="D2056" s="155"/>
      <c r="E2056" s="155">
        <v>46033</v>
      </c>
      <c r="F2056">
        <v>1.9</v>
      </c>
      <c r="G2056">
        <v>41590</v>
      </c>
      <c r="H2056">
        <v>163345001</v>
      </c>
      <c r="I2056" s="154" t="s">
        <v>60</v>
      </c>
      <c r="J2056">
        <v>1.3</v>
      </c>
    </row>
    <row r="2057" spans="1:10" x14ac:dyDescent="0.35">
      <c r="A2057">
        <v>15</v>
      </c>
      <c r="B2057">
        <v>45967</v>
      </c>
      <c r="C2057" s="155">
        <v>45976</v>
      </c>
      <c r="D2057" s="155"/>
      <c r="E2057" s="155">
        <v>46033</v>
      </c>
      <c r="F2057">
        <v>1.9</v>
      </c>
      <c r="G2057">
        <v>41590</v>
      </c>
      <c r="H2057">
        <v>163345001</v>
      </c>
      <c r="I2057" s="154" t="s">
        <v>61</v>
      </c>
      <c r="J2057">
        <v>1</v>
      </c>
    </row>
    <row r="2058" spans="1:10" x14ac:dyDescent="0.35">
      <c r="A2058">
        <v>15</v>
      </c>
      <c r="B2058">
        <v>45967</v>
      </c>
      <c r="C2058" s="155">
        <v>45976</v>
      </c>
      <c r="D2058" s="155"/>
      <c r="E2058" s="155">
        <v>46033</v>
      </c>
      <c r="F2058">
        <v>1.9</v>
      </c>
      <c r="G2058">
        <v>41590</v>
      </c>
      <c r="H2058">
        <v>163345001</v>
      </c>
      <c r="I2058" s="154" t="s">
        <v>62</v>
      </c>
      <c r="J2058">
        <v>0.7</v>
      </c>
    </row>
    <row r="2059" spans="1:10" x14ac:dyDescent="0.35">
      <c r="A2059">
        <v>15</v>
      </c>
      <c r="B2059">
        <v>45967</v>
      </c>
      <c r="C2059" s="155">
        <v>45976</v>
      </c>
      <c r="D2059" s="155"/>
      <c r="E2059" s="155">
        <v>46033</v>
      </c>
      <c r="F2059">
        <v>1.9</v>
      </c>
      <c r="G2059">
        <v>41590</v>
      </c>
      <c r="H2059">
        <v>163345001</v>
      </c>
      <c r="I2059" s="154" t="s">
        <v>63</v>
      </c>
      <c r="J2059">
        <v>1</v>
      </c>
    </row>
    <row r="2060" spans="1:10" x14ac:dyDescent="0.35">
      <c r="A2060">
        <v>15</v>
      </c>
      <c r="B2060">
        <v>45967</v>
      </c>
      <c r="C2060" s="155">
        <v>45976</v>
      </c>
      <c r="D2060" s="155"/>
      <c r="E2060" s="155">
        <v>46033</v>
      </c>
      <c r="F2060">
        <v>1.9</v>
      </c>
      <c r="G2060">
        <v>41590</v>
      </c>
      <c r="H2060">
        <v>163345001</v>
      </c>
      <c r="I2060" s="154" t="s">
        <v>64</v>
      </c>
      <c r="J2060">
        <v>0.33</v>
      </c>
    </row>
    <row r="2061" spans="1:10" x14ac:dyDescent="0.35">
      <c r="A2061">
        <v>15</v>
      </c>
      <c r="B2061">
        <v>45967</v>
      </c>
      <c r="C2061" s="155">
        <v>45976</v>
      </c>
      <c r="D2061" s="155"/>
      <c r="E2061" s="155">
        <v>46033</v>
      </c>
      <c r="F2061">
        <v>1.9</v>
      </c>
      <c r="G2061">
        <v>41590</v>
      </c>
      <c r="H2061">
        <v>163345001</v>
      </c>
      <c r="I2061" s="154" t="s">
        <v>65</v>
      </c>
      <c r="J2061">
        <v>0.67</v>
      </c>
    </row>
    <row r="2062" spans="1:10" x14ac:dyDescent="0.35">
      <c r="A2062">
        <v>15</v>
      </c>
      <c r="B2062">
        <v>45967</v>
      </c>
      <c r="C2062" s="155">
        <v>45976</v>
      </c>
      <c r="D2062" s="155"/>
      <c r="E2062" s="155">
        <v>46033</v>
      </c>
      <c r="F2062">
        <v>1.9</v>
      </c>
      <c r="G2062">
        <v>41590</v>
      </c>
      <c r="H2062">
        <v>163345001</v>
      </c>
      <c r="I2062" s="154" t="s">
        <v>66</v>
      </c>
      <c r="J2062">
        <v>3</v>
      </c>
    </row>
    <row r="2063" spans="1:10" x14ac:dyDescent="0.35">
      <c r="A2063">
        <v>15</v>
      </c>
      <c r="B2063">
        <v>45967</v>
      </c>
      <c r="C2063" s="155">
        <v>45976</v>
      </c>
      <c r="D2063" s="155"/>
      <c r="E2063" s="155">
        <v>46033</v>
      </c>
      <c r="F2063">
        <v>1.9</v>
      </c>
      <c r="G2063">
        <v>41590</v>
      </c>
      <c r="H2063">
        <v>163345001</v>
      </c>
      <c r="I2063" s="154" t="s">
        <v>67</v>
      </c>
      <c r="J2063">
        <v>2.33</v>
      </c>
    </row>
    <row r="2064" spans="1:10" x14ac:dyDescent="0.35">
      <c r="A2064">
        <v>15</v>
      </c>
      <c r="B2064">
        <v>45967</v>
      </c>
      <c r="C2064" s="155">
        <v>45976</v>
      </c>
      <c r="D2064" s="155"/>
      <c r="E2064" s="155">
        <v>46033</v>
      </c>
      <c r="F2064">
        <v>1.9</v>
      </c>
      <c r="G2064">
        <v>41590</v>
      </c>
      <c r="H2064">
        <v>163345001</v>
      </c>
      <c r="I2064" s="154" t="s">
        <v>68</v>
      </c>
      <c r="J2064">
        <v>2.33</v>
      </c>
    </row>
    <row r="2065" spans="1:10" x14ac:dyDescent="0.35">
      <c r="A2065">
        <v>15</v>
      </c>
      <c r="B2065">
        <v>45967</v>
      </c>
      <c r="C2065" s="155">
        <v>45976</v>
      </c>
      <c r="D2065" s="155"/>
      <c r="E2065" s="155">
        <v>46033</v>
      </c>
      <c r="F2065">
        <v>1.9</v>
      </c>
      <c r="G2065">
        <v>41590</v>
      </c>
      <c r="H2065">
        <v>163345001</v>
      </c>
      <c r="I2065" s="154" t="s">
        <v>69</v>
      </c>
      <c r="J2065">
        <v>1.33</v>
      </c>
    </row>
    <row r="2066" spans="1:10" x14ac:dyDescent="0.35">
      <c r="A2066">
        <v>15</v>
      </c>
      <c r="B2066">
        <v>45967</v>
      </c>
      <c r="C2066" s="155">
        <v>45976</v>
      </c>
      <c r="D2066" s="155"/>
      <c r="E2066" s="155">
        <v>46033</v>
      </c>
      <c r="F2066">
        <v>1.9</v>
      </c>
      <c r="G2066">
        <v>41590</v>
      </c>
      <c r="H2066">
        <v>163345001</v>
      </c>
      <c r="I2066" s="154" t="s">
        <v>70</v>
      </c>
      <c r="J2066">
        <v>5.66</v>
      </c>
    </row>
    <row r="2067" spans="1:10" x14ac:dyDescent="0.35">
      <c r="A2067">
        <v>15</v>
      </c>
      <c r="B2067">
        <v>45967</v>
      </c>
      <c r="C2067" s="155">
        <v>45976</v>
      </c>
      <c r="D2067" s="155"/>
      <c r="E2067" s="155">
        <v>46033</v>
      </c>
      <c r="F2067">
        <v>1.9</v>
      </c>
      <c r="G2067">
        <v>41590</v>
      </c>
      <c r="H2067">
        <v>163345001</v>
      </c>
      <c r="I2067" s="154" t="s">
        <v>71</v>
      </c>
      <c r="J2067">
        <v>4.33</v>
      </c>
    </row>
    <row r="2068" spans="1:10" x14ac:dyDescent="0.35">
      <c r="A2068">
        <v>15</v>
      </c>
      <c r="B2068">
        <v>45951</v>
      </c>
      <c r="C2068" s="155">
        <v>45976</v>
      </c>
      <c r="D2068" s="155"/>
      <c r="E2068" s="155">
        <v>46033</v>
      </c>
      <c r="F2068">
        <v>1.9</v>
      </c>
      <c r="G2068">
        <v>30200</v>
      </c>
      <c r="H2068">
        <v>162561401</v>
      </c>
      <c r="I2068" s="154" t="s">
        <v>44</v>
      </c>
      <c r="J2068">
        <v>57.21</v>
      </c>
    </row>
    <row r="2069" spans="1:10" x14ac:dyDescent="0.35">
      <c r="A2069">
        <v>15</v>
      </c>
      <c r="B2069">
        <v>45951</v>
      </c>
      <c r="C2069" s="155">
        <v>45976</v>
      </c>
      <c r="D2069" s="155"/>
      <c r="E2069" s="155">
        <v>46033</v>
      </c>
      <c r="F2069">
        <v>1.9</v>
      </c>
      <c r="G2069">
        <v>30200</v>
      </c>
      <c r="H2069">
        <v>162561401</v>
      </c>
      <c r="I2069" s="154" t="s">
        <v>45</v>
      </c>
      <c r="J2069">
        <v>56.92</v>
      </c>
    </row>
    <row r="2070" spans="1:10" x14ac:dyDescent="0.35">
      <c r="A2070">
        <v>15</v>
      </c>
      <c r="B2070">
        <v>45951</v>
      </c>
      <c r="C2070" s="155">
        <v>45976</v>
      </c>
      <c r="D2070" s="155"/>
      <c r="E2070" s="155">
        <v>46033</v>
      </c>
      <c r="F2070">
        <v>1.9</v>
      </c>
      <c r="G2070">
        <v>30200</v>
      </c>
      <c r="H2070">
        <v>162561401</v>
      </c>
      <c r="I2070" s="154" t="s">
        <v>46</v>
      </c>
      <c r="J2070">
        <v>9.1999999999999993</v>
      </c>
    </row>
    <row r="2071" spans="1:10" x14ac:dyDescent="0.35">
      <c r="A2071">
        <v>15</v>
      </c>
      <c r="B2071">
        <v>45951</v>
      </c>
      <c r="C2071" s="155">
        <v>45976</v>
      </c>
      <c r="D2071" s="155"/>
      <c r="E2071" s="155">
        <v>46033</v>
      </c>
      <c r="F2071">
        <v>1.9</v>
      </c>
      <c r="G2071">
        <v>30200</v>
      </c>
      <c r="H2071">
        <v>162561401</v>
      </c>
      <c r="I2071" s="154" t="s">
        <v>47</v>
      </c>
      <c r="J2071">
        <v>7.5</v>
      </c>
    </row>
    <row r="2072" spans="1:10" x14ac:dyDescent="0.35">
      <c r="A2072">
        <v>15</v>
      </c>
      <c r="B2072">
        <v>45951</v>
      </c>
      <c r="C2072" s="155">
        <v>45976</v>
      </c>
      <c r="D2072" s="155"/>
      <c r="E2072" s="155">
        <v>46033</v>
      </c>
      <c r="F2072">
        <v>1.9</v>
      </c>
      <c r="G2072">
        <v>30200</v>
      </c>
      <c r="H2072">
        <v>162561401</v>
      </c>
      <c r="I2072" s="154" t="s">
        <v>48</v>
      </c>
      <c r="J2072">
        <v>1.0900000000000001</v>
      </c>
    </row>
    <row r="2073" spans="1:10" x14ac:dyDescent="0.35">
      <c r="A2073">
        <v>15</v>
      </c>
      <c r="B2073">
        <v>45951</v>
      </c>
      <c r="C2073" s="155">
        <v>45976</v>
      </c>
      <c r="D2073" s="155"/>
      <c r="E2073" s="155">
        <v>46033</v>
      </c>
      <c r="F2073">
        <v>1.9</v>
      </c>
      <c r="G2073">
        <v>30200</v>
      </c>
      <c r="H2073">
        <v>162561401</v>
      </c>
      <c r="I2073" s="154" t="s">
        <v>49</v>
      </c>
      <c r="J2073">
        <v>1.22</v>
      </c>
    </row>
    <row r="2074" spans="1:10" x14ac:dyDescent="0.35">
      <c r="A2074">
        <v>15</v>
      </c>
      <c r="B2074">
        <v>45951</v>
      </c>
      <c r="C2074" s="155">
        <v>45976</v>
      </c>
      <c r="D2074" s="155"/>
      <c r="E2074" s="155">
        <v>46033</v>
      </c>
      <c r="F2074">
        <v>1.9</v>
      </c>
      <c r="G2074">
        <v>30200</v>
      </c>
      <c r="H2074">
        <v>162561401</v>
      </c>
      <c r="I2074" s="154" t="s">
        <v>50</v>
      </c>
      <c r="J2074">
        <v>7</v>
      </c>
    </row>
    <row r="2075" spans="1:10" x14ac:dyDescent="0.35">
      <c r="A2075">
        <v>15</v>
      </c>
      <c r="B2075">
        <v>45951</v>
      </c>
      <c r="C2075" s="155">
        <v>45976</v>
      </c>
      <c r="D2075" s="155"/>
      <c r="E2075" s="155">
        <v>46033</v>
      </c>
      <c r="F2075">
        <v>1.9</v>
      </c>
      <c r="G2075">
        <v>30200</v>
      </c>
      <c r="H2075">
        <v>162561401</v>
      </c>
      <c r="I2075" s="154" t="s">
        <v>51</v>
      </c>
      <c r="J2075">
        <v>7</v>
      </c>
    </row>
    <row r="2076" spans="1:10" x14ac:dyDescent="0.35">
      <c r="A2076">
        <v>15</v>
      </c>
      <c r="B2076">
        <v>45951</v>
      </c>
      <c r="C2076" s="155">
        <v>45976</v>
      </c>
      <c r="D2076" s="155"/>
      <c r="E2076" s="155">
        <v>46033</v>
      </c>
      <c r="F2076">
        <v>1.9</v>
      </c>
      <c r="G2076">
        <v>30200</v>
      </c>
      <c r="H2076">
        <v>162561401</v>
      </c>
      <c r="I2076" s="154" t="s">
        <v>52</v>
      </c>
      <c r="J2076">
        <v>6</v>
      </c>
    </row>
    <row r="2077" spans="1:10" x14ac:dyDescent="0.35">
      <c r="A2077">
        <v>15</v>
      </c>
      <c r="B2077">
        <v>45951</v>
      </c>
      <c r="C2077" s="155">
        <v>45976</v>
      </c>
      <c r="D2077" s="155"/>
      <c r="E2077" s="155">
        <v>46033</v>
      </c>
      <c r="F2077">
        <v>1.9</v>
      </c>
      <c r="G2077">
        <v>30200</v>
      </c>
      <c r="H2077">
        <v>162561401</v>
      </c>
      <c r="I2077" s="154" t="s">
        <v>53</v>
      </c>
      <c r="J2077">
        <v>4</v>
      </c>
    </row>
    <row r="2078" spans="1:10" x14ac:dyDescent="0.35">
      <c r="A2078">
        <v>15</v>
      </c>
      <c r="B2078">
        <v>45951</v>
      </c>
      <c r="C2078" s="155">
        <v>45976</v>
      </c>
      <c r="D2078" s="155"/>
      <c r="E2078" s="155">
        <v>46033</v>
      </c>
      <c r="F2078">
        <v>1.9</v>
      </c>
      <c r="G2078">
        <v>30200</v>
      </c>
      <c r="H2078">
        <v>162561401</v>
      </c>
      <c r="I2078" s="154" t="s">
        <v>54</v>
      </c>
      <c r="J2078">
        <v>5</v>
      </c>
    </row>
    <row r="2079" spans="1:10" x14ac:dyDescent="0.35">
      <c r="A2079">
        <v>15</v>
      </c>
      <c r="B2079">
        <v>45951</v>
      </c>
      <c r="C2079" s="155">
        <v>45976</v>
      </c>
      <c r="D2079" s="155"/>
      <c r="E2079" s="155">
        <v>46033</v>
      </c>
      <c r="F2079">
        <v>1.9</v>
      </c>
      <c r="G2079">
        <v>30200</v>
      </c>
      <c r="H2079">
        <v>162561401</v>
      </c>
      <c r="I2079" s="154" t="s">
        <v>55</v>
      </c>
      <c r="J2079">
        <v>5.67</v>
      </c>
    </row>
    <row r="2080" spans="1:10" x14ac:dyDescent="0.35">
      <c r="A2080">
        <v>15</v>
      </c>
      <c r="B2080">
        <v>45951</v>
      </c>
      <c r="C2080" s="155">
        <v>45976</v>
      </c>
      <c r="D2080" s="155"/>
      <c r="E2080" s="155">
        <v>46033</v>
      </c>
      <c r="F2080">
        <v>1.9</v>
      </c>
      <c r="G2080">
        <v>30200</v>
      </c>
      <c r="H2080">
        <v>162561401</v>
      </c>
      <c r="I2080" s="154" t="s">
        <v>56</v>
      </c>
      <c r="J2080">
        <v>116</v>
      </c>
    </row>
    <row r="2081" spans="1:10" x14ac:dyDescent="0.35">
      <c r="A2081">
        <v>15</v>
      </c>
      <c r="B2081">
        <v>45951</v>
      </c>
      <c r="C2081" s="155">
        <v>45976</v>
      </c>
      <c r="D2081" s="155"/>
      <c r="E2081" s="155">
        <v>46033</v>
      </c>
      <c r="F2081">
        <v>1.9</v>
      </c>
      <c r="G2081">
        <v>30200</v>
      </c>
      <c r="H2081">
        <v>162561401</v>
      </c>
      <c r="I2081" s="154" t="s">
        <v>57</v>
      </c>
      <c r="J2081">
        <v>104</v>
      </c>
    </row>
    <row r="2082" spans="1:10" x14ac:dyDescent="0.35">
      <c r="A2082">
        <v>15</v>
      </c>
      <c r="B2082">
        <v>45951</v>
      </c>
      <c r="C2082" s="155">
        <v>45976</v>
      </c>
      <c r="D2082" s="155"/>
      <c r="E2082" s="155">
        <v>46033</v>
      </c>
      <c r="F2082">
        <v>1.9</v>
      </c>
      <c r="G2082">
        <v>30200</v>
      </c>
      <c r="H2082">
        <v>162561401</v>
      </c>
      <c r="I2082" s="154" t="s">
        <v>58</v>
      </c>
      <c r="J2082">
        <v>0.9</v>
      </c>
    </row>
    <row r="2083" spans="1:10" x14ac:dyDescent="0.35">
      <c r="A2083">
        <v>15</v>
      </c>
      <c r="B2083">
        <v>45951</v>
      </c>
      <c r="C2083" s="155">
        <v>45976</v>
      </c>
      <c r="D2083" s="155"/>
      <c r="E2083" s="155">
        <v>46033</v>
      </c>
      <c r="F2083">
        <v>1.9</v>
      </c>
      <c r="G2083">
        <v>30200</v>
      </c>
      <c r="H2083">
        <v>162561401</v>
      </c>
      <c r="I2083" s="154" t="s">
        <v>59</v>
      </c>
      <c r="J2083">
        <v>1</v>
      </c>
    </row>
    <row r="2084" spans="1:10" x14ac:dyDescent="0.35">
      <c r="A2084">
        <v>15</v>
      </c>
      <c r="B2084">
        <v>45951</v>
      </c>
      <c r="C2084" s="155">
        <v>45976</v>
      </c>
      <c r="D2084" s="155"/>
      <c r="E2084" s="155">
        <v>46033</v>
      </c>
      <c r="F2084">
        <v>1.9</v>
      </c>
      <c r="G2084">
        <v>30200</v>
      </c>
      <c r="H2084">
        <v>162561401</v>
      </c>
      <c r="I2084" s="154" t="s">
        <v>60</v>
      </c>
      <c r="J2084">
        <v>1</v>
      </c>
    </row>
    <row r="2085" spans="1:10" x14ac:dyDescent="0.35">
      <c r="A2085">
        <v>15</v>
      </c>
      <c r="B2085">
        <v>45951</v>
      </c>
      <c r="C2085" s="155">
        <v>45976</v>
      </c>
      <c r="D2085" s="155"/>
      <c r="E2085" s="155">
        <v>46033</v>
      </c>
      <c r="F2085">
        <v>1.9</v>
      </c>
      <c r="G2085">
        <v>30200</v>
      </c>
      <c r="H2085">
        <v>162561401</v>
      </c>
      <c r="I2085" s="154" t="s">
        <v>61</v>
      </c>
      <c r="J2085">
        <v>1.5</v>
      </c>
    </row>
    <row r="2086" spans="1:10" x14ac:dyDescent="0.35">
      <c r="A2086">
        <v>15</v>
      </c>
      <c r="B2086">
        <v>45951</v>
      </c>
      <c r="C2086" s="155">
        <v>45976</v>
      </c>
      <c r="D2086" s="155"/>
      <c r="E2086" s="155">
        <v>46033</v>
      </c>
      <c r="F2086">
        <v>1.9</v>
      </c>
      <c r="G2086">
        <v>30200</v>
      </c>
      <c r="H2086">
        <v>162561401</v>
      </c>
      <c r="I2086" s="154" t="s">
        <v>62</v>
      </c>
      <c r="J2086">
        <v>0.9</v>
      </c>
    </row>
    <row r="2087" spans="1:10" x14ac:dyDescent="0.35">
      <c r="A2087">
        <v>15</v>
      </c>
      <c r="B2087">
        <v>45951</v>
      </c>
      <c r="C2087" s="155">
        <v>45976</v>
      </c>
      <c r="D2087" s="155"/>
      <c r="E2087" s="155">
        <v>46033</v>
      </c>
      <c r="F2087">
        <v>1.9</v>
      </c>
      <c r="G2087">
        <v>30200</v>
      </c>
      <c r="H2087">
        <v>162561401</v>
      </c>
      <c r="I2087" s="154" t="s">
        <v>63</v>
      </c>
      <c r="J2087">
        <v>0.8</v>
      </c>
    </row>
    <row r="2088" spans="1:10" x14ac:dyDescent="0.35">
      <c r="A2088">
        <v>15</v>
      </c>
      <c r="B2088">
        <v>45951</v>
      </c>
      <c r="C2088" s="155">
        <v>45976</v>
      </c>
      <c r="D2088" s="155"/>
      <c r="E2088" s="155">
        <v>46033</v>
      </c>
      <c r="F2088">
        <v>1.9</v>
      </c>
      <c r="G2088">
        <v>30200</v>
      </c>
      <c r="H2088">
        <v>162561401</v>
      </c>
      <c r="I2088" s="154" t="s">
        <v>64</v>
      </c>
      <c r="J2088">
        <v>0.67</v>
      </c>
    </row>
    <row r="2089" spans="1:10" x14ac:dyDescent="0.35">
      <c r="A2089">
        <v>15</v>
      </c>
      <c r="B2089">
        <v>45951</v>
      </c>
      <c r="C2089" s="155">
        <v>45976</v>
      </c>
      <c r="D2089" s="155"/>
      <c r="E2089" s="155">
        <v>46033</v>
      </c>
      <c r="F2089">
        <v>1.9</v>
      </c>
      <c r="G2089">
        <v>30200</v>
      </c>
      <c r="H2089">
        <v>162561401</v>
      </c>
      <c r="I2089" s="154" t="s">
        <v>65</v>
      </c>
      <c r="J2089">
        <v>0.33</v>
      </c>
    </row>
    <row r="2090" spans="1:10" x14ac:dyDescent="0.35">
      <c r="A2090">
        <v>15</v>
      </c>
      <c r="B2090">
        <v>45951</v>
      </c>
      <c r="C2090" s="155">
        <v>45976</v>
      </c>
      <c r="D2090" s="155"/>
      <c r="E2090" s="155">
        <v>46033</v>
      </c>
      <c r="F2090">
        <v>1.9</v>
      </c>
      <c r="G2090">
        <v>30200</v>
      </c>
      <c r="H2090">
        <v>162561401</v>
      </c>
      <c r="I2090" s="154" t="s">
        <v>66</v>
      </c>
      <c r="J2090">
        <v>2</v>
      </c>
    </row>
    <row r="2091" spans="1:10" x14ac:dyDescent="0.35">
      <c r="A2091">
        <v>15</v>
      </c>
      <c r="B2091">
        <v>45951</v>
      </c>
      <c r="C2091" s="155">
        <v>45976</v>
      </c>
      <c r="D2091" s="155"/>
      <c r="E2091" s="155">
        <v>46033</v>
      </c>
      <c r="F2091">
        <v>1.9</v>
      </c>
      <c r="G2091">
        <v>30200</v>
      </c>
      <c r="H2091">
        <v>162561401</v>
      </c>
      <c r="I2091" s="154" t="s">
        <v>67</v>
      </c>
      <c r="J2091">
        <v>2.33</v>
      </c>
    </row>
    <row r="2092" spans="1:10" x14ac:dyDescent="0.35">
      <c r="A2092">
        <v>15</v>
      </c>
      <c r="B2092">
        <v>45951</v>
      </c>
      <c r="C2092" s="155">
        <v>45976</v>
      </c>
      <c r="D2092" s="155"/>
      <c r="E2092" s="155">
        <v>46033</v>
      </c>
      <c r="F2092">
        <v>1.9</v>
      </c>
      <c r="G2092">
        <v>30200</v>
      </c>
      <c r="H2092">
        <v>162561401</v>
      </c>
      <c r="I2092" s="154" t="s">
        <v>68</v>
      </c>
      <c r="J2092">
        <v>1.67</v>
      </c>
    </row>
    <row r="2093" spans="1:10" x14ac:dyDescent="0.35">
      <c r="A2093">
        <v>15</v>
      </c>
      <c r="B2093">
        <v>45951</v>
      </c>
      <c r="C2093" s="155">
        <v>45976</v>
      </c>
      <c r="D2093" s="155"/>
      <c r="E2093" s="155">
        <v>46033</v>
      </c>
      <c r="F2093">
        <v>1.9</v>
      </c>
      <c r="G2093">
        <v>30200</v>
      </c>
      <c r="H2093">
        <v>162561401</v>
      </c>
      <c r="I2093" s="154" t="s">
        <v>69</v>
      </c>
      <c r="J2093">
        <v>2</v>
      </c>
    </row>
    <row r="2094" spans="1:10" x14ac:dyDescent="0.35">
      <c r="A2094">
        <v>15</v>
      </c>
      <c r="B2094">
        <v>45951</v>
      </c>
      <c r="C2094" s="155">
        <v>45976</v>
      </c>
      <c r="D2094" s="155"/>
      <c r="E2094" s="155">
        <v>46033</v>
      </c>
      <c r="F2094">
        <v>1.9</v>
      </c>
      <c r="G2094">
        <v>30200</v>
      </c>
      <c r="H2094">
        <v>162561401</v>
      </c>
      <c r="I2094" s="154" t="s">
        <v>70</v>
      </c>
      <c r="J2094">
        <v>4.34</v>
      </c>
    </row>
    <row r="2095" spans="1:10" x14ac:dyDescent="0.35">
      <c r="A2095">
        <v>15</v>
      </c>
      <c r="B2095">
        <v>45951</v>
      </c>
      <c r="C2095" s="155">
        <v>45976</v>
      </c>
      <c r="D2095" s="155"/>
      <c r="E2095" s="155">
        <v>46033</v>
      </c>
      <c r="F2095">
        <v>1.9</v>
      </c>
      <c r="G2095">
        <v>30200</v>
      </c>
      <c r="H2095">
        <v>162561401</v>
      </c>
      <c r="I2095" s="154" t="s">
        <v>71</v>
      </c>
      <c r="J2095">
        <v>4.66</v>
      </c>
    </row>
    <row r="2096" spans="1:10" x14ac:dyDescent="0.35">
      <c r="A2096">
        <v>15</v>
      </c>
      <c r="B2096">
        <v>45964</v>
      </c>
      <c r="C2096" s="155">
        <v>45976</v>
      </c>
      <c r="D2096" s="155"/>
      <c r="E2096" s="155">
        <v>46033</v>
      </c>
      <c r="F2096">
        <v>1.9</v>
      </c>
      <c r="G2096">
        <v>44373</v>
      </c>
      <c r="H2096">
        <v>163163901</v>
      </c>
      <c r="I2096" s="154" t="s">
        <v>44</v>
      </c>
      <c r="J2096">
        <v>58.02</v>
      </c>
    </row>
    <row r="2097" spans="1:10" x14ac:dyDescent="0.35">
      <c r="A2097">
        <v>15</v>
      </c>
      <c r="B2097">
        <v>45964</v>
      </c>
      <c r="C2097" s="155">
        <v>45976</v>
      </c>
      <c r="D2097" s="155"/>
      <c r="E2097" s="155">
        <v>46033</v>
      </c>
      <c r="F2097">
        <v>1.9</v>
      </c>
      <c r="G2097">
        <v>44373</v>
      </c>
      <c r="H2097">
        <v>163163901</v>
      </c>
      <c r="I2097" s="154" t="s">
        <v>45</v>
      </c>
      <c r="J2097">
        <v>56.61</v>
      </c>
    </row>
    <row r="2098" spans="1:10" x14ac:dyDescent="0.35">
      <c r="A2098">
        <v>15</v>
      </c>
      <c r="B2098">
        <v>45964</v>
      </c>
      <c r="C2098" s="155">
        <v>45976</v>
      </c>
      <c r="D2098" s="155"/>
      <c r="E2098" s="155">
        <v>46033</v>
      </c>
      <c r="F2098">
        <v>1.9</v>
      </c>
      <c r="G2098">
        <v>44373</v>
      </c>
      <c r="H2098">
        <v>163163901</v>
      </c>
      <c r="I2098" s="154" t="s">
        <v>46</v>
      </c>
      <c r="J2098">
        <v>8.6999999999999993</v>
      </c>
    </row>
    <row r="2099" spans="1:10" x14ac:dyDescent="0.35">
      <c r="A2099">
        <v>15</v>
      </c>
      <c r="B2099">
        <v>45964</v>
      </c>
      <c r="C2099" s="155">
        <v>45976</v>
      </c>
      <c r="D2099" s="155"/>
      <c r="E2099" s="155">
        <v>46033</v>
      </c>
      <c r="F2099">
        <v>1.9</v>
      </c>
      <c r="G2099">
        <v>44373</v>
      </c>
      <c r="H2099">
        <v>163163901</v>
      </c>
      <c r="I2099" s="154" t="s">
        <v>47</v>
      </c>
      <c r="J2099">
        <v>7.7</v>
      </c>
    </row>
    <row r="2100" spans="1:10" x14ac:dyDescent="0.35">
      <c r="A2100">
        <v>15</v>
      </c>
      <c r="B2100">
        <v>45964</v>
      </c>
      <c r="C2100" s="155">
        <v>45976</v>
      </c>
      <c r="D2100" s="155"/>
      <c r="E2100" s="155">
        <v>46033</v>
      </c>
      <c r="F2100">
        <v>1.9</v>
      </c>
      <c r="G2100">
        <v>44373</v>
      </c>
      <c r="H2100">
        <v>163163901</v>
      </c>
      <c r="I2100" s="154" t="s">
        <v>48</v>
      </c>
      <c r="J2100">
        <v>0.64</v>
      </c>
    </row>
    <row r="2101" spans="1:10" x14ac:dyDescent="0.35">
      <c r="A2101">
        <v>15</v>
      </c>
      <c r="B2101">
        <v>45964</v>
      </c>
      <c r="C2101" s="155">
        <v>45976</v>
      </c>
      <c r="D2101" s="155"/>
      <c r="E2101" s="155">
        <v>46033</v>
      </c>
      <c r="F2101">
        <v>1.9</v>
      </c>
      <c r="G2101">
        <v>44373</v>
      </c>
      <c r="H2101">
        <v>163163901</v>
      </c>
      <c r="I2101" s="154" t="s">
        <v>49</v>
      </c>
      <c r="J2101">
        <v>1.51</v>
      </c>
    </row>
    <row r="2102" spans="1:10" x14ac:dyDescent="0.35">
      <c r="A2102">
        <v>15</v>
      </c>
      <c r="B2102">
        <v>45964</v>
      </c>
      <c r="C2102" s="155">
        <v>45976</v>
      </c>
      <c r="D2102" s="155"/>
      <c r="E2102" s="155">
        <v>46033</v>
      </c>
      <c r="F2102">
        <v>1.9</v>
      </c>
      <c r="G2102">
        <v>44373</v>
      </c>
      <c r="H2102">
        <v>163163901</v>
      </c>
      <c r="I2102" s="154" t="s">
        <v>50</v>
      </c>
      <c r="J2102">
        <v>10.33</v>
      </c>
    </row>
    <row r="2103" spans="1:10" x14ac:dyDescent="0.35">
      <c r="A2103">
        <v>15</v>
      </c>
      <c r="B2103">
        <v>45964</v>
      </c>
      <c r="C2103" s="155">
        <v>45976</v>
      </c>
      <c r="D2103" s="155"/>
      <c r="E2103" s="155">
        <v>46033</v>
      </c>
      <c r="F2103">
        <v>1.9</v>
      </c>
      <c r="G2103">
        <v>44373</v>
      </c>
      <c r="H2103">
        <v>163163901</v>
      </c>
      <c r="I2103" s="154" t="s">
        <v>51</v>
      </c>
      <c r="J2103">
        <v>7</v>
      </c>
    </row>
    <row r="2104" spans="1:10" x14ac:dyDescent="0.35">
      <c r="A2104">
        <v>15</v>
      </c>
      <c r="B2104">
        <v>45964</v>
      </c>
      <c r="C2104" s="155">
        <v>45976</v>
      </c>
      <c r="D2104" s="155"/>
      <c r="E2104" s="155">
        <v>46033</v>
      </c>
      <c r="F2104">
        <v>1.9</v>
      </c>
      <c r="G2104">
        <v>44373</v>
      </c>
      <c r="H2104">
        <v>163163901</v>
      </c>
      <c r="I2104" s="154" t="s">
        <v>52</v>
      </c>
      <c r="J2104">
        <v>3.33</v>
      </c>
    </row>
    <row r="2105" spans="1:10" x14ac:dyDescent="0.35">
      <c r="A2105">
        <v>15</v>
      </c>
      <c r="B2105">
        <v>45964</v>
      </c>
      <c r="C2105" s="155">
        <v>45976</v>
      </c>
      <c r="D2105" s="155"/>
      <c r="E2105" s="155">
        <v>46033</v>
      </c>
      <c r="F2105">
        <v>1.9</v>
      </c>
      <c r="G2105">
        <v>44373</v>
      </c>
      <c r="H2105">
        <v>163163901</v>
      </c>
      <c r="I2105" s="154" t="s">
        <v>53</v>
      </c>
      <c r="J2105">
        <v>4</v>
      </c>
    </row>
    <row r="2106" spans="1:10" x14ac:dyDescent="0.35">
      <c r="A2106">
        <v>15</v>
      </c>
      <c r="B2106">
        <v>45964</v>
      </c>
      <c r="C2106" s="155">
        <v>45976</v>
      </c>
      <c r="D2106" s="155"/>
      <c r="E2106" s="155">
        <v>46033</v>
      </c>
      <c r="F2106">
        <v>1.9</v>
      </c>
      <c r="G2106">
        <v>44373</v>
      </c>
      <c r="H2106">
        <v>163163901</v>
      </c>
      <c r="I2106" s="154" t="s">
        <v>54</v>
      </c>
      <c r="J2106">
        <v>5</v>
      </c>
    </row>
    <row r="2107" spans="1:10" x14ac:dyDescent="0.35">
      <c r="A2107">
        <v>15</v>
      </c>
      <c r="B2107">
        <v>45964</v>
      </c>
      <c r="C2107" s="155">
        <v>45976</v>
      </c>
      <c r="D2107" s="155"/>
      <c r="E2107" s="155">
        <v>46033</v>
      </c>
      <c r="F2107">
        <v>1.9</v>
      </c>
      <c r="G2107">
        <v>44373</v>
      </c>
      <c r="H2107">
        <v>163163901</v>
      </c>
      <c r="I2107" s="154" t="s">
        <v>55</v>
      </c>
      <c r="J2107">
        <v>5</v>
      </c>
    </row>
    <row r="2108" spans="1:10" x14ac:dyDescent="0.35">
      <c r="A2108">
        <v>15</v>
      </c>
      <c r="B2108">
        <v>45964</v>
      </c>
      <c r="C2108" s="155">
        <v>45976</v>
      </c>
      <c r="D2108" s="155"/>
      <c r="E2108" s="155">
        <v>46033</v>
      </c>
      <c r="F2108">
        <v>1.9</v>
      </c>
      <c r="G2108">
        <v>44373</v>
      </c>
      <c r="H2108">
        <v>163163901</v>
      </c>
      <c r="I2108" s="154" t="s">
        <v>56</v>
      </c>
      <c r="J2108">
        <v>108</v>
      </c>
    </row>
    <row r="2109" spans="1:10" x14ac:dyDescent="0.35">
      <c r="A2109">
        <v>15</v>
      </c>
      <c r="B2109">
        <v>45964</v>
      </c>
      <c r="C2109" s="155">
        <v>45976</v>
      </c>
      <c r="D2109" s="155"/>
      <c r="E2109" s="155">
        <v>46033</v>
      </c>
      <c r="F2109">
        <v>1.9</v>
      </c>
      <c r="G2109">
        <v>44373</v>
      </c>
      <c r="H2109">
        <v>163163901</v>
      </c>
      <c r="I2109" s="154" t="s">
        <v>57</v>
      </c>
      <c r="J2109">
        <v>112</v>
      </c>
    </row>
    <row r="2110" spans="1:10" x14ac:dyDescent="0.35">
      <c r="A2110">
        <v>15</v>
      </c>
      <c r="B2110">
        <v>45964</v>
      </c>
      <c r="C2110" s="155">
        <v>45976</v>
      </c>
      <c r="D2110" s="155"/>
      <c r="E2110" s="155">
        <v>46033</v>
      </c>
      <c r="F2110">
        <v>1.9</v>
      </c>
      <c r="G2110">
        <v>44373</v>
      </c>
      <c r="H2110">
        <v>163163901</v>
      </c>
      <c r="I2110" s="154" t="s">
        <v>58</v>
      </c>
      <c r="J2110">
        <v>0.7</v>
      </c>
    </row>
    <row r="2111" spans="1:10" x14ac:dyDescent="0.35">
      <c r="A2111">
        <v>15</v>
      </c>
      <c r="B2111">
        <v>45964</v>
      </c>
      <c r="C2111" s="155">
        <v>45976</v>
      </c>
      <c r="D2111" s="155"/>
      <c r="E2111" s="155">
        <v>46033</v>
      </c>
      <c r="F2111">
        <v>1.9</v>
      </c>
      <c r="G2111">
        <v>44373</v>
      </c>
      <c r="H2111">
        <v>163163901</v>
      </c>
      <c r="I2111" s="154" t="s">
        <v>59</v>
      </c>
      <c r="J2111">
        <v>0.6</v>
      </c>
    </row>
    <row r="2112" spans="1:10" x14ac:dyDescent="0.35">
      <c r="A2112">
        <v>15</v>
      </c>
      <c r="B2112">
        <v>45964</v>
      </c>
      <c r="C2112" s="155">
        <v>45976</v>
      </c>
      <c r="D2112" s="155"/>
      <c r="E2112" s="155">
        <v>46033</v>
      </c>
      <c r="F2112">
        <v>1.9</v>
      </c>
      <c r="G2112">
        <v>44373</v>
      </c>
      <c r="H2112">
        <v>163163901</v>
      </c>
      <c r="I2112" s="154" t="s">
        <v>60</v>
      </c>
      <c r="J2112">
        <v>1.6</v>
      </c>
    </row>
    <row r="2113" spans="1:10" x14ac:dyDescent="0.35">
      <c r="A2113">
        <v>15</v>
      </c>
      <c r="B2113">
        <v>45964</v>
      </c>
      <c r="C2113" s="155">
        <v>45976</v>
      </c>
      <c r="D2113" s="155"/>
      <c r="E2113" s="155">
        <v>46033</v>
      </c>
      <c r="F2113">
        <v>1.9</v>
      </c>
      <c r="G2113">
        <v>44373</v>
      </c>
      <c r="H2113">
        <v>163163901</v>
      </c>
      <c r="I2113" s="154" t="s">
        <v>61</v>
      </c>
      <c r="J2113">
        <v>1.2</v>
      </c>
    </row>
    <row r="2114" spans="1:10" x14ac:dyDescent="0.35">
      <c r="A2114">
        <v>15</v>
      </c>
      <c r="B2114">
        <v>45964</v>
      </c>
      <c r="C2114" s="155">
        <v>45976</v>
      </c>
      <c r="D2114" s="155"/>
      <c r="E2114" s="155">
        <v>46033</v>
      </c>
      <c r="F2114">
        <v>1.9</v>
      </c>
      <c r="G2114">
        <v>44373</v>
      </c>
      <c r="H2114">
        <v>163163901</v>
      </c>
      <c r="I2114" s="154" t="s">
        <v>62</v>
      </c>
      <c r="J2114">
        <v>0.5</v>
      </c>
    </row>
    <row r="2115" spans="1:10" x14ac:dyDescent="0.35">
      <c r="A2115">
        <v>15</v>
      </c>
      <c r="B2115">
        <v>45964</v>
      </c>
      <c r="C2115" s="155">
        <v>45976</v>
      </c>
      <c r="D2115" s="155"/>
      <c r="E2115" s="155">
        <v>46033</v>
      </c>
      <c r="F2115">
        <v>1.9</v>
      </c>
      <c r="G2115">
        <v>44373</v>
      </c>
      <c r="H2115">
        <v>163163901</v>
      </c>
      <c r="I2115" s="154" t="s">
        <v>63</v>
      </c>
      <c r="J2115">
        <v>0.8</v>
      </c>
    </row>
    <row r="2116" spans="1:10" x14ac:dyDescent="0.35">
      <c r="A2116">
        <v>15</v>
      </c>
      <c r="B2116">
        <v>45964</v>
      </c>
      <c r="C2116" s="155">
        <v>45976</v>
      </c>
      <c r="D2116" s="155"/>
      <c r="E2116" s="155">
        <v>46033</v>
      </c>
      <c r="F2116">
        <v>1.9</v>
      </c>
      <c r="G2116">
        <v>44373</v>
      </c>
      <c r="H2116">
        <v>163163901</v>
      </c>
      <c r="I2116" s="154" t="s">
        <v>64</v>
      </c>
      <c r="J2116">
        <v>0.33</v>
      </c>
    </row>
    <row r="2117" spans="1:10" x14ac:dyDescent="0.35">
      <c r="A2117">
        <v>15</v>
      </c>
      <c r="B2117">
        <v>45964</v>
      </c>
      <c r="C2117" s="155">
        <v>45976</v>
      </c>
      <c r="D2117" s="155"/>
      <c r="E2117" s="155">
        <v>46033</v>
      </c>
      <c r="F2117">
        <v>1.9</v>
      </c>
      <c r="G2117">
        <v>44373</v>
      </c>
      <c r="H2117">
        <v>163163901</v>
      </c>
      <c r="I2117" s="154" t="s">
        <v>65</v>
      </c>
      <c r="J2117">
        <v>0.67</v>
      </c>
    </row>
    <row r="2118" spans="1:10" x14ac:dyDescent="0.35">
      <c r="A2118">
        <v>15</v>
      </c>
      <c r="B2118">
        <v>45964</v>
      </c>
      <c r="C2118" s="155">
        <v>45976</v>
      </c>
      <c r="D2118" s="155"/>
      <c r="E2118" s="155">
        <v>46033</v>
      </c>
      <c r="F2118">
        <v>1.9</v>
      </c>
      <c r="G2118">
        <v>44373</v>
      </c>
      <c r="H2118">
        <v>163163901</v>
      </c>
      <c r="I2118" s="154" t="s">
        <v>66</v>
      </c>
      <c r="J2118">
        <v>1.67</v>
      </c>
    </row>
    <row r="2119" spans="1:10" x14ac:dyDescent="0.35">
      <c r="A2119">
        <v>15</v>
      </c>
      <c r="B2119">
        <v>45964</v>
      </c>
      <c r="C2119" s="155">
        <v>45976</v>
      </c>
      <c r="D2119" s="155"/>
      <c r="E2119" s="155">
        <v>46033</v>
      </c>
      <c r="F2119">
        <v>1.9</v>
      </c>
      <c r="G2119">
        <v>44373</v>
      </c>
      <c r="H2119">
        <v>163163901</v>
      </c>
      <c r="I2119" s="154" t="s">
        <v>67</v>
      </c>
      <c r="J2119">
        <v>2</v>
      </c>
    </row>
    <row r="2120" spans="1:10" x14ac:dyDescent="0.35">
      <c r="A2120">
        <v>15</v>
      </c>
      <c r="B2120">
        <v>45964</v>
      </c>
      <c r="C2120" s="155">
        <v>45976</v>
      </c>
      <c r="D2120" s="155"/>
      <c r="E2120" s="155">
        <v>46033</v>
      </c>
      <c r="F2120">
        <v>1.9</v>
      </c>
      <c r="G2120">
        <v>44373</v>
      </c>
      <c r="H2120">
        <v>163163901</v>
      </c>
      <c r="I2120" s="154" t="s">
        <v>68</v>
      </c>
      <c r="J2120">
        <v>1.33</v>
      </c>
    </row>
    <row r="2121" spans="1:10" x14ac:dyDescent="0.35">
      <c r="A2121">
        <v>15</v>
      </c>
      <c r="B2121">
        <v>45964</v>
      </c>
      <c r="C2121" s="155">
        <v>45976</v>
      </c>
      <c r="D2121" s="155"/>
      <c r="E2121" s="155">
        <v>46033</v>
      </c>
      <c r="F2121">
        <v>1.9</v>
      </c>
      <c r="G2121">
        <v>44373</v>
      </c>
      <c r="H2121">
        <v>163163901</v>
      </c>
      <c r="I2121" s="154" t="s">
        <v>69</v>
      </c>
      <c r="J2121">
        <v>1.33</v>
      </c>
    </row>
    <row r="2122" spans="1:10" x14ac:dyDescent="0.35">
      <c r="A2122">
        <v>15</v>
      </c>
      <c r="B2122">
        <v>45964</v>
      </c>
      <c r="C2122" s="155">
        <v>45976</v>
      </c>
      <c r="D2122" s="155"/>
      <c r="E2122" s="155">
        <v>46033</v>
      </c>
      <c r="F2122">
        <v>1.9</v>
      </c>
      <c r="G2122">
        <v>44373</v>
      </c>
      <c r="H2122">
        <v>163163901</v>
      </c>
      <c r="I2122" s="154" t="s">
        <v>70</v>
      </c>
      <c r="J2122">
        <v>3.33</v>
      </c>
    </row>
    <row r="2123" spans="1:10" x14ac:dyDescent="0.35">
      <c r="A2123">
        <v>15</v>
      </c>
      <c r="B2123">
        <v>45964</v>
      </c>
      <c r="C2123" s="155">
        <v>45976</v>
      </c>
      <c r="D2123" s="155"/>
      <c r="E2123" s="155">
        <v>46033</v>
      </c>
      <c r="F2123">
        <v>1.9</v>
      </c>
      <c r="G2123">
        <v>44373</v>
      </c>
      <c r="H2123">
        <v>163163901</v>
      </c>
      <c r="I2123" s="154" t="s">
        <v>71</v>
      </c>
      <c r="J2123">
        <v>4</v>
      </c>
    </row>
    <row r="2124" spans="1:10" x14ac:dyDescent="0.35">
      <c r="A2124">
        <v>15</v>
      </c>
      <c r="B2124">
        <v>45972</v>
      </c>
      <c r="C2124" s="155">
        <v>45976</v>
      </c>
      <c r="D2124" s="155"/>
      <c r="E2124" s="155">
        <v>46046</v>
      </c>
      <c r="F2124">
        <v>2.3333333333333335</v>
      </c>
      <c r="G2124">
        <v>42800</v>
      </c>
      <c r="H2124">
        <v>163601101</v>
      </c>
      <c r="I2124" s="154" t="s">
        <v>44</v>
      </c>
      <c r="J2124">
        <v>56.42</v>
      </c>
    </row>
    <row r="2125" spans="1:10" x14ac:dyDescent="0.35">
      <c r="A2125">
        <v>15</v>
      </c>
      <c r="B2125">
        <v>45972</v>
      </c>
      <c r="C2125" s="155">
        <v>45976</v>
      </c>
      <c r="D2125" s="155"/>
      <c r="E2125" s="155">
        <v>46046</v>
      </c>
      <c r="F2125">
        <v>2.3333333333333335</v>
      </c>
      <c r="G2125">
        <v>42800</v>
      </c>
      <c r="H2125">
        <v>163601101</v>
      </c>
      <c r="I2125" s="154" t="s">
        <v>45</v>
      </c>
      <c r="J2125">
        <v>57.03</v>
      </c>
    </row>
    <row r="2126" spans="1:10" x14ac:dyDescent="0.35">
      <c r="A2126">
        <v>15</v>
      </c>
      <c r="B2126">
        <v>45972</v>
      </c>
      <c r="C2126" s="155">
        <v>45976</v>
      </c>
      <c r="D2126" s="155"/>
      <c r="E2126" s="155">
        <v>46046</v>
      </c>
      <c r="F2126">
        <v>2.3333333333333335</v>
      </c>
      <c r="G2126">
        <v>42800</v>
      </c>
      <c r="H2126">
        <v>163601101</v>
      </c>
      <c r="I2126" s="154" t="s">
        <v>46</v>
      </c>
      <c r="J2126">
        <v>8.4</v>
      </c>
    </row>
    <row r="2127" spans="1:10" x14ac:dyDescent="0.35">
      <c r="A2127">
        <v>15</v>
      </c>
      <c r="B2127">
        <v>45972</v>
      </c>
      <c r="C2127" s="155">
        <v>45976</v>
      </c>
      <c r="D2127" s="155"/>
      <c r="E2127" s="155">
        <v>46046</v>
      </c>
      <c r="F2127">
        <v>2.3333333333333335</v>
      </c>
      <c r="G2127">
        <v>42800</v>
      </c>
      <c r="H2127">
        <v>163601101</v>
      </c>
      <c r="I2127" s="154" t="s">
        <v>47</v>
      </c>
      <c r="J2127">
        <v>7.5</v>
      </c>
    </row>
    <row r="2128" spans="1:10" x14ac:dyDescent="0.35">
      <c r="A2128">
        <v>15</v>
      </c>
      <c r="B2128">
        <v>45972</v>
      </c>
      <c r="C2128" s="155">
        <v>45976</v>
      </c>
      <c r="D2128" s="155"/>
      <c r="E2128" s="155">
        <v>46046</v>
      </c>
      <c r="F2128">
        <v>2.3333333333333335</v>
      </c>
      <c r="G2128">
        <v>42800</v>
      </c>
      <c r="H2128">
        <v>163601101</v>
      </c>
      <c r="I2128" s="154" t="s">
        <v>48</v>
      </c>
      <c r="J2128">
        <v>0.89</v>
      </c>
    </row>
    <row r="2129" spans="1:10" x14ac:dyDescent="0.35">
      <c r="A2129">
        <v>15</v>
      </c>
      <c r="B2129">
        <v>45972</v>
      </c>
      <c r="C2129" s="155">
        <v>45976</v>
      </c>
      <c r="D2129" s="155"/>
      <c r="E2129" s="155">
        <v>46046</v>
      </c>
      <c r="F2129">
        <v>2.3333333333333335</v>
      </c>
      <c r="G2129">
        <v>42800</v>
      </c>
      <c r="H2129">
        <v>163601101</v>
      </c>
      <c r="I2129" s="154" t="s">
        <v>49</v>
      </c>
      <c r="J2129">
        <v>1.28</v>
      </c>
    </row>
    <row r="2130" spans="1:10" x14ac:dyDescent="0.35">
      <c r="A2130">
        <v>15</v>
      </c>
      <c r="B2130">
        <v>45972</v>
      </c>
      <c r="C2130" s="155">
        <v>45976</v>
      </c>
      <c r="D2130" s="155"/>
      <c r="E2130" s="155">
        <v>46046</v>
      </c>
      <c r="F2130">
        <v>2.3333333333333335</v>
      </c>
      <c r="G2130">
        <v>42800</v>
      </c>
      <c r="H2130">
        <v>163601101</v>
      </c>
      <c r="I2130" s="154" t="s">
        <v>50</v>
      </c>
      <c r="J2130">
        <v>10</v>
      </c>
    </row>
    <row r="2131" spans="1:10" x14ac:dyDescent="0.35">
      <c r="A2131">
        <v>15</v>
      </c>
      <c r="B2131">
        <v>45972</v>
      </c>
      <c r="C2131" s="155">
        <v>45976</v>
      </c>
      <c r="D2131" s="155"/>
      <c r="E2131" s="155">
        <v>46046</v>
      </c>
      <c r="F2131">
        <v>2.3333333333333335</v>
      </c>
      <c r="G2131">
        <v>42800</v>
      </c>
      <c r="H2131">
        <v>163601101</v>
      </c>
      <c r="I2131" s="154" t="s">
        <v>51</v>
      </c>
      <c r="J2131">
        <v>5</v>
      </c>
    </row>
    <row r="2132" spans="1:10" x14ac:dyDescent="0.35">
      <c r="A2132">
        <v>15</v>
      </c>
      <c r="B2132">
        <v>45972</v>
      </c>
      <c r="C2132" s="155">
        <v>45976</v>
      </c>
      <c r="D2132" s="155"/>
      <c r="E2132" s="155">
        <v>46046</v>
      </c>
      <c r="F2132">
        <v>2.3333333333333335</v>
      </c>
      <c r="G2132">
        <v>42800</v>
      </c>
      <c r="H2132">
        <v>163601101</v>
      </c>
      <c r="I2132" s="154" t="s">
        <v>52</v>
      </c>
      <c r="J2132">
        <v>3.67</v>
      </c>
    </row>
    <row r="2133" spans="1:10" x14ac:dyDescent="0.35">
      <c r="A2133">
        <v>15</v>
      </c>
      <c r="B2133">
        <v>45972</v>
      </c>
      <c r="C2133" s="155">
        <v>45976</v>
      </c>
      <c r="D2133" s="155"/>
      <c r="E2133" s="155">
        <v>46046</v>
      </c>
      <c r="F2133">
        <v>2.3333333333333335</v>
      </c>
      <c r="G2133">
        <v>42800</v>
      </c>
      <c r="H2133">
        <v>163601101</v>
      </c>
      <c r="I2133" s="154" t="s">
        <v>53</v>
      </c>
      <c r="J2133">
        <v>3.67</v>
      </c>
    </row>
    <row r="2134" spans="1:10" x14ac:dyDescent="0.35">
      <c r="A2134">
        <v>15</v>
      </c>
      <c r="B2134">
        <v>45972</v>
      </c>
      <c r="C2134" s="155">
        <v>45976</v>
      </c>
      <c r="D2134" s="155"/>
      <c r="E2134" s="155">
        <v>46046</v>
      </c>
      <c r="F2134">
        <v>2.3333333333333335</v>
      </c>
      <c r="G2134">
        <v>42800</v>
      </c>
      <c r="H2134">
        <v>163601101</v>
      </c>
      <c r="I2134" s="154" t="s">
        <v>54</v>
      </c>
      <c r="J2134">
        <v>4.67</v>
      </c>
    </row>
    <row r="2135" spans="1:10" x14ac:dyDescent="0.35">
      <c r="A2135">
        <v>15</v>
      </c>
      <c r="B2135">
        <v>45972</v>
      </c>
      <c r="C2135" s="155">
        <v>45976</v>
      </c>
      <c r="D2135" s="155"/>
      <c r="E2135" s="155">
        <v>46046</v>
      </c>
      <c r="F2135">
        <v>2.3333333333333335</v>
      </c>
      <c r="G2135">
        <v>42800</v>
      </c>
      <c r="H2135">
        <v>163601101</v>
      </c>
      <c r="I2135" s="154" t="s">
        <v>55</v>
      </c>
      <c r="J2135">
        <v>3.33</v>
      </c>
    </row>
    <row r="2136" spans="1:10" x14ac:dyDescent="0.35">
      <c r="A2136">
        <v>15</v>
      </c>
      <c r="B2136">
        <v>45972</v>
      </c>
      <c r="C2136" s="155">
        <v>45976</v>
      </c>
      <c r="D2136" s="155"/>
      <c r="E2136" s="155">
        <v>46046</v>
      </c>
      <c r="F2136">
        <v>2.3333333333333335</v>
      </c>
      <c r="G2136">
        <v>42800</v>
      </c>
      <c r="H2136">
        <v>163601101</v>
      </c>
      <c r="I2136" s="154" t="s">
        <v>56</v>
      </c>
      <c r="J2136">
        <v>102</v>
      </c>
    </row>
    <row r="2137" spans="1:10" x14ac:dyDescent="0.35">
      <c r="A2137">
        <v>15</v>
      </c>
      <c r="B2137">
        <v>45972</v>
      </c>
      <c r="C2137" s="155">
        <v>45976</v>
      </c>
      <c r="D2137" s="155"/>
      <c r="E2137" s="155">
        <v>46046</v>
      </c>
      <c r="F2137">
        <v>2.3333333333333335</v>
      </c>
      <c r="G2137">
        <v>42800</v>
      </c>
      <c r="H2137">
        <v>163601101</v>
      </c>
      <c r="I2137" s="154" t="s">
        <v>57</v>
      </c>
      <c r="J2137">
        <v>107</v>
      </c>
    </row>
    <row r="2138" spans="1:10" x14ac:dyDescent="0.35">
      <c r="A2138">
        <v>15</v>
      </c>
      <c r="B2138">
        <v>45972</v>
      </c>
      <c r="C2138" s="155">
        <v>45976</v>
      </c>
      <c r="D2138" s="155"/>
      <c r="E2138" s="155">
        <v>46046</v>
      </c>
      <c r="F2138">
        <v>2.3333333333333335</v>
      </c>
      <c r="G2138">
        <v>42800</v>
      </c>
      <c r="H2138">
        <v>163601101</v>
      </c>
      <c r="I2138" s="154" t="s">
        <v>58</v>
      </c>
      <c r="J2138">
        <v>1</v>
      </c>
    </row>
    <row r="2139" spans="1:10" x14ac:dyDescent="0.35">
      <c r="A2139">
        <v>15</v>
      </c>
      <c r="B2139">
        <v>45972</v>
      </c>
      <c r="C2139" s="155">
        <v>45976</v>
      </c>
      <c r="D2139" s="155"/>
      <c r="E2139" s="155">
        <v>46046</v>
      </c>
      <c r="F2139">
        <v>2.3333333333333335</v>
      </c>
      <c r="G2139">
        <v>42800</v>
      </c>
      <c r="H2139">
        <v>163601101</v>
      </c>
      <c r="I2139" s="154" t="s">
        <v>59</v>
      </c>
      <c r="J2139">
        <v>0.5</v>
      </c>
    </row>
    <row r="2140" spans="1:10" x14ac:dyDescent="0.35">
      <c r="A2140">
        <v>15</v>
      </c>
      <c r="B2140">
        <v>45972</v>
      </c>
      <c r="C2140" s="155">
        <v>45976</v>
      </c>
      <c r="D2140" s="155"/>
      <c r="E2140" s="155">
        <v>46046</v>
      </c>
      <c r="F2140">
        <v>2.3333333333333335</v>
      </c>
      <c r="G2140">
        <v>42800</v>
      </c>
      <c r="H2140">
        <v>163601101</v>
      </c>
      <c r="I2140" s="154" t="s">
        <v>60</v>
      </c>
      <c r="J2140">
        <v>2</v>
      </c>
    </row>
    <row r="2141" spans="1:10" x14ac:dyDescent="0.35">
      <c r="A2141">
        <v>15</v>
      </c>
      <c r="B2141">
        <v>45972</v>
      </c>
      <c r="C2141" s="155">
        <v>45976</v>
      </c>
      <c r="D2141" s="155"/>
      <c r="E2141" s="155">
        <v>46046</v>
      </c>
      <c r="F2141">
        <v>2.3333333333333335</v>
      </c>
      <c r="G2141">
        <v>42800</v>
      </c>
      <c r="H2141">
        <v>163601101</v>
      </c>
      <c r="I2141" s="154" t="s">
        <v>61</v>
      </c>
      <c r="J2141">
        <v>1.6</v>
      </c>
    </row>
    <row r="2142" spans="1:10" x14ac:dyDescent="0.35">
      <c r="A2142">
        <v>15</v>
      </c>
      <c r="B2142">
        <v>45972</v>
      </c>
      <c r="C2142" s="155">
        <v>45976</v>
      </c>
      <c r="D2142" s="155"/>
      <c r="E2142" s="155">
        <v>46046</v>
      </c>
      <c r="F2142">
        <v>2.3333333333333335</v>
      </c>
      <c r="G2142">
        <v>42800</v>
      </c>
      <c r="H2142">
        <v>163601101</v>
      </c>
      <c r="I2142" s="154" t="s">
        <v>62</v>
      </c>
      <c r="J2142">
        <v>0.8</v>
      </c>
    </row>
    <row r="2143" spans="1:10" x14ac:dyDescent="0.35">
      <c r="A2143">
        <v>15</v>
      </c>
      <c r="B2143">
        <v>45972</v>
      </c>
      <c r="C2143" s="155">
        <v>45976</v>
      </c>
      <c r="D2143" s="155"/>
      <c r="E2143" s="155">
        <v>46046</v>
      </c>
      <c r="F2143">
        <v>2.3333333333333335</v>
      </c>
      <c r="G2143">
        <v>42800</v>
      </c>
      <c r="H2143">
        <v>163601101</v>
      </c>
      <c r="I2143" s="154" t="s">
        <v>63</v>
      </c>
      <c r="J2143">
        <v>0.5</v>
      </c>
    </row>
    <row r="2144" spans="1:10" x14ac:dyDescent="0.35">
      <c r="A2144">
        <v>15</v>
      </c>
      <c r="B2144">
        <v>45972</v>
      </c>
      <c r="C2144" s="155">
        <v>45976</v>
      </c>
      <c r="D2144" s="155"/>
      <c r="E2144" s="155">
        <v>46046</v>
      </c>
      <c r="F2144">
        <v>2.3333333333333335</v>
      </c>
      <c r="G2144">
        <v>42800</v>
      </c>
      <c r="H2144">
        <v>163601101</v>
      </c>
      <c r="I2144" s="154" t="s">
        <v>64</v>
      </c>
      <c r="J2144">
        <v>0.33</v>
      </c>
    </row>
    <row r="2145" spans="1:10" x14ac:dyDescent="0.35">
      <c r="A2145">
        <v>15</v>
      </c>
      <c r="B2145">
        <v>45972</v>
      </c>
      <c r="C2145" s="155">
        <v>45976</v>
      </c>
      <c r="D2145" s="155"/>
      <c r="E2145" s="155">
        <v>46046</v>
      </c>
      <c r="F2145">
        <v>2.3333333333333335</v>
      </c>
      <c r="G2145">
        <v>42800</v>
      </c>
      <c r="H2145">
        <v>163601101</v>
      </c>
      <c r="I2145" s="154" t="s">
        <v>65</v>
      </c>
      <c r="J2145">
        <v>0.33</v>
      </c>
    </row>
    <row r="2146" spans="1:10" x14ac:dyDescent="0.35">
      <c r="A2146">
        <v>15</v>
      </c>
      <c r="B2146">
        <v>45972</v>
      </c>
      <c r="C2146" s="155">
        <v>45976</v>
      </c>
      <c r="D2146" s="155"/>
      <c r="E2146" s="155">
        <v>46046</v>
      </c>
      <c r="F2146">
        <v>2.3333333333333335</v>
      </c>
      <c r="G2146">
        <v>42800</v>
      </c>
      <c r="H2146">
        <v>163601101</v>
      </c>
      <c r="I2146" s="154" t="s">
        <v>66</v>
      </c>
      <c r="J2146">
        <v>1</v>
      </c>
    </row>
    <row r="2147" spans="1:10" x14ac:dyDescent="0.35">
      <c r="A2147">
        <v>15</v>
      </c>
      <c r="B2147">
        <v>45972</v>
      </c>
      <c r="C2147" s="155">
        <v>45976</v>
      </c>
      <c r="D2147" s="155"/>
      <c r="E2147" s="155">
        <v>46046</v>
      </c>
      <c r="F2147">
        <v>2.3333333333333335</v>
      </c>
      <c r="G2147">
        <v>42800</v>
      </c>
      <c r="H2147">
        <v>163601101</v>
      </c>
      <c r="I2147" s="154" t="s">
        <v>67</v>
      </c>
      <c r="J2147">
        <v>2.33</v>
      </c>
    </row>
    <row r="2148" spans="1:10" x14ac:dyDescent="0.35">
      <c r="A2148">
        <v>15</v>
      </c>
      <c r="B2148">
        <v>45972</v>
      </c>
      <c r="C2148" s="155">
        <v>45976</v>
      </c>
      <c r="D2148" s="155"/>
      <c r="E2148" s="155">
        <v>46046</v>
      </c>
      <c r="F2148">
        <v>2.3333333333333335</v>
      </c>
      <c r="G2148">
        <v>42800</v>
      </c>
      <c r="H2148">
        <v>163601101</v>
      </c>
      <c r="I2148" s="154" t="s">
        <v>68</v>
      </c>
      <c r="J2148">
        <v>1.33</v>
      </c>
    </row>
    <row r="2149" spans="1:10" x14ac:dyDescent="0.35">
      <c r="A2149">
        <v>15</v>
      </c>
      <c r="B2149">
        <v>45972</v>
      </c>
      <c r="C2149" s="155">
        <v>45976</v>
      </c>
      <c r="D2149" s="155"/>
      <c r="E2149" s="155">
        <v>46046</v>
      </c>
      <c r="F2149">
        <v>2.3333333333333335</v>
      </c>
      <c r="G2149">
        <v>42800</v>
      </c>
      <c r="H2149">
        <v>163601101</v>
      </c>
      <c r="I2149" s="154" t="s">
        <v>69</v>
      </c>
      <c r="J2149">
        <v>1</v>
      </c>
    </row>
    <row r="2150" spans="1:10" x14ac:dyDescent="0.35">
      <c r="A2150">
        <v>15</v>
      </c>
      <c r="B2150">
        <v>45972</v>
      </c>
      <c r="C2150" s="155">
        <v>45976</v>
      </c>
      <c r="D2150" s="155"/>
      <c r="E2150" s="155">
        <v>46046</v>
      </c>
      <c r="F2150">
        <v>2.3333333333333335</v>
      </c>
      <c r="G2150">
        <v>42800</v>
      </c>
      <c r="H2150">
        <v>163601101</v>
      </c>
      <c r="I2150" s="154" t="s">
        <v>70</v>
      </c>
      <c r="J2150">
        <v>2.66</v>
      </c>
    </row>
    <row r="2151" spans="1:10" x14ac:dyDescent="0.35">
      <c r="A2151">
        <v>15</v>
      </c>
      <c r="B2151">
        <v>45972</v>
      </c>
      <c r="C2151" s="155">
        <v>45976</v>
      </c>
      <c r="D2151" s="155"/>
      <c r="E2151" s="155">
        <v>46046</v>
      </c>
      <c r="F2151">
        <v>2.3333333333333335</v>
      </c>
      <c r="G2151">
        <v>42800</v>
      </c>
      <c r="H2151">
        <v>163601101</v>
      </c>
      <c r="I2151" s="154" t="s">
        <v>71</v>
      </c>
      <c r="J2151">
        <v>3.66</v>
      </c>
    </row>
    <row r="2152" spans="1:10" x14ac:dyDescent="0.35">
      <c r="A2152">
        <v>8</v>
      </c>
      <c r="B2152">
        <v>45945</v>
      </c>
      <c r="C2152" s="155">
        <v>45973</v>
      </c>
      <c r="D2152" s="155"/>
      <c r="E2152" s="155">
        <v>46039</v>
      </c>
      <c r="F2152">
        <v>2.2000000000000002</v>
      </c>
      <c r="G2152">
        <v>42612</v>
      </c>
      <c r="H2152">
        <v>162282901</v>
      </c>
      <c r="I2152" s="154" t="s">
        <v>44</v>
      </c>
      <c r="J2152">
        <v>57.17</v>
      </c>
    </row>
    <row r="2153" spans="1:10" x14ac:dyDescent="0.35">
      <c r="A2153">
        <v>8</v>
      </c>
      <c r="B2153">
        <v>45945</v>
      </c>
      <c r="C2153" s="155">
        <v>45973</v>
      </c>
      <c r="D2153" s="155"/>
      <c r="E2153" s="155">
        <v>46039</v>
      </c>
      <c r="F2153">
        <v>2.2000000000000002</v>
      </c>
      <c r="G2153">
        <v>42612</v>
      </c>
      <c r="H2153">
        <v>162282901</v>
      </c>
      <c r="I2153" s="154" t="s">
        <v>45</v>
      </c>
      <c r="J2153">
        <v>57.34</v>
      </c>
    </row>
    <row r="2154" spans="1:10" x14ac:dyDescent="0.35">
      <c r="A2154">
        <v>8</v>
      </c>
      <c r="B2154">
        <v>45945</v>
      </c>
      <c r="C2154" s="155">
        <v>45973</v>
      </c>
      <c r="D2154" s="155"/>
      <c r="E2154" s="155">
        <v>46039</v>
      </c>
      <c r="F2154">
        <v>2.2000000000000002</v>
      </c>
      <c r="G2154">
        <v>42612</v>
      </c>
      <c r="H2154">
        <v>162282901</v>
      </c>
      <c r="I2154" s="154" t="s">
        <v>46</v>
      </c>
      <c r="J2154">
        <v>9.1999999999999993</v>
      </c>
    </row>
    <row r="2155" spans="1:10" x14ac:dyDescent="0.35">
      <c r="A2155">
        <v>8</v>
      </c>
      <c r="B2155">
        <v>45945</v>
      </c>
      <c r="C2155" s="155">
        <v>45973</v>
      </c>
      <c r="D2155" s="155"/>
      <c r="E2155" s="155">
        <v>46039</v>
      </c>
      <c r="F2155">
        <v>2.2000000000000002</v>
      </c>
      <c r="G2155">
        <v>42612</v>
      </c>
      <c r="H2155">
        <v>162282901</v>
      </c>
      <c r="I2155" s="154" t="s">
        <v>47</v>
      </c>
      <c r="J2155">
        <v>7.2</v>
      </c>
    </row>
    <row r="2156" spans="1:10" x14ac:dyDescent="0.35">
      <c r="A2156">
        <v>8</v>
      </c>
      <c r="B2156">
        <v>45945</v>
      </c>
      <c r="C2156" s="155">
        <v>45973</v>
      </c>
      <c r="D2156" s="155"/>
      <c r="E2156" s="155">
        <v>46039</v>
      </c>
      <c r="F2156">
        <v>2.2000000000000002</v>
      </c>
      <c r="G2156">
        <v>42612</v>
      </c>
      <c r="H2156">
        <v>162282901</v>
      </c>
      <c r="I2156" s="154" t="s">
        <v>48</v>
      </c>
      <c r="J2156">
        <v>0.97</v>
      </c>
    </row>
    <row r="2157" spans="1:10" x14ac:dyDescent="0.35">
      <c r="A2157">
        <v>8</v>
      </c>
      <c r="B2157">
        <v>45945</v>
      </c>
      <c r="C2157" s="155">
        <v>45973</v>
      </c>
      <c r="D2157" s="155"/>
      <c r="E2157" s="155">
        <v>46039</v>
      </c>
      <c r="F2157">
        <v>2.2000000000000002</v>
      </c>
      <c r="G2157">
        <v>42612</v>
      </c>
      <c r="H2157">
        <v>162282901</v>
      </c>
      <c r="I2157" s="154" t="s">
        <v>49</v>
      </c>
      <c r="J2157">
        <v>1.24</v>
      </c>
    </row>
    <row r="2158" spans="1:10" x14ac:dyDescent="0.35">
      <c r="A2158">
        <v>8</v>
      </c>
      <c r="B2158">
        <v>45945</v>
      </c>
      <c r="C2158" s="155">
        <v>45973</v>
      </c>
      <c r="D2158" s="155"/>
      <c r="E2158" s="155">
        <v>46039</v>
      </c>
      <c r="F2158">
        <v>2.2000000000000002</v>
      </c>
      <c r="G2158">
        <v>42612</v>
      </c>
      <c r="H2158">
        <v>162282901</v>
      </c>
      <c r="I2158" s="154" t="s">
        <v>50</v>
      </c>
      <c r="J2158">
        <v>9</v>
      </c>
    </row>
    <row r="2159" spans="1:10" x14ac:dyDescent="0.35">
      <c r="A2159">
        <v>8</v>
      </c>
      <c r="B2159">
        <v>45945</v>
      </c>
      <c r="C2159" s="155">
        <v>45973</v>
      </c>
      <c r="D2159" s="155"/>
      <c r="E2159" s="155">
        <v>46039</v>
      </c>
      <c r="F2159">
        <v>2.2000000000000002</v>
      </c>
      <c r="G2159">
        <v>42612</v>
      </c>
      <c r="H2159">
        <v>162282901</v>
      </c>
      <c r="I2159" s="154" t="s">
        <v>51</v>
      </c>
      <c r="J2159">
        <v>8</v>
      </c>
    </row>
    <row r="2160" spans="1:10" x14ac:dyDescent="0.35">
      <c r="A2160">
        <v>8</v>
      </c>
      <c r="B2160">
        <v>45945</v>
      </c>
      <c r="C2160" s="155">
        <v>45973</v>
      </c>
      <c r="D2160" s="155"/>
      <c r="E2160" s="155">
        <v>46039</v>
      </c>
      <c r="F2160">
        <v>2.2000000000000002</v>
      </c>
      <c r="G2160">
        <v>42612</v>
      </c>
      <c r="H2160">
        <v>162282901</v>
      </c>
      <c r="I2160" s="154" t="s">
        <v>52</v>
      </c>
      <c r="J2160">
        <v>4</v>
      </c>
    </row>
    <row r="2161" spans="1:10" x14ac:dyDescent="0.35">
      <c r="A2161">
        <v>8</v>
      </c>
      <c r="B2161">
        <v>45945</v>
      </c>
      <c r="C2161" s="155">
        <v>45973</v>
      </c>
      <c r="D2161" s="155"/>
      <c r="E2161" s="155">
        <v>46039</v>
      </c>
      <c r="F2161">
        <v>2.2000000000000002</v>
      </c>
      <c r="G2161">
        <v>42612</v>
      </c>
      <c r="H2161">
        <v>162282901</v>
      </c>
      <c r="I2161" s="154" t="s">
        <v>53</v>
      </c>
      <c r="J2161">
        <v>4</v>
      </c>
    </row>
    <row r="2162" spans="1:10" x14ac:dyDescent="0.35">
      <c r="A2162">
        <v>8</v>
      </c>
      <c r="B2162">
        <v>45945</v>
      </c>
      <c r="C2162" s="155">
        <v>45973</v>
      </c>
      <c r="D2162" s="155"/>
      <c r="E2162" s="155">
        <v>46039</v>
      </c>
      <c r="F2162">
        <v>2.2000000000000002</v>
      </c>
      <c r="G2162">
        <v>42612</v>
      </c>
      <c r="H2162">
        <v>162282901</v>
      </c>
      <c r="I2162" s="154" t="s">
        <v>54</v>
      </c>
      <c r="J2162">
        <v>7.67</v>
      </c>
    </row>
    <row r="2163" spans="1:10" x14ac:dyDescent="0.35">
      <c r="A2163">
        <v>8</v>
      </c>
      <c r="B2163">
        <v>45945</v>
      </c>
      <c r="C2163" s="155">
        <v>45973</v>
      </c>
      <c r="D2163" s="155"/>
      <c r="E2163" s="155">
        <v>46039</v>
      </c>
      <c r="F2163">
        <v>2.2000000000000002</v>
      </c>
      <c r="G2163">
        <v>42612</v>
      </c>
      <c r="H2163">
        <v>162282901</v>
      </c>
      <c r="I2163" s="154" t="s">
        <v>55</v>
      </c>
      <c r="J2163">
        <v>6.67</v>
      </c>
    </row>
    <row r="2164" spans="1:10" x14ac:dyDescent="0.35">
      <c r="A2164">
        <v>8</v>
      </c>
      <c r="B2164">
        <v>45945</v>
      </c>
      <c r="C2164" s="155">
        <v>45973</v>
      </c>
      <c r="D2164" s="155"/>
      <c r="E2164" s="155">
        <v>46039</v>
      </c>
      <c r="F2164">
        <v>2.2000000000000002</v>
      </c>
      <c r="G2164">
        <v>42612</v>
      </c>
      <c r="H2164">
        <v>162282901</v>
      </c>
      <c r="I2164" s="154" t="s">
        <v>56</v>
      </c>
      <c r="J2164">
        <v>115</v>
      </c>
    </row>
    <row r="2165" spans="1:10" x14ac:dyDescent="0.35">
      <c r="A2165">
        <v>8</v>
      </c>
      <c r="B2165">
        <v>45945</v>
      </c>
      <c r="C2165" s="155">
        <v>45973</v>
      </c>
      <c r="D2165" s="155"/>
      <c r="E2165" s="155">
        <v>46039</v>
      </c>
      <c r="F2165">
        <v>2.2000000000000002</v>
      </c>
      <c r="G2165">
        <v>42612</v>
      </c>
      <c r="H2165">
        <v>162282901</v>
      </c>
      <c r="I2165" s="154" t="s">
        <v>57</v>
      </c>
      <c r="J2165">
        <v>105</v>
      </c>
    </row>
    <row r="2166" spans="1:10" x14ac:dyDescent="0.35">
      <c r="A2166">
        <v>8</v>
      </c>
      <c r="B2166">
        <v>45945</v>
      </c>
      <c r="C2166" s="155">
        <v>45973</v>
      </c>
      <c r="D2166" s="155"/>
      <c r="E2166" s="155">
        <v>46039</v>
      </c>
      <c r="F2166">
        <v>2.2000000000000002</v>
      </c>
      <c r="G2166">
        <v>42612</v>
      </c>
      <c r="H2166">
        <v>162282901</v>
      </c>
      <c r="I2166" s="154" t="s">
        <v>58</v>
      </c>
      <c r="J2166">
        <v>1.5</v>
      </c>
    </row>
    <row r="2167" spans="1:10" x14ac:dyDescent="0.35">
      <c r="A2167">
        <v>8</v>
      </c>
      <c r="B2167">
        <v>45945</v>
      </c>
      <c r="C2167" s="155">
        <v>45973</v>
      </c>
      <c r="D2167" s="155"/>
      <c r="E2167" s="155">
        <v>46039</v>
      </c>
      <c r="F2167">
        <v>2.2000000000000002</v>
      </c>
      <c r="G2167">
        <v>42612</v>
      </c>
      <c r="H2167">
        <v>162282901</v>
      </c>
      <c r="I2167" s="154" t="s">
        <v>59</v>
      </c>
      <c r="J2167">
        <v>1.2</v>
      </c>
    </row>
    <row r="2168" spans="1:10" x14ac:dyDescent="0.35">
      <c r="A2168">
        <v>8</v>
      </c>
      <c r="B2168">
        <v>45945</v>
      </c>
      <c r="C2168" s="155">
        <v>45973</v>
      </c>
      <c r="D2168" s="155"/>
      <c r="E2168" s="155">
        <v>46039</v>
      </c>
      <c r="F2168">
        <v>2.2000000000000002</v>
      </c>
      <c r="G2168">
        <v>42612</v>
      </c>
      <c r="H2168">
        <v>162282901</v>
      </c>
      <c r="I2168" s="154" t="s">
        <v>60</v>
      </c>
      <c r="J2168">
        <v>1.6</v>
      </c>
    </row>
    <row r="2169" spans="1:10" x14ac:dyDescent="0.35">
      <c r="A2169">
        <v>8</v>
      </c>
      <c r="B2169">
        <v>45945</v>
      </c>
      <c r="C2169" s="155">
        <v>45973</v>
      </c>
      <c r="D2169" s="155"/>
      <c r="E2169" s="155">
        <v>46039</v>
      </c>
      <c r="F2169">
        <v>2.2000000000000002</v>
      </c>
      <c r="G2169">
        <v>42612</v>
      </c>
      <c r="H2169">
        <v>162282901</v>
      </c>
      <c r="I2169" s="154" t="s">
        <v>61</v>
      </c>
      <c r="J2169">
        <v>2</v>
      </c>
    </row>
    <row r="2170" spans="1:10" x14ac:dyDescent="0.35">
      <c r="A2170">
        <v>8</v>
      </c>
      <c r="B2170">
        <v>45945</v>
      </c>
      <c r="C2170" s="155">
        <v>45973</v>
      </c>
      <c r="D2170" s="155"/>
      <c r="E2170" s="155">
        <v>46039</v>
      </c>
      <c r="F2170">
        <v>2.2000000000000002</v>
      </c>
      <c r="G2170">
        <v>42612</v>
      </c>
      <c r="H2170">
        <v>162282901</v>
      </c>
      <c r="I2170" s="154" t="s">
        <v>62</v>
      </c>
      <c r="J2170">
        <v>0.9</v>
      </c>
    </row>
    <row r="2171" spans="1:10" x14ac:dyDescent="0.35">
      <c r="A2171">
        <v>8</v>
      </c>
      <c r="B2171">
        <v>45945</v>
      </c>
      <c r="C2171" s="155">
        <v>45973</v>
      </c>
      <c r="D2171" s="155"/>
      <c r="E2171" s="155">
        <v>46039</v>
      </c>
      <c r="F2171">
        <v>2.2000000000000002</v>
      </c>
      <c r="G2171">
        <v>42612</v>
      </c>
      <c r="H2171">
        <v>162282901</v>
      </c>
      <c r="I2171" s="154" t="s">
        <v>63</v>
      </c>
      <c r="J2171">
        <v>0.6</v>
      </c>
    </row>
    <row r="2172" spans="1:10" x14ac:dyDescent="0.35">
      <c r="A2172">
        <v>8</v>
      </c>
      <c r="B2172">
        <v>45945</v>
      </c>
      <c r="C2172" s="155">
        <v>45973</v>
      </c>
      <c r="D2172" s="155"/>
      <c r="E2172" s="155">
        <v>46039</v>
      </c>
      <c r="F2172">
        <v>2.2000000000000002</v>
      </c>
      <c r="G2172">
        <v>42612</v>
      </c>
      <c r="H2172">
        <v>162282901</v>
      </c>
      <c r="I2172" s="154" t="s">
        <v>64</v>
      </c>
      <c r="J2172">
        <v>0.33</v>
      </c>
    </row>
    <row r="2173" spans="1:10" x14ac:dyDescent="0.35">
      <c r="A2173">
        <v>8</v>
      </c>
      <c r="B2173">
        <v>45945</v>
      </c>
      <c r="C2173" s="155">
        <v>45973</v>
      </c>
      <c r="D2173" s="155"/>
      <c r="E2173" s="155">
        <v>46039</v>
      </c>
      <c r="F2173">
        <v>2.2000000000000002</v>
      </c>
      <c r="G2173">
        <v>42612</v>
      </c>
      <c r="H2173">
        <v>162282901</v>
      </c>
      <c r="I2173" s="154" t="s">
        <v>65</v>
      </c>
      <c r="J2173">
        <v>0.67</v>
      </c>
    </row>
    <row r="2174" spans="1:10" x14ac:dyDescent="0.35">
      <c r="A2174">
        <v>8</v>
      </c>
      <c r="B2174">
        <v>45945</v>
      </c>
      <c r="C2174" s="155">
        <v>45973</v>
      </c>
      <c r="D2174" s="155"/>
      <c r="E2174" s="155">
        <v>46039</v>
      </c>
      <c r="F2174">
        <v>2.2000000000000002</v>
      </c>
      <c r="G2174">
        <v>42612</v>
      </c>
      <c r="H2174">
        <v>162282901</v>
      </c>
      <c r="I2174" s="154" t="s">
        <v>66</v>
      </c>
      <c r="J2174">
        <v>2.33</v>
      </c>
    </row>
    <row r="2175" spans="1:10" x14ac:dyDescent="0.35">
      <c r="A2175">
        <v>8</v>
      </c>
      <c r="B2175">
        <v>45945</v>
      </c>
      <c r="C2175" s="155">
        <v>45973</v>
      </c>
      <c r="D2175" s="155"/>
      <c r="E2175" s="155">
        <v>46039</v>
      </c>
      <c r="F2175">
        <v>2.2000000000000002</v>
      </c>
      <c r="G2175">
        <v>42612</v>
      </c>
      <c r="H2175">
        <v>162282901</v>
      </c>
      <c r="I2175" s="154" t="s">
        <v>67</v>
      </c>
      <c r="J2175">
        <v>2.33</v>
      </c>
    </row>
    <row r="2176" spans="1:10" x14ac:dyDescent="0.35">
      <c r="A2176">
        <v>8</v>
      </c>
      <c r="B2176">
        <v>45945</v>
      </c>
      <c r="C2176" s="155">
        <v>45973</v>
      </c>
      <c r="D2176" s="155"/>
      <c r="E2176" s="155">
        <v>46039</v>
      </c>
      <c r="F2176">
        <v>2.2000000000000002</v>
      </c>
      <c r="G2176">
        <v>42612</v>
      </c>
      <c r="H2176">
        <v>162282901</v>
      </c>
      <c r="I2176" s="154" t="s">
        <v>68</v>
      </c>
      <c r="J2176">
        <v>2.67</v>
      </c>
    </row>
    <row r="2177" spans="1:10" x14ac:dyDescent="0.35">
      <c r="A2177">
        <v>8</v>
      </c>
      <c r="B2177">
        <v>45945</v>
      </c>
      <c r="C2177" s="155">
        <v>45973</v>
      </c>
      <c r="D2177" s="155"/>
      <c r="E2177" s="155">
        <v>46039</v>
      </c>
      <c r="F2177">
        <v>2.2000000000000002</v>
      </c>
      <c r="G2177">
        <v>42612</v>
      </c>
      <c r="H2177">
        <v>162282901</v>
      </c>
      <c r="I2177" s="154" t="s">
        <v>69</v>
      </c>
      <c r="J2177">
        <v>1.33</v>
      </c>
    </row>
    <row r="2178" spans="1:10" x14ac:dyDescent="0.35">
      <c r="A2178">
        <v>8</v>
      </c>
      <c r="B2178">
        <v>45945</v>
      </c>
      <c r="C2178" s="155">
        <v>45973</v>
      </c>
      <c r="D2178" s="155"/>
      <c r="E2178" s="155">
        <v>46039</v>
      </c>
      <c r="F2178">
        <v>2.2000000000000002</v>
      </c>
      <c r="G2178">
        <v>42612</v>
      </c>
      <c r="H2178">
        <v>162282901</v>
      </c>
      <c r="I2178" s="154" t="s">
        <v>70</v>
      </c>
      <c r="J2178">
        <v>5.33</v>
      </c>
    </row>
    <row r="2179" spans="1:10" x14ac:dyDescent="0.35">
      <c r="A2179">
        <v>8</v>
      </c>
      <c r="B2179">
        <v>45945</v>
      </c>
      <c r="C2179" s="155">
        <v>45973</v>
      </c>
      <c r="D2179" s="155"/>
      <c r="E2179" s="155">
        <v>46039</v>
      </c>
      <c r="F2179">
        <v>2.2000000000000002</v>
      </c>
      <c r="G2179">
        <v>42612</v>
      </c>
      <c r="H2179">
        <v>162282901</v>
      </c>
      <c r="I2179" s="154" t="s">
        <v>71</v>
      </c>
      <c r="J2179">
        <v>4.33</v>
      </c>
    </row>
    <row r="2180" spans="1:10" x14ac:dyDescent="0.35">
      <c r="A2180">
        <v>8</v>
      </c>
      <c r="B2180">
        <v>45967</v>
      </c>
      <c r="C2180" s="155">
        <v>45973</v>
      </c>
      <c r="D2180" s="155"/>
      <c r="E2180" s="155">
        <v>46039</v>
      </c>
      <c r="F2180">
        <v>2.2000000000000002</v>
      </c>
      <c r="G2180">
        <v>44200</v>
      </c>
      <c r="H2180">
        <v>163345501</v>
      </c>
      <c r="I2180" s="154" t="s">
        <v>44</v>
      </c>
      <c r="J2180">
        <v>57.65</v>
      </c>
    </row>
    <row r="2181" spans="1:10" x14ac:dyDescent="0.35">
      <c r="A2181">
        <v>8</v>
      </c>
      <c r="B2181">
        <v>45967</v>
      </c>
      <c r="C2181" s="155">
        <v>45973</v>
      </c>
      <c r="D2181" s="155"/>
      <c r="E2181" s="155">
        <v>46039</v>
      </c>
      <c r="F2181">
        <v>2.2000000000000002</v>
      </c>
      <c r="G2181">
        <v>44200</v>
      </c>
      <c r="H2181">
        <v>163345501</v>
      </c>
      <c r="I2181" s="154" t="s">
        <v>45</v>
      </c>
      <c r="J2181">
        <v>57.75</v>
      </c>
    </row>
    <row r="2182" spans="1:10" x14ac:dyDescent="0.35">
      <c r="A2182">
        <v>8</v>
      </c>
      <c r="B2182">
        <v>45967</v>
      </c>
      <c r="C2182" s="155">
        <v>45973</v>
      </c>
      <c r="D2182" s="155"/>
      <c r="E2182" s="155">
        <v>46039</v>
      </c>
      <c r="F2182">
        <v>2.2000000000000002</v>
      </c>
      <c r="G2182">
        <v>44200</v>
      </c>
      <c r="H2182">
        <v>163345501</v>
      </c>
      <c r="I2182" s="154" t="s">
        <v>46</v>
      </c>
      <c r="J2182">
        <v>8.6</v>
      </c>
    </row>
    <row r="2183" spans="1:10" x14ac:dyDescent="0.35">
      <c r="A2183">
        <v>8</v>
      </c>
      <c r="B2183">
        <v>45967</v>
      </c>
      <c r="C2183" s="155">
        <v>45973</v>
      </c>
      <c r="D2183" s="155"/>
      <c r="E2183" s="155">
        <v>46039</v>
      </c>
      <c r="F2183">
        <v>2.2000000000000002</v>
      </c>
      <c r="G2183">
        <v>44200</v>
      </c>
      <c r="H2183">
        <v>163345501</v>
      </c>
      <c r="I2183" s="154" t="s">
        <v>47</v>
      </c>
      <c r="J2183">
        <v>7.5</v>
      </c>
    </row>
    <row r="2184" spans="1:10" x14ac:dyDescent="0.35">
      <c r="A2184">
        <v>8</v>
      </c>
      <c r="B2184">
        <v>45967</v>
      </c>
      <c r="C2184" s="155">
        <v>45973</v>
      </c>
      <c r="D2184" s="155"/>
      <c r="E2184" s="155">
        <v>46039</v>
      </c>
      <c r="F2184">
        <v>2.2000000000000002</v>
      </c>
      <c r="G2184">
        <v>44200</v>
      </c>
      <c r="H2184">
        <v>163345501</v>
      </c>
      <c r="I2184" s="154" t="s">
        <v>48</v>
      </c>
      <c r="J2184">
        <v>0.71</v>
      </c>
    </row>
    <row r="2185" spans="1:10" x14ac:dyDescent="0.35">
      <c r="A2185">
        <v>8</v>
      </c>
      <c r="B2185">
        <v>45967</v>
      </c>
      <c r="C2185" s="155">
        <v>45973</v>
      </c>
      <c r="D2185" s="155"/>
      <c r="E2185" s="155">
        <v>46039</v>
      </c>
      <c r="F2185">
        <v>2.2000000000000002</v>
      </c>
      <c r="G2185">
        <v>44200</v>
      </c>
      <c r="H2185">
        <v>163345501</v>
      </c>
      <c r="I2185" s="154" t="s">
        <v>49</v>
      </c>
      <c r="J2185">
        <v>0.92</v>
      </c>
    </row>
    <row r="2186" spans="1:10" x14ac:dyDescent="0.35">
      <c r="A2186">
        <v>8</v>
      </c>
      <c r="B2186">
        <v>45967</v>
      </c>
      <c r="C2186" s="155">
        <v>45973</v>
      </c>
      <c r="D2186" s="155"/>
      <c r="E2186" s="155">
        <v>46039</v>
      </c>
      <c r="F2186">
        <v>2.2000000000000002</v>
      </c>
      <c r="G2186">
        <v>44200</v>
      </c>
      <c r="H2186">
        <v>163345501</v>
      </c>
      <c r="I2186" s="154" t="s">
        <v>50</v>
      </c>
      <c r="J2186">
        <v>10.33</v>
      </c>
    </row>
    <row r="2187" spans="1:10" x14ac:dyDescent="0.35">
      <c r="A2187">
        <v>8</v>
      </c>
      <c r="B2187">
        <v>45967</v>
      </c>
      <c r="C2187" s="155">
        <v>45973</v>
      </c>
      <c r="D2187" s="155"/>
      <c r="E2187" s="155">
        <v>46039</v>
      </c>
      <c r="F2187">
        <v>2.2000000000000002</v>
      </c>
      <c r="G2187">
        <v>44200</v>
      </c>
      <c r="H2187">
        <v>163345501</v>
      </c>
      <c r="I2187" s="154" t="s">
        <v>51</v>
      </c>
      <c r="J2187">
        <v>8</v>
      </c>
    </row>
    <row r="2188" spans="1:10" x14ac:dyDescent="0.35">
      <c r="A2188">
        <v>8</v>
      </c>
      <c r="B2188">
        <v>45967</v>
      </c>
      <c r="C2188" s="155">
        <v>45973</v>
      </c>
      <c r="D2188" s="155"/>
      <c r="E2188" s="155">
        <v>46039</v>
      </c>
      <c r="F2188">
        <v>2.2000000000000002</v>
      </c>
      <c r="G2188">
        <v>44200</v>
      </c>
      <c r="H2188">
        <v>163345501</v>
      </c>
      <c r="I2188" s="154" t="s">
        <v>52</v>
      </c>
      <c r="J2188">
        <v>3.67</v>
      </c>
    </row>
    <row r="2189" spans="1:10" x14ac:dyDescent="0.35">
      <c r="A2189">
        <v>8</v>
      </c>
      <c r="B2189">
        <v>45967</v>
      </c>
      <c r="C2189" s="155">
        <v>45973</v>
      </c>
      <c r="D2189" s="155"/>
      <c r="E2189" s="155">
        <v>46039</v>
      </c>
      <c r="F2189">
        <v>2.2000000000000002</v>
      </c>
      <c r="G2189">
        <v>44200</v>
      </c>
      <c r="H2189">
        <v>163345501</v>
      </c>
      <c r="I2189" s="154" t="s">
        <v>53</v>
      </c>
      <c r="J2189">
        <v>4</v>
      </c>
    </row>
    <row r="2190" spans="1:10" x14ac:dyDescent="0.35">
      <c r="A2190">
        <v>8</v>
      </c>
      <c r="B2190">
        <v>45967</v>
      </c>
      <c r="C2190" s="155">
        <v>45973</v>
      </c>
      <c r="D2190" s="155"/>
      <c r="E2190" s="155">
        <v>46039</v>
      </c>
      <c r="F2190">
        <v>2.2000000000000002</v>
      </c>
      <c r="G2190">
        <v>44200</v>
      </c>
      <c r="H2190">
        <v>163345501</v>
      </c>
      <c r="I2190" s="154" t="s">
        <v>54</v>
      </c>
      <c r="J2190">
        <v>5</v>
      </c>
    </row>
    <row r="2191" spans="1:10" x14ac:dyDescent="0.35">
      <c r="A2191">
        <v>8</v>
      </c>
      <c r="B2191">
        <v>45967</v>
      </c>
      <c r="C2191" s="155">
        <v>45973</v>
      </c>
      <c r="D2191" s="155"/>
      <c r="E2191" s="155">
        <v>46039</v>
      </c>
      <c r="F2191">
        <v>2.2000000000000002</v>
      </c>
      <c r="G2191">
        <v>44200</v>
      </c>
      <c r="H2191">
        <v>163345501</v>
      </c>
      <c r="I2191" s="154" t="s">
        <v>55</v>
      </c>
      <c r="J2191">
        <v>5.33</v>
      </c>
    </row>
    <row r="2192" spans="1:10" x14ac:dyDescent="0.35">
      <c r="A2192">
        <v>8</v>
      </c>
      <c r="B2192">
        <v>45967</v>
      </c>
      <c r="C2192" s="155">
        <v>45973</v>
      </c>
      <c r="D2192" s="155"/>
      <c r="E2192" s="155">
        <v>46039</v>
      </c>
      <c r="F2192">
        <v>2.2000000000000002</v>
      </c>
      <c r="G2192">
        <v>44200</v>
      </c>
      <c r="H2192">
        <v>163345501</v>
      </c>
      <c r="I2192" s="154" t="s">
        <v>56</v>
      </c>
      <c r="J2192">
        <v>105</v>
      </c>
    </row>
    <row r="2193" spans="1:10" x14ac:dyDescent="0.35">
      <c r="A2193">
        <v>8</v>
      </c>
      <c r="B2193">
        <v>45967</v>
      </c>
      <c r="C2193" s="155">
        <v>45973</v>
      </c>
      <c r="D2193" s="155"/>
      <c r="E2193" s="155">
        <v>46039</v>
      </c>
      <c r="F2193">
        <v>2.2000000000000002</v>
      </c>
      <c r="G2193">
        <v>44200</v>
      </c>
      <c r="H2193">
        <v>163345501</v>
      </c>
      <c r="I2193" s="154" t="s">
        <v>57</v>
      </c>
      <c r="J2193">
        <v>105</v>
      </c>
    </row>
    <row r="2194" spans="1:10" x14ac:dyDescent="0.35">
      <c r="A2194">
        <v>8</v>
      </c>
      <c r="B2194">
        <v>45967</v>
      </c>
      <c r="C2194" s="155">
        <v>45973</v>
      </c>
      <c r="D2194" s="155"/>
      <c r="E2194" s="155">
        <v>46039</v>
      </c>
      <c r="F2194">
        <v>2.2000000000000002</v>
      </c>
      <c r="G2194">
        <v>44200</v>
      </c>
      <c r="H2194">
        <v>163345501</v>
      </c>
      <c r="I2194" s="154" t="s">
        <v>58</v>
      </c>
      <c r="J2194">
        <v>0.5</v>
      </c>
    </row>
    <row r="2195" spans="1:10" x14ac:dyDescent="0.35">
      <c r="A2195">
        <v>8</v>
      </c>
      <c r="B2195">
        <v>45967</v>
      </c>
      <c r="C2195" s="155">
        <v>45973</v>
      </c>
      <c r="D2195" s="155"/>
      <c r="E2195" s="155">
        <v>46039</v>
      </c>
      <c r="F2195">
        <v>2.2000000000000002</v>
      </c>
      <c r="G2195">
        <v>44200</v>
      </c>
      <c r="H2195">
        <v>163345501</v>
      </c>
      <c r="I2195" s="154" t="s">
        <v>59</v>
      </c>
      <c r="J2195">
        <v>1.6</v>
      </c>
    </row>
    <row r="2196" spans="1:10" x14ac:dyDescent="0.35">
      <c r="A2196">
        <v>8</v>
      </c>
      <c r="B2196">
        <v>45967</v>
      </c>
      <c r="C2196" s="155">
        <v>45973</v>
      </c>
      <c r="D2196" s="155"/>
      <c r="E2196" s="155">
        <v>46039</v>
      </c>
      <c r="F2196">
        <v>2.2000000000000002</v>
      </c>
      <c r="G2196">
        <v>44200</v>
      </c>
      <c r="H2196">
        <v>163345501</v>
      </c>
      <c r="I2196" s="154" t="s">
        <v>60</v>
      </c>
      <c r="J2196">
        <v>1</v>
      </c>
    </row>
    <row r="2197" spans="1:10" x14ac:dyDescent="0.35">
      <c r="A2197">
        <v>8</v>
      </c>
      <c r="B2197">
        <v>45967</v>
      </c>
      <c r="C2197" s="155">
        <v>45973</v>
      </c>
      <c r="D2197" s="155"/>
      <c r="E2197" s="155">
        <v>46039</v>
      </c>
      <c r="F2197">
        <v>2.2000000000000002</v>
      </c>
      <c r="G2197">
        <v>44200</v>
      </c>
      <c r="H2197">
        <v>163345501</v>
      </c>
      <c r="I2197" s="154" t="s">
        <v>61</v>
      </c>
      <c r="J2197">
        <v>1.8</v>
      </c>
    </row>
    <row r="2198" spans="1:10" x14ac:dyDescent="0.35">
      <c r="A2198">
        <v>8</v>
      </c>
      <c r="B2198">
        <v>45967</v>
      </c>
      <c r="C2198" s="155">
        <v>45973</v>
      </c>
      <c r="D2198" s="155"/>
      <c r="E2198" s="155">
        <v>46039</v>
      </c>
      <c r="F2198">
        <v>2.2000000000000002</v>
      </c>
      <c r="G2198">
        <v>44200</v>
      </c>
      <c r="H2198">
        <v>163345501</v>
      </c>
      <c r="I2198" s="154" t="s">
        <v>62</v>
      </c>
      <c r="J2198">
        <v>0.9</v>
      </c>
    </row>
    <row r="2199" spans="1:10" x14ac:dyDescent="0.35">
      <c r="A2199">
        <v>8</v>
      </c>
      <c r="B2199">
        <v>45967</v>
      </c>
      <c r="C2199" s="155">
        <v>45973</v>
      </c>
      <c r="D2199" s="155"/>
      <c r="E2199" s="155">
        <v>46039</v>
      </c>
      <c r="F2199">
        <v>2.2000000000000002</v>
      </c>
      <c r="G2199">
        <v>44200</v>
      </c>
      <c r="H2199">
        <v>163345501</v>
      </c>
      <c r="I2199" s="154" t="s">
        <v>63</v>
      </c>
      <c r="J2199">
        <v>1.2</v>
      </c>
    </row>
    <row r="2200" spans="1:10" x14ac:dyDescent="0.35">
      <c r="A2200">
        <v>8</v>
      </c>
      <c r="B2200">
        <v>45967</v>
      </c>
      <c r="C2200" s="155">
        <v>45973</v>
      </c>
      <c r="D2200" s="155"/>
      <c r="E2200" s="155">
        <v>46039</v>
      </c>
      <c r="F2200">
        <v>2.2000000000000002</v>
      </c>
      <c r="G2200">
        <v>44200</v>
      </c>
      <c r="H2200">
        <v>163345501</v>
      </c>
      <c r="I2200" s="154" t="s">
        <v>64</v>
      </c>
      <c r="J2200">
        <v>0.33</v>
      </c>
    </row>
    <row r="2201" spans="1:10" x14ac:dyDescent="0.35">
      <c r="A2201">
        <v>8</v>
      </c>
      <c r="B2201">
        <v>45967</v>
      </c>
      <c r="C2201" s="155">
        <v>45973</v>
      </c>
      <c r="D2201" s="155"/>
      <c r="E2201" s="155">
        <v>46039</v>
      </c>
      <c r="F2201">
        <v>2.2000000000000002</v>
      </c>
      <c r="G2201">
        <v>44200</v>
      </c>
      <c r="H2201">
        <v>163345501</v>
      </c>
      <c r="I2201" s="154" t="s">
        <v>65</v>
      </c>
      <c r="J2201">
        <v>0.67</v>
      </c>
    </row>
    <row r="2202" spans="1:10" x14ac:dyDescent="0.35">
      <c r="A2202">
        <v>8</v>
      </c>
      <c r="B2202">
        <v>45967</v>
      </c>
      <c r="C2202" s="155">
        <v>45973</v>
      </c>
      <c r="D2202" s="155"/>
      <c r="E2202" s="155">
        <v>46039</v>
      </c>
      <c r="F2202">
        <v>2.2000000000000002</v>
      </c>
      <c r="G2202">
        <v>44200</v>
      </c>
      <c r="H2202">
        <v>163345501</v>
      </c>
      <c r="I2202" s="154" t="s">
        <v>66</v>
      </c>
      <c r="J2202">
        <v>1.33</v>
      </c>
    </row>
    <row r="2203" spans="1:10" x14ac:dyDescent="0.35">
      <c r="A2203">
        <v>8</v>
      </c>
      <c r="B2203">
        <v>45967</v>
      </c>
      <c r="C2203" s="155">
        <v>45973</v>
      </c>
      <c r="D2203" s="155"/>
      <c r="E2203" s="155">
        <v>46039</v>
      </c>
      <c r="F2203">
        <v>2.2000000000000002</v>
      </c>
      <c r="G2203">
        <v>44200</v>
      </c>
      <c r="H2203">
        <v>163345501</v>
      </c>
      <c r="I2203" s="154" t="s">
        <v>67</v>
      </c>
      <c r="J2203">
        <v>3</v>
      </c>
    </row>
    <row r="2204" spans="1:10" x14ac:dyDescent="0.35">
      <c r="A2204">
        <v>8</v>
      </c>
      <c r="B2204">
        <v>45967</v>
      </c>
      <c r="C2204" s="155">
        <v>45973</v>
      </c>
      <c r="D2204" s="155"/>
      <c r="E2204" s="155">
        <v>46039</v>
      </c>
      <c r="F2204">
        <v>2.2000000000000002</v>
      </c>
      <c r="G2204">
        <v>44200</v>
      </c>
      <c r="H2204">
        <v>163345501</v>
      </c>
      <c r="I2204" s="154" t="s">
        <v>68</v>
      </c>
      <c r="J2204">
        <v>1</v>
      </c>
    </row>
    <row r="2205" spans="1:10" x14ac:dyDescent="0.35">
      <c r="A2205">
        <v>8</v>
      </c>
      <c r="B2205">
        <v>45967</v>
      </c>
      <c r="C2205" s="155">
        <v>45973</v>
      </c>
      <c r="D2205" s="155"/>
      <c r="E2205" s="155">
        <v>46039</v>
      </c>
      <c r="F2205">
        <v>2.2000000000000002</v>
      </c>
      <c r="G2205">
        <v>44200</v>
      </c>
      <c r="H2205">
        <v>163345501</v>
      </c>
      <c r="I2205" s="154" t="s">
        <v>69</v>
      </c>
      <c r="J2205">
        <v>2</v>
      </c>
    </row>
    <row r="2206" spans="1:10" x14ac:dyDescent="0.35">
      <c r="A2206">
        <v>8</v>
      </c>
      <c r="B2206">
        <v>45967</v>
      </c>
      <c r="C2206" s="155">
        <v>45973</v>
      </c>
      <c r="D2206" s="155"/>
      <c r="E2206" s="155">
        <v>46039</v>
      </c>
      <c r="F2206">
        <v>2.2000000000000002</v>
      </c>
      <c r="G2206">
        <v>44200</v>
      </c>
      <c r="H2206">
        <v>163345501</v>
      </c>
      <c r="I2206" s="154" t="s">
        <v>70</v>
      </c>
      <c r="J2206">
        <v>2.66</v>
      </c>
    </row>
    <row r="2207" spans="1:10" x14ac:dyDescent="0.35">
      <c r="A2207">
        <v>8</v>
      </c>
      <c r="B2207">
        <v>45967</v>
      </c>
      <c r="C2207" s="155">
        <v>45973</v>
      </c>
      <c r="D2207" s="155"/>
      <c r="E2207" s="155">
        <v>46039</v>
      </c>
      <c r="F2207">
        <v>2.2000000000000002</v>
      </c>
      <c r="G2207">
        <v>44200</v>
      </c>
      <c r="H2207">
        <v>163345501</v>
      </c>
      <c r="I2207" s="154" t="s">
        <v>71</v>
      </c>
      <c r="J2207">
        <v>5.67</v>
      </c>
    </row>
    <row r="2208" spans="1:10" x14ac:dyDescent="0.35">
      <c r="A2208">
        <v>8</v>
      </c>
      <c r="B2208">
        <v>45967</v>
      </c>
      <c r="C2208" s="155">
        <v>45973</v>
      </c>
      <c r="D2208" s="155"/>
      <c r="E2208" s="155">
        <v>46039</v>
      </c>
      <c r="F2208">
        <v>2.2000000000000002</v>
      </c>
      <c r="G2208">
        <v>42700</v>
      </c>
      <c r="H2208">
        <v>163327601</v>
      </c>
      <c r="I2208" s="154" t="s">
        <v>44</v>
      </c>
      <c r="J2208">
        <v>58.96</v>
      </c>
    </row>
    <row r="2209" spans="1:10" x14ac:dyDescent="0.35">
      <c r="A2209">
        <v>8</v>
      </c>
      <c r="B2209">
        <v>45967</v>
      </c>
      <c r="C2209" s="155">
        <v>45973</v>
      </c>
      <c r="D2209" s="155"/>
      <c r="E2209" s="155">
        <v>46039</v>
      </c>
      <c r="F2209">
        <v>2.2000000000000002</v>
      </c>
      <c r="G2209">
        <v>42700</v>
      </c>
      <c r="H2209">
        <v>163327601</v>
      </c>
      <c r="I2209" s="154" t="s">
        <v>45</v>
      </c>
      <c r="J2209">
        <v>56.89</v>
      </c>
    </row>
    <row r="2210" spans="1:10" x14ac:dyDescent="0.35">
      <c r="A2210">
        <v>8</v>
      </c>
      <c r="B2210">
        <v>45967</v>
      </c>
      <c r="C2210" s="155">
        <v>45973</v>
      </c>
      <c r="D2210" s="155"/>
      <c r="E2210" s="155">
        <v>46039</v>
      </c>
      <c r="F2210">
        <v>2.2000000000000002</v>
      </c>
      <c r="G2210">
        <v>42700</v>
      </c>
      <c r="H2210">
        <v>163327601</v>
      </c>
      <c r="I2210" s="154" t="s">
        <v>46</v>
      </c>
      <c r="J2210">
        <v>8.1</v>
      </c>
    </row>
    <row r="2211" spans="1:10" x14ac:dyDescent="0.35">
      <c r="A2211">
        <v>8</v>
      </c>
      <c r="B2211">
        <v>45967</v>
      </c>
      <c r="C2211" s="155">
        <v>45973</v>
      </c>
      <c r="D2211" s="155"/>
      <c r="E2211" s="155">
        <v>46039</v>
      </c>
      <c r="F2211">
        <v>2.2000000000000002</v>
      </c>
      <c r="G2211">
        <v>42700</v>
      </c>
      <c r="H2211">
        <v>163327601</v>
      </c>
      <c r="I2211" s="154" t="s">
        <v>47</v>
      </c>
      <c r="J2211">
        <v>7.5</v>
      </c>
    </row>
    <row r="2212" spans="1:10" x14ac:dyDescent="0.35">
      <c r="A2212">
        <v>8</v>
      </c>
      <c r="B2212">
        <v>45967</v>
      </c>
      <c r="C2212" s="155">
        <v>45973</v>
      </c>
      <c r="D2212" s="155"/>
      <c r="E2212" s="155">
        <v>46039</v>
      </c>
      <c r="F2212">
        <v>2.2000000000000002</v>
      </c>
      <c r="G2212">
        <v>42700</v>
      </c>
      <c r="H2212">
        <v>163327601</v>
      </c>
      <c r="I2212" s="154" t="s">
        <v>48</v>
      </c>
      <c r="J2212">
        <v>0.9</v>
      </c>
    </row>
    <row r="2213" spans="1:10" x14ac:dyDescent="0.35">
      <c r="A2213">
        <v>8</v>
      </c>
      <c r="B2213">
        <v>45967</v>
      </c>
      <c r="C2213" s="155">
        <v>45973</v>
      </c>
      <c r="D2213" s="155"/>
      <c r="E2213" s="155">
        <v>46039</v>
      </c>
      <c r="F2213">
        <v>2.2000000000000002</v>
      </c>
      <c r="G2213">
        <v>42700</v>
      </c>
      <c r="H2213">
        <v>163327601</v>
      </c>
      <c r="I2213" s="154" t="s">
        <v>49</v>
      </c>
      <c r="J2213">
        <v>1.19</v>
      </c>
    </row>
    <row r="2214" spans="1:10" x14ac:dyDescent="0.35">
      <c r="A2214">
        <v>8</v>
      </c>
      <c r="B2214">
        <v>45967</v>
      </c>
      <c r="C2214" s="155">
        <v>45973</v>
      </c>
      <c r="D2214" s="155"/>
      <c r="E2214" s="155">
        <v>46039</v>
      </c>
      <c r="F2214">
        <v>2.2000000000000002</v>
      </c>
      <c r="G2214">
        <v>42700</v>
      </c>
      <c r="H2214">
        <v>163327601</v>
      </c>
      <c r="I2214" s="154" t="s">
        <v>50</v>
      </c>
      <c r="J2214">
        <v>9</v>
      </c>
    </row>
    <row r="2215" spans="1:10" x14ac:dyDescent="0.35">
      <c r="A2215">
        <v>8</v>
      </c>
      <c r="B2215">
        <v>45967</v>
      </c>
      <c r="C2215" s="155">
        <v>45973</v>
      </c>
      <c r="D2215" s="155"/>
      <c r="E2215" s="155">
        <v>46039</v>
      </c>
      <c r="F2215">
        <v>2.2000000000000002</v>
      </c>
      <c r="G2215">
        <v>42700</v>
      </c>
      <c r="H2215">
        <v>163327601</v>
      </c>
      <c r="I2215" s="154" t="s">
        <v>51</v>
      </c>
      <c r="J2215">
        <v>9</v>
      </c>
    </row>
    <row r="2216" spans="1:10" x14ac:dyDescent="0.35">
      <c r="A2216">
        <v>8</v>
      </c>
      <c r="B2216">
        <v>45967</v>
      </c>
      <c r="C2216" s="155">
        <v>45973</v>
      </c>
      <c r="D2216" s="155"/>
      <c r="E2216" s="155">
        <v>46039</v>
      </c>
      <c r="F2216">
        <v>2.2000000000000002</v>
      </c>
      <c r="G2216">
        <v>42700</v>
      </c>
      <c r="H2216">
        <v>163327601</v>
      </c>
      <c r="I2216" s="154" t="s">
        <v>52</v>
      </c>
      <c r="J2216">
        <v>2</v>
      </c>
    </row>
    <row r="2217" spans="1:10" x14ac:dyDescent="0.35">
      <c r="A2217">
        <v>8</v>
      </c>
      <c r="B2217">
        <v>45967</v>
      </c>
      <c r="C2217" s="155">
        <v>45973</v>
      </c>
      <c r="D2217" s="155"/>
      <c r="E2217" s="155">
        <v>46039</v>
      </c>
      <c r="F2217">
        <v>2.2000000000000002</v>
      </c>
      <c r="G2217">
        <v>42700</v>
      </c>
      <c r="H2217">
        <v>163327601</v>
      </c>
      <c r="I2217" s="154" t="s">
        <v>53</v>
      </c>
      <c r="J2217">
        <v>4</v>
      </c>
    </row>
    <row r="2218" spans="1:10" x14ac:dyDescent="0.35">
      <c r="A2218">
        <v>8</v>
      </c>
      <c r="B2218">
        <v>45967</v>
      </c>
      <c r="C2218" s="155">
        <v>45973</v>
      </c>
      <c r="D2218" s="155"/>
      <c r="E2218" s="155">
        <v>46039</v>
      </c>
      <c r="F2218">
        <v>2.2000000000000002</v>
      </c>
      <c r="G2218">
        <v>42700</v>
      </c>
      <c r="H2218">
        <v>163327601</v>
      </c>
      <c r="I2218" s="154" t="s">
        <v>54</v>
      </c>
      <c r="J2218">
        <v>3</v>
      </c>
    </row>
    <row r="2219" spans="1:10" x14ac:dyDescent="0.35">
      <c r="A2219">
        <v>8</v>
      </c>
      <c r="B2219">
        <v>45967</v>
      </c>
      <c r="C2219" s="155">
        <v>45973</v>
      </c>
      <c r="D2219" s="155"/>
      <c r="E2219" s="155">
        <v>46039</v>
      </c>
      <c r="F2219">
        <v>2.2000000000000002</v>
      </c>
      <c r="G2219">
        <v>42700</v>
      </c>
      <c r="H2219">
        <v>163327601</v>
      </c>
      <c r="I2219" s="154" t="s">
        <v>55</v>
      </c>
      <c r="J2219">
        <v>4.67</v>
      </c>
    </row>
    <row r="2220" spans="1:10" x14ac:dyDescent="0.35">
      <c r="A2220">
        <v>8</v>
      </c>
      <c r="B2220">
        <v>45967</v>
      </c>
      <c r="C2220" s="155">
        <v>45973</v>
      </c>
      <c r="D2220" s="155"/>
      <c r="E2220" s="155">
        <v>46039</v>
      </c>
      <c r="F2220">
        <v>2.2000000000000002</v>
      </c>
      <c r="G2220">
        <v>42700</v>
      </c>
      <c r="H2220">
        <v>163327601</v>
      </c>
      <c r="I2220" s="154" t="s">
        <v>56</v>
      </c>
      <c r="J2220">
        <v>110</v>
      </c>
    </row>
    <row r="2221" spans="1:10" x14ac:dyDescent="0.35">
      <c r="A2221">
        <v>8</v>
      </c>
      <c r="B2221">
        <v>45967</v>
      </c>
      <c r="C2221" s="155">
        <v>45973</v>
      </c>
      <c r="D2221" s="155"/>
      <c r="E2221" s="155">
        <v>46039</v>
      </c>
      <c r="F2221">
        <v>2.2000000000000002</v>
      </c>
      <c r="G2221">
        <v>42700</v>
      </c>
      <c r="H2221">
        <v>163327601</v>
      </c>
      <c r="I2221" s="154" t="s">
        <v>57</v>
      </c>
      <c r="J2221">
        <v>104</v>
      </c>
    </row>
    <row r="2222" spans="1:10" x14ac:dyDescent="0.35">
      <c r="A2222">
        <v>8</v>
      </c>
      <c r="B2222">
        <v>45967</v>
      </c>
      <c r="C2222" s="155">
        <v>45973</v>
      </c>
      <c r="D2222" s="155"/>
      <c r="E2222" s="155">
        <v>46039</v>
      </c>
      <c r="F2222">
        <v>2.2000000000000002</v>
      </c>
      <c r="G2222">
        <v>42700</v>
      </c>
      <c r="H2222">
        <v>163327601</v>
      </c>
      <c r="I2222" s="154" t="s">
        <v>58</v>
      </c>
      <c r="J2222">
        <v>0.7</v>
      </c>
    </row>
    <row r="2223" spans="1:10" x14ac:dyDescent="0.35">
      <c r="A2223">
        <v>8</v>
      </c>
      <c r="B2223">
        <v>45967</v>
      </c>
      <c r="C2223" s="155">
        <v>45973</v>
      </c>
      <c r="D2223" s="155"/>
      <c r="E2223" s="155">
        <v>46039</v>
      </c>
      <c r="F2223">
        <v>2.2000000000000002</v>
      </c>
      <c r="G2223">
        <v>42700</v>
      </c>
      <c r="H2223">
        <v>163327601</v>
      </c>
      <c r="I2223" s="154" t="s">
        <v>59</v>
      </c>
      <c r="J2223">
        <v>1.1000000000000001</v>
      </c>
    </row>
    <row r="2224" spans="1:10" x14ac:dyDescent="0.35">
      <c r="A2224">
        <v>8</v>
      </c>
      <c r="B2224">
        <v>45967</v>
      </c>
      <c r="C2224" s="155">
        <v>45973</v>
      </c>
      <c r="D2224" s="155"/>
      <c r="E2224" s="155">
        <v>46039</v>
      </c>
      <c r="F2224">
        <v>2.2000000000000002</v>
      </c>
      <c r="G2224">
        <v>42700</v>
      </c>
      <c r="H2224">
        <v>163327601</v>
      </c>
      <c r="I2224" s="154" t="s">
        <v>60</v>
      </c>
      <c r="J2224">
        <v>1.5</v>
      </c>
    </row>
    <row r="2225" spans="1:10" x14ac:dyDescent="0.35">
      <c r="A2225">
        <v>8</v>
      </c>
      <c r="B2225">
        <v>45967</v>
      </c>
      <c r="C2225" s="155">
        <v>45973</v>
      </c>
      <c r="D2225" s="155"/>
      <c r="E2225" s="155">
        <v>46039</v>
      </c>
      <c r="F2225">
        <v>2.2000000000000002</v>
      </c>
      <c r="G2225">
        <v>42700</v>
      </c>
      <c r="H2225">
        <v>163327601</v>
      </c>
      <c r="I2225" s="154" t="s">
        <v>61</v>
      </c>
      <c r="J2225">
        <v>1.6</v>
      </c>
    </row>
    <row r="2226" spans="1:10" x14ac:dyDescent="0.35">
      <c r="A2226">
        <v>8</v>
      </c>
      <c r="B2226">
        <v>45967</v>
      </c>
      <c r="C2226" s="155">
        <v>45973</v>
      </c>
      <c r="D2226" s="155"/>
      <c r="E2226" s="155">
        <v>46039</v>
      </c>
      <c r="F2226">
        <v>2.2000000000000002</v>
      </c>
      <c r="G2226">
        <v>42700</v>
      </c>
      <c r="H2226">
        <v>163327601</v>
      </c>
      <c r="I2226" s="154" t="s">
        <v>62</v>
      </c>
      <c r="J2226">
        <v>0.9</v>
      </c>
    </row>
    <row r="2227" spans="1:10" x14ac:dyDescent="0.35">
      <c r="A2227">
        <v>8</v>
      </c>
      <c r="B2227">
        <v>45967</v>
      </c>
      <c r="C2227" s="155">
        <v>45973</v>
      </c>
      <c r="D2227" s="155"/>
      <c r="E2227" s="155">
        <v>46039</v>
      </c>
      <c r="F2227">
        <v>2.2000000000000002</v>
      </c>
      <c r="G2227">
        <v>42700</v>
      </c>
      <c r="H2227">
        <v>163327601</v>
      </c>
      <c r="I2227" s="154" t="s">
        <v>63</v>
      </c>
      <c r="J2227">
        <v>1.5</v>
      </c>
    </row>
    <row r="2228" spans="1:10" x14ac:dyDescent="0.35">
      <c r="A2228">
        <v>8</v>
      </c>
      <c r="B2228">
        <v>45967</v>
      </c>
      <c r="C2228" s="155">
        <v>45973</v>
      </c>
      <c r="D2228" s="155"/>
      <c r="E2228" s="155">
        <v>46039</v>
      </c>
      <c r="F2228">
        <v>2.2000000000000002</v>
      </c>
      <c r="G2228">
        <v>42700</v>
      </c>
      <c r="H2228">
        <v>163327601</v>
      </c>
      <c r="I2228" s="154" t="s">
        <v>64</v>
      </c>
      <c r="J2228">
        <v>0.33</v>
      </c>
    </row>
    <row r="2229" spans="1:10" x14ac:dyDescent="0.35">
      <c r="A2229">
        <v>8</v>
      </c>
      <c r="B2229">
        <v>45967</v>
      </c>
      <c r="C2229" s="155">
        <v>45973</v>
      </c>
      <c r="D2229" s="155"/>
      <c r="E2229" s="155">
        <v>46039</v>
      </c>
      <c r="F2229">
        <v>2.2000000000000002</v>
      </c>
      <c r="G2229">
        <v>42700</v>
      </c>
      <c r="H2229">
        <v>163327601</v>
      </c>
      <c r="I2229" s="154" t="s">
        <v>65</v>
      </c>
      <c r="J2229">
        <v>0.33</v>
      </c>
    </row>
    <row r="2230" spans="1:10" x14ac:dyDescent="0.35">
      <c r="A2230">
        <v>8</v>
      </c>
      <c r="B2230">
        <v>45967</v>
      </c>
      <c r="C2230" s="155">
        <v>45973</v>
      </c>
      <c r="D2230" s="155"/>
      <c r="E2230" s="155">
        <v>46039</v>
      </c>
      <c r="F2230">
        <v>2.2000000000000002</v>
      </c>
      <c r="G2230">
        <v>42700</v>
      </c>
      <c r="H2230">
        <v>163327601</v>
      </c>
      <c r="I2230" s="154" t="s">
        <v>66</v>
      </c>
      <c r="J2230">
        <v>2.67</v>
      </c>
    </row>
    <row r="2231" spans="1:10" x14ac:dyDescent="0.35">
      <c r="A2231">
        <v>8</v>
      </c>
      <c r="B2231">
        <v>45967</v>
      </c>
      <c r="C2231" s="155">
        <v>45973</v>
      </c>
      <c r="D2231" s="155"/>
      <c r="E2231" s="155">
        <v>46039</v>
      </c>
      <c r="F2231">
        <v>2.2000000000000002</v>
      </c>
      <c r="G2231">
        <v>42700</v>
      </c>
      <c r="H2231">
        <v>163327601</v>
      </c>
      <c r="I2231" s="154" t="s">
        <v>67</v>
      </c>
      <c r="J2231">
        <v>2.33</v>
      </c>
    </row>
    <row r="2232" spans="1:10" x14ac:dyDescent="0.35">
      <c r="A2232">
        <v>8</v>
      </c>
      <c r="B2232">
        <v>45967</v>
      </c>
      <c r="C2232" s="155">
        <v>45973</v>
      </c>
      <c r="D2232" s="155"/>
      <c r="E2232" s="155">
        <v>46039</v>
      </c>
      <c r="F2232">
        <v>2.2000000000000002</v>
      </c>
      <c r="G2232">
        <v>42700</v>
      </c>
      <c r="H2232">
        <v>163327601</v>
      </c>
      <c r="I2232" s="154" t="s">
        <v>68</v>
      </c>
      <c r="J2232">
        <v>1</v>
      </c>
    </row>
    <row r="2233" spans="1:10" x14ac:dyDescent="0.35">
      <c r="A2233">
        <v>8</v>
      </c>
      <c r="B2233">
        <v>45967</v>
      </c>
      <c r="C2233" s="155">
        <v>45973</v>
      </c>
      <c r="D2233" s="155"/>
      <c r="E2233" s="155">
        <v>46039</v>
      </c>
      <c r="F2233">
        <v>2.2000000000000002</v>
      </c>
      <c r="G2233">
        <v>42700</v>
      </c>
      <c r="H2233">
        <v>163327601</v>
      </c>
      <c r="I2233" s="154" t="s">
        <v>69</v>
      </c>
      <c r="J2233">
        <v>2.33</v>
      </c>
    </row>
    <row r="2234" spans="1:10" x14ac:dyDescent="0.35">
      <c r="A2234">
        <v>8</v>
      </c>
      <c r="B2234">
        <v>45967</v>
      </c>
      <c r="C2234" s="155">
        <v>45973</v>
      </c>
      <c r="D2234" s="155"/>
      <c r="E2234" s="155">
        <v>46039</v>
      </c>
      <c r="F2234">
        <v>2.2000000000000002</v>
      </c>
      <c r="G2234">
        <v>42700</v>
      </c>
      <c r="H2234">
        <v>163327601</v>
      </c>
      <c r="I2234" s="154" t="s">
        <v>70</v>
      </c>
      <c r="J2234">
        <v>4</v>
      </c>
    </row>
    <row r="2235" spans="1:10" x14ac:dyDescent="0.35">
      <c r="A2235">
        <v>8</v>
      </c>
      <c r="B2235">
        <v>45967</v>
      </c>
      <c r="C2235" s="155">
        <v>45973</v>
      </c>
      <c r="D2235" s="155"/>
      <c r="E2235" s="155">
        <v>46039</v>
      </c>
      <c r="F2235">
        <v>2.2000000000000002</v>
      </c>
      <c r="G2235">
        <v>42700</v>
      </c>
      <c r="H2235">
        <v>163327601</v>
      </c>
      <c r="I2235" s="154" t="s">
        <v>71</v>
      </c>
      <c r="J2235">
        <v>4.99</v>
      </c>
    </row>
    <row r="2236" spans="1:10" x14ac:dyDescent="0.35">
      <c r="A2236">
        <v>8</v>
      </c>
      <c r="B2236">
        <v>45967</v>
      </c>
      <c r="C2236" s="155">
        <v>45973</v>
      </c>
      <c r="D2236" s="155"/>
      <c r="E2236" s="155">
        <v>46039</v>
      </c>
      <c r="F2236">
        <v>2.2000000000000002</v>
      </c>
      <c r="G2236">
        <v>41420</v>
      </c>
      <c r="H2236">
        <v>163351201</v>
      </c>
      <c r="I2236" s="154" t="s">
        <v>44</v>
      </c>
      <c r="J2236">
        <v>57.99</v>
      </c>
    </row>
    <row r="2237" spans="1:10" x14ac:dyDescent="0.35">
      <c r="A2237">
        <v>8</v>
      </c>
      <c r="B2237">
        <v>45967</v>
      </c>
      <c r="C2237" s="155">
        <v>45973</v>
      </c>
      <c r="D2237" s="155"/>
      <c r="E2237" s="155">
        <v>46039</v>
      </c>
      <c r="F2237">
        <v>2.2000000000000002</v>
      </c>
      <c r="G2237">
        <v>41420</v>
      </c>
      <c r="H2237">
        <v>163351201</v>
      </c>
      <c r="I2237" s="154" t="s">
        <v>45</v>
      </c>
      <c r="J2237">
        <v>57.53</v>
      </c>
    </row>
    <row r="2238" spans="1:10" x14ac:dyDescent="0.35">
      <c r="A2238">
        <v>8</v>
      </c>
      <c r="B2238">
        <v>45967</v>
      </c>
      <c r="C2238" s="155">
        <v>45973</v>
      </c>
      <c r="D2238" s="155"/>
      <c r="E2238" s="155">
        <v>46039</v>
      </c>
      <c r="F2238">
        <v>2.2000000000000002</v>
      </c>
      <c r="G2238">
        <v>41420</v>
      </c>
      <c r="H2238">
        <v>163351201</v>
      </c>
      <c r="I2238" s="154" t="s">
        <v>46</v>
      </c>
      <c r="J2238">
        <v>8.6999999999999993</v>
      </c>
    </row>
    <row r="2239" spans="1:10" x14ac:dyDescent="0.35">
      <c r="A2239">
        <v>8</v>
      </c>
      <c r="B2239">
        <v>45967</v>
      </c>
      <c r="C2239" s="155">
        <v>45973</v>
      </c>
      <c r="D2239" s="155"/>
      <c r="E2239" s="155">
        <v>46039</v>
      </c>
      <c r="F2239">
        <v>2.2000000000000002</v>
      </c>
      <c r="G2239">
        <v>41420</v>
      </c>
      <c r="H2239">
        <v>163351201</v>
      </c>
      <c r="I2239" s="154" t="s">
        <v>47</v>
      </c>
      <c r="J2239">
        <v>7.3</v>
      </c>
    </row>
    <row r="2240" spans="1:10" x14ac:dyDescent="0.35">
      <c r="A2240">
        <v>8</v>
      </c>
      <c r="B2240">
        <v>45967</v>
      </c>
      <c r="C2240" s="155">
        <v>45973</v>
      </c>
      <c r="D2240" s="155"/>
      <c r="E2240" s="155">
        <v>46039</v>
      </c>
      <c r="F2240">
        <v>2.2000000000000002</v>
      </c>
      <c r="G2240">
        <v>41420</v>
      </c>
      <c r="H2240">
        <v>163351201</v>
      </c>
      <c r="I2240" s="154" t="s">
        <v>48</v>
      </c>
      <c r="J2240">
        <v>0.61</v>
      </c>
    </row>
    <row r="2241" spans="1:10" x14ac:dyDescent="0.35">
      <c r="A2241">
        <v>8</v>
      </c>
      <c r="B2241">
        <v>45967</v>
      </c>
      <c r="C2241" s="155">
        <v>45973</v>
      </c>
      <c r="D2241" s="155"/>
      <c r="E2241" s="155">
        <v>46039</v>
      </c>
      <c r="F2241">
        <v>2.2000000000000002</v>
      </c>
      <c r="G2241">
        <v>41420</v>
      </c>
      <c r="H2241">
        <v>163351201</v>
      </c>
      <c r="I2241" s="154" t="s">
        <v>49</v>
      </c>
      <c r="J2241">
        <v>1.1200000000000001</v>
      </c>
    </row>
    <row r="2242" spans="1:10" x14ac:dyDescent="0.35">
      <c r="A2242">
        <v>8</v>
      </c>
      <c r="B2242">
        <v>45967</v>
      </c>
      <c r="C2242" s="155">
        <v>45973</v>
      </c>
      <c r="D2242" s="155"/>
      <c r="E2242" s="155">
        <v>46039</v>
      </c>
      <c r="F2242">
        <v>2.2000000000000002</v>
      </c>
      <c r="G2242">
        <v>41420</v>
      </c>
      <c r="H2242">
        <v>163351201</v>
      </c>
      <c r="I2242" s="154" t="s">
        <v>50</v>
      </c>
      <c r="J2242">
        <v>8</v>
      </c>
    </row>
    <row r="2243" spans="1:10" x14ac:dyDescent="0.35">
      <c r="A2243">
        <v>8</v>
      </c>
      <c r="B2243">
        <v>45967</v>
      </c>
      <c r="C2243" s="155">
        <v>45973</v>
      </c>
      <c r="D2243" s="155"/>
      <c r="E2243" s="155">
        <v>46039</v>
      </c>
      <c r="F2243">
        <v>2.2000000000000002</v>
      </c>
      <c r="G2243">
        <v>41420</v>
      </c>
      <c r="H2243">
        <v>163351201</v>
      </c>
      <c r="I2243" s="154" t="s">
        <v>51</v>
      </c>
      <c r="J2243">
        <v>12.33</v>
      </c>
    </row>
    <row r="2244" spans="1:10" x14ac:dyDescent="0.35">
      <c r="A2244">
        <v>8</v>
      </c>
      <c r="B2244">
        <v>45967</v>
      </c>
      <c r="C2244" s="155">
        <v>45973</v>
      </c>
      <c r="D2244" s="155"/>
      <c r="E2244" s="155">
        <v>46039</v>
      </c>
      <c r="F2244">
        <v>2.2000000000000002</v>
      </c>
      <c r="G2244">
        <v>41420</v>
      </c>
      <c r="H2244">
        <v>163351201</v>
      </c>
      <c r="I2244" s="154" t="s">
        <v>52</v>
      </c>
      <c r="J2244">
        <v>4.33</v>
      </c>
    </row>
    <row r="2245" spans="1:10" x14ac:dyDescent="0.35">
      <c r="A2245">
        <v>8</v>
      </c>
      <c r="B2245">
        <v>45967</v>
      </c>
      <c r="C2245" s="155">
        <v>45973</v>
      </c>
      <c r="D2245" s="155"/>
      <c r="E2245" s="155">
        <v>46039</v>
      </c>
      <c r="F2245">
        <v>2.2000000000000002</v>
      </c>
      <c r="G2245">
        <v>41420</v>
      </c>
      <c r="H2245">
        <v>163351201</v>
      </c>
      <c r="I2245" s="154" t="s">
        <v>53</v>
      </c>
      <c r="J2245">
        <v>3.67</v>
      </c>
    </row>
    <row r="2246" spans="1:10" x14ac:dyDescent="0.35">
      <c r="A2246">
        <v>8</v>
      </c>
      <c r="B2246">
        <v>45967</v>
      </c>
      <c r="C2246" s="155">
        <v>45973</v>
      </c>
      <c r="D2246" s="155"/>
      <c r="E2246" s="155">
        <v>46039</v>
      </c>
      <c r="F2246">
        <v>2.2000000000000002</v>
      </c>
      <c r="G2246">
        <v>41420</v>
      </c>
      <c r="H2246">
        <v>163351201</v>
      </c>
      <c r="I2246" s="154" t="s">
        <v>54</v>
      </c>
      <c r="J2246">
        <v>9</v>
      </c>
    </row>
    <row r="2247" spans="1:10" x14ac:dyDescent="0.35">
      <c r="A2247">
        <v>8</v>
      </c>
      <c r="B2247">
        <v>45967</v>
      </c>
      <c r="C2247" s="155">
        <v>45973</v>
      </c>
      <c r="D2247" s="155"/>
      <c r="E2247" s="155">
        <v>46039</v>
      </c>
      <c r="F2247">
        <v>2.2000000000000002</v>
      </c>
      <c r="G2247">
        <v>41420</v>
      </c>
      <c r="H2247">
        <v>163351201</v>
      </c>
      <c r="I2247" s="154" t="s">
        <v>55</v>
      </c>
      <c r="J2247">
        <v>5</v>
      </c>
    </row>
    <row r="2248" spans="1:10" x14ac:dyDescent="0.35">
      <c r="A2248">
        <v>8</v>
      </c>
      <c r="B2248">
        <v>45967</v>
      </c>
      <c r="C2248" s="155">
        <v>45973</v>
      </c>
      <c r="D2248" s="155"/>
      <c r="E2248" s="155">
        <v>46039</v>
      </c>
      <c r="F2248">
        <v>2.2000000000000002</v>
      </c>
      <c r="G2248">
        <v>41420</v>
      </c>
      <c r="H2248">
        <v>163351201</v>
      </c>
      <c r="I2248" s="154" t="s">
        <v>56</v>
      </c>
      <c r="J2248">
        <v>95</v>
      </c>
    </row>
    <row r="2249" spans="1:10" x14ac:dyDescent="0.35">
      <c r="A2249">
        <v>8</v>
      </c>
      <c r="B2249">
        <v>45967</v>
      </c>
      <c r="C2249" s="155">
        <v>45973</v>
      </c>
      <c r="D2249" s="155"/>
      <c r="E2249" s="155">
        <v>46039</v>
      </c>
      <c r="F2249">
        <v>2.2000000000000002</v>
      </c>
      <c r="G2249">
        <v>41420</v>
      </c>
      <c r="H2249">
        <v>163351201</v>
      </c>
      <c r="I2249" s="154" t="s">
        <v>57</v>
      </c>
      <c r="J2249">
        <v>109</v>
      </c>
    </row>
    <row r="2250" spans="1:10" x14ac:dyDescent="0.35">
      <c r="A2250">
        <v>8</v>
      </c>
      <c r="B2250">
        <v>45967</v>
      </c>
      <c r="C2250" s="155">
        <v>45973</v>
      </c>
      <c r="D2250" s="155"/>
      <c r="E2250" s="155">
        <v>46039</v>
      </c>
      <c r="F2250">
        <v>2.2000000000000002</v>
      </c>
      <c r="G2250">
        <v>41420</v>
      </c>
      <c r="H2250">
        <v>163351201</v>
      </c>
      <c r="I2250" s="154" t="s">
        <v>58</v>
      </c>
      <c r="J2250">
        <v>0.5</v>
      </c>
    </row>
    <row r="2251" spans="1:10" x14ac:dyDescent="0.35">
      <c r="A2251">
        <v>8</v>
      </c>
      <c r="B2251">
        <v>45967</v>
      </c>
      <c r="C2251" s="155">
        <v>45973</v>
      </c>
      <c r="D2251" s="155"/>
      <c r="E2251" s="155">
        <v>46039</v>
      </c>
      <c r="F2251">
        <v>2.2000000000000002</v>
      </c>
      <c r="G2251">
        <v>41420</v>
      </c>
      <c r="H2251">
        <v>163351201</v>
      </c>
      <c r="I2251" s="154" t="s">
        <v>59</v>
      </c>
      <c r="J2251">
        <v>0.8</v>
      </c>
    </row>
    <row r="2252" spans="1:10" x14ac:dyDescent="0.35">
      <c r="A2252">
        <v>8</v>
      </c>
      <c r="B2252">
        <v>45967</v>
      </c>
      <c r="C2252" s="155">
        <v>45973</v>
      </c>
      <c r="D2252" s="155"/>
      <c r="E2252" s="155">
        <v>46039</v>
      </c>
      <c r="F2252">
        <v>2.2000000000000002</v>
      </c>
      <c r="G2252">
        <v>41420</v>
      </c>
      <c r="H2252">
        <v>163351201</v>
      </c>
      <c r="I2252" s="154" t="s">
        <v>60</v>
      </c>
      <c r="J2252">
        <v>1.8</v>
      </c>
    </row>
    <row r="2253" spans="1:10" x14ac:dyDescent="0.35">
      <c r="A2253">
        <v>8</v>
      </c>
      <c r="B2253">
        <v>45967</v>
      </c>
      <c r="C2253" s="155">
        <v>45973</v>
      </c>
      <c r="D2253" s="155"/>
      <c r="E2253" s="155">
        <v>46039</v>
      </c>
      <c r="F2253">
        <v>2.2000000000000002</v>
      </c>
      <c r="G2253">
        <v>41420</v>
      </c>
      <c r="H2253">
        <v>163351201</v>
      </c>
      <c r="I2253" s="154" t="s">
        <v>61</v>
      </c>
      <c r="J2253">
        <v>1.3</v>
      </c>
    </row>
    <row r="2254" spans="1:10" x14ac:dyDescent="0.35">
      <c r="A2254">
        <v>8</v>
      </c>
      <c r="B2254">
        <v>45967</v>
      </c>
      <c r="C2254" s="155">
        <v>45973</v>
      </c>
      <c r="D2254" s="155"/>
      <c r="E2254" s="155">
        <v>46039</v>
      </c>
      <c r="F2254">
        <v>2.2000000000000002</v>
      </c>
      <c r="G2254">
        <v>41420</v>
      </c>
      <c r="H2254">
        <v>163351201</v>
      </c>
      <c r="I2254" s="154" t="s">
        <v>62</v>
      </c>
      <c r="J2254">
        <v>0.8</v>
      </c>
    </row>
    <row r="2255" spans="1:10" x14ac:dyDescent="0.35">
      <c r="A2255">
        <v>8</v>
      </c>
      <c r="B2255">
        <v>45967</v>
      </c>
      <c r="C2255" s="155">
        <v>45973</v>
      </c>
      <c r="D2255" s="155"/>
      <c r="E2255" s="155">
        <v>46039</v>
      </c>
      <c r="F2255">
        <v>2.2000000000000002</v>
      </c>
      <c r="G2255">
        <v>41420</v>
      </c>
      <c r="H2255">
        <v>163351201</v>
      </c>
      <c r="I2255" s="154" t="s">
        <v>63</v>
      </c>
      <c r="J2255">
        <v>0.4</v>
      </c>
    </row>
    <row r="2256" spans="1:10" x14ac:dyDescent="0.35">
      <c r="A2256">
        <v>8</v>
      </c>
      <c r="B2256">
        <v>45967</v>
      </c>
      <c r="C2256" s="155">
        <v>45973</v>
      </c>
      <c r="D2256" s="155"/>
      <c r="E2256" s="155">
        <v>46039</v>
      </c>
      <c r="F2256">
        <v>2.2000000000000002</v>
      </c>
      <c r="G2256">
        <v>41420</v>
      </c>
      <c r="H2256">
        <v>163351201</v>
      </c>
      <c r="I2256" s="154" t="s">
        <v>64</v>
      </c>
      <c r="J2256">
        <v>0.33</v>
      </c>
    </row>
    <row r="2257" spans="1:10" x14ac:dyDescent="0.35">
      <c r="A2257">
        <v>8</v>
      </c>
      <c r="B2257">
        <v>45967</v>
      </c>
      <c r="C2257" s="155">
        <v>45973</v>
      </c>
      <c r="D2257" s="155"/>
      <c r="E2257" s="155">
        <v>46039</v>
      </c>
      <c r="F2257">
        <v>2.2000000000000002</v>
      </c>
      <c r="G2257">
        <v>41420</v>
      </c>
      <c r="H2257">
        <v>163351201</v>
      </c>
      <c r="I2257" s="154" t="s">
        <v>65</v>
      </c>
      <c r="J2257">
        <v>0.33</v>
      </c>
    </row>
    <row r="2258" spans="1:10" x14ac:dyDescent="0.35">
      <c r="A2258">
        <v>8</v>
      </c>
      <c r="B2258">
        <v>45967</v>
      </c>
      <c r="C2258" s="155">
        <v>45973</v>
      </c>
      <c r="D2258" s="155"/>
      <c r="E2258" s="155">
        <v>46039</v>
      </c>
      <c r="F2258">
        <v>2.2000000000000002</v>
      </c>
      <c r="G2258">
        <v>41420</v>
      </c>
      <c r="H2258">
        <v>163351201</v>
      </c>
      <c r="I2258" s="154" t="s">
        <v>66</v>
      </c>
      <c r="J2258">
        <v>2</v>
      </c>
    </row>
    <row r="2259" spans="1:10" x14ac:dyDescent="0.35">
      <c r="A2259">
        <v>8</v>
      </c>
      <c r="B2259">
        <v>45967</v>
      </c>
      <c r="C2259" s="155">
        <v>45973</v>
      </c>
      <c r="D2259" s="155"/>
      <c r="E2259" s="155">
        <v>46039</v>
      </c>
      <c r="F2259">
        <v>2.2000000000000002</v>
      </c>
      <c r="G2259">
        <v>41420</v>
      </c>
      <c r="H2259">
        <v>163351201</v>
      </c>
      <c r="I2259" s="154" t="s">
        <v>67</v>
      </c>
      <c r="J2259">
        <v>1.33</v>
      </c>
    </row>
    <row r="2260" spans="1:10" x14ac:dyDescent="0.35">
      <c r="A2260">
        <v>8</v>
      </c>
      <c r="B2260">
        <v>45967</v>
      </c>
      <c r="C2260" s="155">
        <v>45973</v>
      </c>
      <c r="D2260" s="155"/>
      <c r="E2260" s="155">
        <v>46039</v>
      </c>
      <c r="F2260">
        <v>2.2000000000000002</v>
      </c>
      <c r="G2260">
        <v>41420</v>
      </c>
      <c r="H2260">
        <v>163351201</v>
      </c>
      <c r="I2260" s="154" t="s">
        <v>68</v>
      </c>
      <c r="J2260">
        <v>2</v>
      </c>
    </row>
    <row r="2261" spans="1:10" x14ac:dyDescent="0.35">
      <c r="A2261">
        <v>8</v>
      </c>
      <c r="B2261">
        <v>45967</v>
      </c>
      <c r="C2261" s="155">
        <v>45973</v>
      </c>
      <c r="D2261" s="155"/>
      <c r="E2261" s="155">
        <v>46039</v>
      </c>
      <c r="F2261">
        <v>2.2000000000000002</v>
      </c>
      <c r="G2261">
        <v>41420</v>
      </c>
      <c r="H2261">
        <v>163351201</v>
      </c>
      <c r="I2261" s="154" t="s">
        <v>69</v>
      </c>
      <c r="J2261">
        <v>1.33</v>
      </c>
    </row>
    <row r="2262" spans="1:10" x14ac:dyDescent="0.35">
      <c r="A2262">
        <v>8</v>
      </c>
      <c r="B2262">
        <v>45967</v>
      </c>
      <c r="C2262" s="155">
        <v>45973</v>
      </c>
      <c r="D2262" s="155"/>
      <c r="E2262" s="155">
        <v>46039</v>
      </c>
      <c r="F2262">
        <v>2.2000000000000002</v>
      </c>
      <c r="G2262">
        <v>41420</v>
      </c>
      <c r="H2262">
        <v>163351201</v>
      </c>
      <c r="I2262" s="154" t="s">
        <v>70</v>
      </c>
      <c r="J2262">
        <v>4.33</v>
      </c>
    </row>
    <row r="2263" spans="1:10" x14ac:dyDescent="0.35">
      <c r="A2263">
        <v>8</v>
      </c>
      <c r="B2263">
        <v>45967</v>
      </c>
      <c r="C2263" s="155">
        <v>45973</v>
      </c>
      <c r="D2263" s="155"/>
      <c r="E2263" s="155">
        <v>46039</v>
      </c>
      <c r="F2263">
        <v>2.2000000000000002</v>
      </c>
      <c r="G2263">
        <v>41420</v>
      </c>
      <c r="H2263">
        <v>163351201</v>
      </c>
      <c r="I2263" s="154" t="s">
        <v>71</v>
      </c>
      <c r="J2263">
        <v>2.99</v>
      </c>
    </row>
    <row r="2264" spans="1:10" x14ac:dyDescent="0.35">
      <c r="A2264">
        <v>8</v>
      </c>
      <c r="B2264">
        <v>45945</v>
      </c>
      <c r="C2264" s="155">
        <v>45973</v>
      </c>
      <c r="D2264" s="155"/>
      <c r="E2264" s="155">
        <v>46039</v>
      </c>
      <c r="F2264">
        <v>2.2000000000000002</v>
      </c>
      <c r="G2264">
        <v>40065</v>
      </c>
      <c r="H2264">
        <v>162309601</v>
      </c>
      <c r="I2264" s="154" t="s">
        <v>44</v>
      </c>
      <c r="J2264">
        <v>55.65</v>
      </c>
    </row>
    <row r="2265" spans="1:10" x14ac:dyDescent="0.35">
      <c r="A2265">
        <v>8</v>
      </c>
      <c r="B2265">
        <v>45945</v>
      </c>
      <c r="C2265" s="155">
        <v>45973</v>
      </c>
      <c r="D2265" s="155"/>
      <c r="E2265" s="155">
        <v>46039</v>
      </c>
      <c r="F2265">
        <v>2.2000000000000002</v>
      </c>
      <c r="G2265">
        <v>40065</v>
      </c>
      <c r="H2265">
        <v>162309601</v>
      </c>
      <c r="I2265" s="154" t="s">
        <v>45</v>
      </c>
      <c r="J2265">
        <v>56.95</v>
      </c>
    </row>
    <row r="2266" spans="1:10" x14ac:dyDescent="0.35">
      <c r="A2266">
        <v>8</v>
      </c>
      <c r="B2266">
        <v>45945</v>
      </c>
      <c r="C2266" s="155">
        <v>45973</v>
      </c>
      <c r="D2266" s="155"/>
      <c r="E2266" s="155">
        <v>46039</v>
      </c>
      <c r="F2266">
        <v>2.2000000000000002</v>
      </c>
      <c r="G2266">
        <v>40065</v>
      </c>
      <c r="H2266">
        <v>162309601</v>
      </c>
      <c r="I2266" s="154" t="s">
        <v>46</v>
      </c>
      <c r="J2266">
        <v>9.1999999999999993</v>
      </c>
    </row>
    <row r="2267" spans="1:10" x14ac:dyDescent="0.35">
      <c r="A2267">
        <v>8</v>
      </c>
      <c r="B2267">
        <v>45945</v>
      </c>
      <c r="C2267" s="155">
        <v>45973</v>
      </c>
      <c r="D2267" s="155"/>
      <c r="E2267" s="155">
        <v>46039</v>
      </c>
      <c r="F2267">
        <v>2.2000000000000002</v>
      </c>
      <c r="G2267">
        <v>40065</v>
      </c>
      <c r="H2267">
        <v>162309601</v>
      </c>
      <c r="I2267" s="154" t="s">
        <v>47</v>
      </c>
      <c r="J2267">
        <v>7.3</v>
      </c>
    </row>
    <row r="2268" spans="1:10" x14ac:dyDescent="0.35">
      <c r="A2268">
        <v>8</v>
      </c>
      <c r="B2268">
        <v>45945</v>
      </c>
      <c r="C2268" s="155">
        <v>45973</v>
      </c>
      <c r="D2268" s="155"/>
      <c r="E2268" s="155">
        <v>46039</v>
      </c>
      <c r="F2268">
        <v>2.2000000000000002</v>
      </c>
      <c r="G2268">
        <v>40065</v>
      </c>
      <c r="H2268">
        <v>162309601</v>
      </c>
      <c r="I2268" s="154" t="s">
        <v>48</v>
      </c>
      <c r="J2268">
        <v>1.05</v>
      </c>
    </row>
    <row r="2269" spans="1:10" x14ac:dyDescent="0.35">
      <c r="A2269">
        <v>8</v>
      </c>
      <c r="B2269">
        <v>45945</v>
      </c>
      <c r="C2269" s="155">
        <v>45973</v>
      </c>
      <c r="D2269" s="155"/>
      <c r="E2269" s="155">
        <v>46039</v>
      </c>
      <c r="F2269">
        <v>2.2000000000000002</v>
      </c>
      <c r="G2269">
        <v>40065</v>
      </c>
      <c r="H2269">
        <v>162309601</v>
      </c>
      <c r="I2269" s="154" t="s">
        <v>49</v>
      </c>
      <c r="J2269">
        <v>1.56</v>
      </c>
    </row>
    <row r="2270" spans="1:10" x14ac:dyDescent="0.35">
      <c r="A2270">
        <v>8</v>
      </c>
      <c r="B2270">
        <v>45945</v>
      </c>
      <c r="C2270" s="155">
        <v>45973</v>
      </c>
      <c r="D2270" s="155"/>
      <c r="E2270" s="155">
        <v>46039</v>
      </c>
      <c r="F2270">
        <v>2.2000000000000002</v>
      </c>
      <c r="G2270">
        <v>40065</v>
      </c>
      <c r="H2270">
        <v>162309601</v>
      </c>
      <c r="I2270" s="154" t="s">
        <v>50</v>
      </c>
      <c r="J2270">
        <v>8</v>
      </c>
    </row>
    <row r="2271" spans="1:10" x14ac:dyDescent="0.35">
      <c r="A2271">
        <v>8</v>
      </c>
      <c r="B2271">
        <v>45945</v>
      </c>
      <c r="C2271" s="155">
        <v>45973</v>
      </c>
      <c r="D2271" s="155"/>
      <c r="E2271" s="155">
        <v>46039</v>
      </c>
      <c r="F2271">
        <v>2.2000000000000002</v>
      </c>
      <c r="G2271">
        <v>40065</v>
      </c>
      <c r="H2271">
        <v>162309601</v>
      </c>
      <c r="I2271" s="154" t="s">
        <v>51</v>
      </c>
      <c r="J2271">
        <v>4</v>
      </c>
    </row>
    <row r="2272" spans="1:10" x14ac:dyDescent="0.35">
      <c r="A2272">
        <v>8</v>
      </c>
      <c r="B2272">
        <v>45945</v>
      </c>
      <c r="C2272" s="155">
        <v>45973</v>
      </c>
      <c r="D2272" s="155"/>
      <c r="E2272" s="155">
        <v>46039</v>
      </c>
      <c r="F2272">
        <v>2.2000000000000002</v>
      </c>
      <c r="G2272">
        <v>40065</v>
      </c>
      <c r="H2272">
        <v>162309601</v>
      </c>
      <c r="I2272" s="154" t="s">
        <v>52</v>
      </c>
      <c r="J2272">
        <v>4</v>
      </c>
    </row>
    <row r="2273" spans="1:10" x14ac:dyDescent="0.35">
      <c r="A2273">
        <v>8</v>
      </c>
      <c r="B2273">
        <v>45945</v>
      </c>
      <c r="C2273" s="155">
        <v>45973</v>
      </c>
      <c r="D2273" s="155"/>
      <c r="E2273" s="155">
        <v>46039</v>
      </c>
      <c r="F2273">
        <v>2.2000000000000002</v>
      </c>
      <c r="G2273">
        <v>40065</v>
      </c>
      <c r="H2273">
        <v>162309601</v>
      </c>
      <c r="I2273" s="154" t="s">
        <v>53</v>
      </c>
      <c r="J2273">
        <v>3</v>
      </c>
    </row>
    <row r="2274" spans="1:10" x14ac:dyDescent="0.35">
      <c r="A2274">
        <v>8</v>
      </c>
      <c r="B2274">
        <v>45945</v>
      </c>
      <c r="C2274" s="155">
        <v>45973</v>
      </c>
      <c r="D2274" s="155"/>
      <c r="E2274" s="155">
        <v>46039</v>
      </c>
      <c r="F2274">
        <v>2.2000000000000002</v>
      </c>
      <c r="G2274">
        <v>40065</v>
      </c>
      <c r="H2274">
        <v>162309601</v>
      </c>
      <c r="I2274" s="154" t="s">
        <v>54</v>
      </c>
      <c r="J2274">
        <v>10</v>
      </c>
    </row>
    <row r="2275" spans="1:10" x14ac:dyDescent="0.35">
      <c r="A2275">
        <v>8</v>
      </c>
      <c r="B2275">
        <v>45945</v>
      </c>
      <c r="C2275" s="155">
        <v>45973</v>
      </c>
      <c r="D2275" s="155"/>
      <c r="E2275" s="155">
        <v>46039</v>
      </c>
      <c r="F2275">
        <v>2.2000000000000002</v>
      </c>
      <c r="G2275">
        <v>40065</v>
      </c>
      <c r="H2275">
        <v>162309601</v>
      </c>
      <c r="I2275" s="154" t="s">
        <v>55</v>
      </c>
      <c r="J2275">
        <v>7.33</v>
      </c>
    </row>
    <row r="2276" spans="1:10" x14ac:dyDescent="0.35">
      <c r="A2276">
        <v>8</v>
      </c>
      <c r="B2276">
        <v>45945</v>
      </c>
      <c r="C2276" s="155">
        <v>45973</v>
      </c>
      <c r="D2276" s="155"/>
      <c r="E2276" s="155">
        <v>46039</v>
      </c>
      <c r="F2276">
        <v>2.2000000000000002</v>
      </c>
      <c r="G2276">
        <v>40065</v>
      </c>
      <c r="H2276">
        <v>162309601</v>
      </c>
      <c r="I2276" s="154" t="s">
        <v>56</v>
      </c>
      <c r="J2276">
        <v>112</v>
      </c>
    </row>
    <row r="2277" spans="1:10" x14ac:dyDescent="0.35">
      <c r="A2277">
        <v>8</v>
      </c>
      <c r="B2277">
        <v>45945</v>
      </c>
      <c r="C2277" s="155">
        <v>45973</v>
      </c>
      <c r="D2277" s="155"/>
      <c r="E2277" s="155">
        <v>46039</v>
      </c>
      <c r="F2277">
        <v>2.2000000000000002</v>
      </c>
      <c r="G2277">
        <v>40065</v>
      </c>
      <c r="H2277">
        <v>162309601</v>
      </c>
      <c r="I2277" s="154" t="s">
        <v>57</v>
      </c>
      <c r="J2277">
        <v>117</v>
      </c>
    </row>
    <row r="2278" spans="1:10" x14ac:dyDescent="0.35">
      <c r="A2278">
        <v>8</v>
      </c>
      <c r="B2278">
        <v>45945</v>
      </c>
      <c r="C2278" s="155">
        <v>45973</v>
      </c>
      <c r="D2278" s="155"/>
      <c r="E2278" s="155">
        <v>46039</v>
      </c>
      <c r="F2278">
        <v>2.2000000000000002</v>
      </c>
      <c r="G2278">
        <v>40065</v>
      </c>
      <c r="H2278">
        <v>162309601</v>
      </c>
      <c r="I2278" s="154" t="s">
        <v>58</v>
      </c>
      <c r="J2278">
        <v>1.7</v>
      </c>
    </row>
    <row r="2279" spans="1:10" x14ac:dyDescent="0.35">
      <c r="A2279">
        <v>8</v>
      </c>
      <c r="B2279">
        <v>45945</v>
      </c>
      <c r="C2279" s="155">
        <v>45973</v>
      </c>
      <c r="D2279" s="155"/>
      <c r="E2279" s="155">
        <v>46039</v>
      </c>
      <c r="F2279">
        <v>2.2000000000000002</v>
      </c>
      <c r="G2279">
        <v>40065</v>
      </c>
      <c r="H2279">
        <v>162309601</v>
      </c>
      <c r="I2279" s="154" t="s">
        <v>59</v>
      </c>
      <c r="J2279">
        <v>1</v>
      </c>
    </row>
    <row r="2280" spans="1:10" x14ac:dyDescent="0.35">
      <c r="A2280">
        <v>8</v>
      </c>
      <c r="B2280">
        <v>45945</v>
      </c>
      <c r="C2280" s="155">
        <v>45973</v>
      </c>
      <c r="D2280" s="155"/>
      <c r="E2280" s="155">
        <v>46039</v>
      </c>
      <c r="F2280">
        <v>2.2000000000000002</v>
      </c>
      <c r="G2280">
        <v>40065</v>
      </c>
      <c r="H2280">
        <v>162309601</v>
      </c>
      <c r="I2280" s="154" t="s">
        <v>60</v>
      </c>
      <c r="J2280">
        <v>1.2</v>
      </c>
    </row>
    <row r="2281" spans="1:10" x14ac:dyDescent="0.35">
      <c r="A2281">
        <v>8</v>
      </c>
      <c r="B2281">
        <v>45945</v>
      </c>
      <c r="C2281" s="155">
        <v>45973</v>
      </c>
      <c r="D2281" s="155"/>
      <c r="E2281" s="155">
        <v>46039</v>
      </c>
      <c r="F2281">
        <v>2.2000000000000002</v>
      </c>
      <c r="G2281">
        <v>40065</v>
      </c>
      <c r="H2281">
        <v>162309601</v>
      </c>
      <c r="I2281" s="154" t="s">
        <v>61</v>
      </c>
      <c r="J2281">
        <v>1.4</v>
      </c>
    </row>
    <row r="2282" spans="1:10" x14ac:dyDescent="0.35">
      <c r="A2282">
        <v>8</v>
      </c>
      <c r="B2282">
        <v>45945</v>
      </c>
      <c r="C2282" s="155">
        <v>45973</v>
      </c>
      <c r="D2282" s="155"/>
      <c r="E2282" s="155">
        <v>46039</v>
      </c>
      <c r="F2282">
        <v>2.2000000000000002</v>
      </c>
      <c r="G2282">
        <v>40065</v>
      </c>
      <c r="H2282">
        <v>162309601</v>
      </c>
      <c r="I2282" s="154" t="s">
        <v>62</v>
      </c>
      <c r="J2282">
        <v>1.7</v>
      </c>
    </row>
    <row r="2283" spans="1:10" x14ac:dyDescent="0.35">
      <c r="A2283">
        <v>8</v>
      </c>
      <c r="B2283">
        <v>45945</v>
      </c>
      <c r="C2283" s="155">
        <v>45973</v>
      </c>
      <c r="D2283" s="155"/>
      <c r="E2283" s="155">
        <v>46039</v>
      </c>
      <c r="F2283">
        <v>2.2000000000000002</v>
      </c>
      <c r="G2283">
        <v>40065</v>
      </c>
      <c r="H2283">
        <v>162309601</v>
      </c>
      <c r="I2283" s="154" t="s">
        <v>63</v>
      </c>
      <c r="J2283">
        <v>0.8</v>
      </c>
    </row>
    <row r="2284" spans="1:10" x14ac:dyDescent="0.35">
      <c r="A2284">
        <v>8</v>
      </c>
      <c r="B2284">
        <v>45945</v>
      </c>
      <c r="C2284" s="155">
        <v>45973</v>
      </c>
      <c r="D2284" s="155"/>
      <c r="E2284" s="155">
        <v>46039</v>
      </c>
      <c r="F2284">
        <v>2.2000000000000002</v>
      </c>
      <c r="G2284">
        <v>40065</v>
      </c>
      <c r="H2284">
        <v>162309601</v>
      </c>
      <c r="I2284" s="154" t="s">
        <v>64</v>
      </c>
      <c r="J2284">
        <v>0.67</v>
      </c>
    </row>
    <row r="2285" spans="1:10" x14ac:dyDescent="0.35">
      <c r="A2285">
        <v>8</v>
      </c>
      <c r="B2285">
        <v>45945</v>
      </c>
      <c r="C2285" s="155">
        <v>45973</v>
      </c>
      <c r="D2285" s="155"/>
      <c r="E2285" s="155">
        <v>46039</v>
      </c>
      <c r="F2285">
        <v>2.2000000000000002</v>
      </c>
      <c r="G2285">
        <v>40065</v>
      </c>
      <c r="H2285">
        <v>162309601</v>
      </c>
      <c r="I2285" s="154" t="s">
        <v>65</v>
      </c>
      <c r="J2285">
        <v>0.67</v>
      </c>
    </row>
    <row r="2286" spans="1:10" x14ac:dyDescent="0.35">
      <c r="A2286">
        <v>8</v>
      </c>
      <c r="B2286">
        <v>45945</v>
      </c>
      <c r="C2286" s="155">
        <v>45973</v>
      </c>
      <c r="D2286" s="155"/>
      <c r="E2286" s="155">
        <v>46039</v>
      </c>
      <c r="F2286">
        <v>2.2000000000000002</v>
      </c>
      <c r="G2286">
        <v>40065</v>
      </c>
      <c r="H2286">
        <v>162309601</v>
      </c>
      <c r="I2286" s="154" t="s">
        <v>66</v>
      </c>
      <c r="J2286">
        <v>2.33</v>
      </c>
    </row>
    <row r="2287" spans="1:10" x14ac:dyDescent="0.35">
      <c r="A2287">
        <v>8</v>
      </c>
      <c r="B2287">
        <v>45945</v>
      </c>
      <c r="C2287" s="155">
        <v>45973</v>
      </c>
      <c r="D2287" s="155"/>
      <c r="E2287" s="155">
        <v>46039</v>
      </c>
      <c r="F2287">
        <v>2.2000000000000002</v>
      </c>
      <c r="G2287">
        <v>40065</v>
      </c>
      <c r="H2287">
        <v>162309601</v>
      </c>
      <c r="I2287" s="154" t="s">
        <v>67</v>
      </c>
      <c r="J2287">
        <v>2.33</v>
      </c>
    </row>
    <row r="2288" spans="1:10" x14ac:dyDescent="0.35">
      <c r="A2288">
        <v>8</v>
      </c>
      <c r="B2288">
        <v>45945</v>
      </c>
      <c r="C2288" s="155">
        <v>45973</v>
      </c>
      <c r="D2288" s="155"/>
      <c r="E2288" s="155">
        <v>46039</v>
      </c>
      <c r="F2288">
        <v>2.2000000000000002</v>
      </c>
      <c r="G2288">
        <v>40065</v>
      </c>
      <c r="H2288">
        <v>162309601</v>
      </c>
      <c r="I2288" s="154" t="s">
        <v>68</v>
      </c>
      <c r="J2288">
        <v>2.33</v>
      </c>
    </row>
    <row r="2289" spans="1:10" x14ac:dyDescent="0.35">
      <c r="A2289">
        <v>8</v>
      </c>
      <c r="B2289">
        <v>45945</v>
      </c>
      <c r="C2289" s="155">
        <v>45973</v>
      </c>
      <c r="D2289" s="155"/>
      <c r="E2289" s="155">
        <v>46039</v>
      </c>
      <c r="F2289">
        <v>2.2000000000000002</v>
      </c>
      <c r="G2289">
        <v>40065</v>
      </c>
      <c r="H2289">
        <v>162309601</v>
      </c>
      <c r="I2289" s="154" t="s">
        <v>69</v>
      </c>
      <c r="J2289">
        <v>1</v>
      </c>
    </row>
    <row r="2290" spans="1:10" x14ac:dyDescent="0.35">
      <c r="A2290">
        <v>8</v>
      </c>
      <c r="B2290">
        <v>45945</v>
      </c>
      <c r="C2290" s="155">
        <v>45973</v>
      </c>
      <c r="D2290" s="155"/>
      <c r="E2290" s="155">
        <v>46039</v>
      </c>
      <c r="F2290">
        <v>2.2000000000000002</v>
      </c>
      <c r="G2290">
        <v>40065</v>
      </c>
      <c r="H2290">
        <v>162309601</v>
      </c>
      <c r="I2290" s="154" t="s">
        <v>70</v>
      </c>
      <c r="J2290">
        <v>5.33</v>
      </c>
    </row>
    <row r="2291" spans="1:10" x14ac:dyDescent="0.35">
      <c r="A2291">
        <v>8</v>
      </c>
      <c r="B2291">
        <v>45945</v>
      </c>
      <c r="C2291" s="155">
        <v>45973</v>
      </c>
      <c r="D2291" s="155"/>
      <c r="E2291" s="155">
        <v>46039</v>
      </c>
      <c r="F2291">
        <v>2.2000000000000002</v>
      </c>
      <c r="G2291">
        <v>40065</v>
      </c>
      <c r="H2291">
        <v>162309601</v>
      </c>
      <c r="I2291" s="154" t="s">
        <v>71</v>
      </c>
      <c r="J2291">
        <v>4</v>
      </c>
    </row>
    <row r="2292" spans="1:10" x14ac:dyDescent="0.35">
      <c r="A2292">
        <v>8</v>
      </c>
      <c r="B2292">
        <v>45952</v>
      </c>
      <c r="C2292" s="155">
        <v>45973</v>
      </c>
      <c r="D2292" s="155"/>
      <c r="E2292" s="155">
        <v>46039</v>
      </c>
      <c r="F2292">
        <v>2.2000000000000002</v>
      </c>
      <c r="G2292">
        <v>45462</v>
      </c>
      <c r="H2292">
        <v>162616901</v>
      </c>
      <c r="I2292" s="154" t="s">
        <v>44</v>
      </c>
      <c r="J2292">
        <v>57.57</v>
      </c>
    </row>
    <row r="2293" spans="1:10" x14ac:dyDescent="0.35">
      <c r="A2293">
        <v>8</v>
      </c>
      <c r="B2293">
        <v>45952</v>
      </c>
      <c r="C2293" s="155">
        <v>45973</v>
      </c>
      <c r="D2293" s="155"/>
      <c r="E2293" s="155">
        <v>46039</v>
      </c>
      <c r="F2293">
        <v>2.2000000000000002</v>
      </c>
      <c r="G2293">
        <v>45462</v>
      </c>
      <c r="H2293">
        <v>162616901</v>
      </c>
      <c r="I2293" s="154" t="s">
        <v>45</v>
      </c>
      <c r="J2293">
        <v>57.22</v>
      </c>
    </row>
    <row r="2294" spans="1:10" x14ac:dyDescent="0.35">
      <c r="A2294">
        <v>8</v>
      </c>
      <c r="B2294">
        <v>45952</v>
      </c>
      <c r="C2294" s="155">
        <v>45973</v>
      </c>
      <c r="D2294" s="155"/>
      <c r="E2294" s="155">
        <v>46039</v>
      </c>
      <c r="F2294">
        <v>2.2000000000000002</v>
      </c>
      <c r="G2294">
        <v>45462</v>
      </c>
      <c r="H2294">
        <v>162616901</v>
      </c>
      <c r="I2294" s="154" t="s">
        <v>46</v>
      </c>
      <c r="J2294">
        <v>9.1</v>
      </c>
    </row>
    <row r="2295" spans="1:10" x14ac:dyDescent="0.35">
      <c r="A2295">
        <v>8</v>
      </c>
      <c r="B2295">
        <v>45952</v>
      </c>
      <c r="C2295" s="155">
        <v>45973</v>
      </c>
      <c r="D2295" s="155"/>
      <c r="E2295" s="155">
        <v>46039</v>
      </c>
      <c r="F2295">
        <v>2.2000000000000002</v>
      </c>
      <c r="G2295">
        <v>45462</v>
      </c>
      <c r="H2295">
        <v>162616901</v>
      </c>
      <c r="I2295" s="154" t="s">
        <v>47</v>
      </c>
      <c r="J2295">
        <v>7.3</v>
      </c>
    </row>
    <row r="2296" spans="1:10" x14ac:dyDescent="0.35">
      <c r="A2296">
        <v>8</v>
      </c>
      <c r="B2296">
        <v>45952</v>
      </c>
      <c r="C2296" s="155">
        <v>45973</v>
      </c>
      <c r="D2296" s="155"/>
      <c r="E2296" s="155">
        <v>46039</v>
      </c>
      <c r="F2296">
        <v>2.2000000000000002</v>
      </c>
      <c r="G2296">
        <v>45462</v>
      </c>
      <c r="H2296">
        <v>162616901</v>
      </c>
      <c r="I2296" s="154" t="s">
        <v>48</v>
      </c>
      <c r="J2296">
        <v>1.07</v>
      </c>
    </row>
    <row r="2297" spans="1:10" x14ac:dyDescent="0.35">
      <c r="A2297">
        <v>8</v>
      </c>
      <c r="B2297">
        <v>45952</v>
      </c>
      <c r="C2297" s="155">
        <v>45973</v>
      </c>
      <c r="D2297" s="155"/>
      <c r="E2297" s="155">
        <v>46039</v>
      </c>
      <c r="F2297">
        <v>2.2000000000000002</v>
      </c>
      <c r="G2297">
        <v>45462</v>
      </c>
      <c r="H2297">
        <v>162616901</v>
      </c>
      <c r="I2297" s="154" t="s">
        <v>49</v>
      </c>
      <c r="J2297">
        <v>1.24</v>
      </c>
    </row>
    <row r="2298" spans="1:10" x14ac:dyDescent="0.35">
      <c r="A2298">
        <v>8</v>
      </c>
      <c r="B2298">
        <v>45952</v>
      </c>
      <c r="C2298" s="155">
        <v>45973</v>
      </c>
      <c r="D2298" s="155"/>
      <c r="E2298" s="155">
        <v>46039</v>
      </c>
      <c r="F2298">
        <v>2.2000000000000002</v>
      </c>
      <c r="G2298">
        <v>45462</v>
      </c>
      <c r="H2298">
        <v>162616901</v>
      </c>
      <c r="I2298" s="154" t="s">
        <v>50</v>
      </c>
      <c r="J2298">
        <v>7</v>
      </c>
    </row>
    <row r="2299" spans="1:10" x14ac:dyDescent="0.35">
      <c r="A2299">
        <v>8</v>
      </c>
      <c r="B2299">
        <v>45952</v>
      </c>
      <c r="C2299" s="155">
        <v>45973</v>
      </c>
      <c r="D2299" s="155"/>
      <c r="E2299" s="155">
        <v>46039</v>
      </c>
      <c r="F2299">
        <v>2.2000000000000002</v>
      </c>
      <c r="G2299">
        <v>45462</v>
      </c>
      <c r="H2299">
        <v>162616901</v>
      </c>
      <c r="I2299" s="154" t="s">
        <v>51</v>
      </c>
      <c r="J2299">
        <v>6</v>
      </c>
    </row>
    <row r="2300" spans="1:10" x14ac:dyDescent="0.35">
      <c r="A2300">
        <v>8</v>
      </c>
      <c r="B2300">
        <v>45952</v>
      </c>
      <c r="C2300" s="155">
        <v>45973</v>
      </c>
      <c r="D2300" s="155"/>
      <c r="E2300" s="155">
        <v>46039</v>
      </c>
      <c r="F2300">
        <v>2.2000000000000002</v>
      </c>
      <c r="G2300">
        <v>45462</v>
      </c>
      <c r="H2300">
        <v>162616901</v>
      </c>
      <c r="I2300" s="154" t="s">
        <v>52</v>
      </c>
      <c r="J2300">
        <v>5.33</v>
      </c>
    </row>
    <row r="2301" spans="1:10" x14ac:dyDescent="0.35">
      <c r="A2301">
        <v>8</v>
      </c>
      <c r="B2301">
        <v>45952</v>
      </c>
      <c r="C2301" s="155">
        <v>45973</v>
      </c>
      <c r="D2301" s="155"/>
      <c r="E2301" s="155">
        <v>46039</v>
      </c>
      <c r="F2301">
        <v>2.2000000000000002</v>
      </c>
      <c r="G2301">
        <v>45462</v>
      </c>
      <c r="H2301">
        <v>162616901</v>
      </c>
      <c r="I2301" s="154" t="s">
        <v>53</v>
      </c>
      <c r="J2301">
        <v>4</v>
      </c>
    </row>
    <row r="2302" spans="1:10" x14ac:dyDescent="0.35">
      <c r="A2302">
        <v>8</v>
      </c>
      <c r="B2302">
        <v>45952</v>
      </c>
      <c r="C2302" s="155">
        <v>45973</v>
      </c>
      <c r="D2302" s="155"/>
      <c r="E2302" s="155">
        <v>46039</v>
      </c>
      <c r="F2302">
        <v>2.2000000000000002</v>
      </c>
      <c r="G2302">
        <v>45462</v>
      </c>
      <c r="H2302">
        <v>162616901</v>
      </c>
      <c r="I2302" s="154" t="s">
        <v>54</v>
      </c>
      <c r="J2302">
        <v>8</v>
      </c>
    </row>
    <row r="2303" spans="1:10" x14ac:dyDescent="0.35">
      <c r="A2303">
        <v>8</v>
      </c>
      <c r="B2303">
        <v>45952</v>
      </c>
      <c r="C2303" s="155">
        <v>45973</v>
      </c>
      <c r="D2303" s="155"/>
      <c r="E2303" s="155">
        <v>46039</v>
      </c>
      <c r="F2303">
        <v>2.2000000000000002</v>
      </c>
      <c r="G2303">
        <v>45462</v>
      </c>
      <c r="H2303">
        <v>162616901</v>
      </c>
      <c r="I2303" s="154" t="s">
        <v>55</v>
      </c>
      <c r="J2303">
        <v>7.33</v>
      </c>
    </row>
    <row r="2304" spans="1:10" x14ac:dyDescent="0.35">
      <c r="A2304">
        <v>8</v>
      </c>
      <c r="B2304">
        <v>45952</v>
      </c>
      <c r="C2304" s="155">
        <v>45973</v>
      </c>
      <c r="D2304" s="155"/>
      <c r="E2304" s="155">
        <v>46039</v>
      </c>
      <c r="F2304">
        <v>2.2000000000000002</v>
      </c>
      <c r="G2304">
        <v>45462</v>
      </c>
      <c r="H2304">
        <v>162616901</v>
      </c>
      <c r="I2304" s="154" t="s">
        <v>56</v>
      </c>
      <c r="J2304">
        <v>110</v>
      </c>
    </row>
    <row r="2305" spans="1:10" x14ac:dyDescent="0.35">
      <c r="A2305">
        <v>8</v>
      </c>
      <c r="B2305">
        <v>45952</v>
      </c>
      <c r="C2305" s="155">
        <v>45973</v>
      </c>
      <c r="D2305" s="155"/>
      <c r="E2305" s="155">
        <v>46039</v>
      </c>
      <c r="F2305">
        <v>2.2000000000000002</v>
      </c>
      <c r="G2305">
        <v>45462</v>
      </c>
      <c r="H2305">
        <v>162616901</v>
      </c>
      <c r="I2305" s="154" t="s">
        <v>57</v>
      </c>
      <c r="J2305">
        <v>104</v>
      </c>
    </row>
    <row r="2306" spans="1:10" x14ac:dyDescent="0.35">
      <c r="A2306">
        <v>8</v>
      </c>
      <c r="B2306">
        <v>45952</v>
      </c>
      <c r="C2306" s="155">
        <v>45973</v>
      </c>
      <c r="D2306" s="155"/>
      <c r="E2306" s="155">
        <v>46039</v>
      </c>
      <c r="F2306">
        <v>2.2000000000000002</v>
      </c>
      <c r="G2306">
        <v>45462</v>
      </c>
      <c r="H2306">
        <v>162616901</v>
      </c>
      <c r="I2306" s="154" t="s">
        <v>58</v>
      </c>
      <c r="J2306">
        <v>2</v>
      </c>
    </row>
    <row r="2307" spans="1:10" x14ac:dyDescent="0.35">
      <c r="A2307">
        <v>8</v>
      </c>
      <c r="B2307">
        <v>45952</v>
      </c>
      <c r="C2307" s="155">
        <v>45973</v>
      </c>
      <c r="D2307" s="155"/>
      <c r="E2307" s="155">
        <v>46039</v>
      </c>
      <c r="F2307">
        <v>2.2000000000000002</v>
      </c>
      <c r="G2307">
        <v>45462</v>
      </c>
      <c r="H2307">
        <v>162616901</v>
      </c>
      <c r="I2307" s="154" t="s">
        <v>59</v>
      </c>
      <c r="J2307">
        <v>1.5</v>
      </c>
    </row>
    <row r="2308" spans="1:10" x14ac:dyDescent="0.35">
      <c r="A2308">
        <v>8</v>
      </c>
      <c r="B2308">
        <v>45952</v>
      </c>
      <c r="C2308" s="155">
        <v>45973</v>
      </c>
      <c r="D2308" s="155"/>
      <c r="E2308" s="155">
        <v>46039</v>
      </c>
      <c r="F2308">
        <v>2.2000000000000002</v>
      </c>
      <c r="G2308">
        <v>45462</v>
      </c>
      <c r="H2308">
        <v>162616901</v>
      </c>
      <c r="I2308" s="154" t="s">
        <v>60</v>
      </c>
      <c r="J2308">
        <v>3</v>
      </c>
    </row>
    <row r="2309" spans="1:10" x14ac:dyDescent="0.35">
      <c r="A2309">
        <v>8</v>
      </c>
      <c r="B2309">
        <v>45952</v>
      </c>
      <c r="C2309" s="155">
        <v>45973</v>
      </c>
      <c r="D2309" s="155"/>
      <c r="E2309" s="155">
        <v>46039</v>
      </c>
      <c r="F2309">
        <v>2.2000000000000002</v>
      </c>
      <c r="G2309">
        <v>45462</v>
      </c>
      <c r="H2309">
        <v>162616901</v>
      </c>
      <c r="I2309" s="154" t="s">
        <v>61</v>
      </c>
      <c r="J2309">
        <v>2</v>
      </c>
    </row>
    <row r="2310" spans="1:10" x14ac:dyDescent="0.35">
      <c r="A2310">
        <v>8</v>
      </c>
      <c r="B2310">
        <v>45952</v>
      </c>
      <c r="C2310" s="155">
        <v>45973</v>
      </c>
      <c r="D2310" s="155"/>
      <c r="E2310" s="155">
        <v>46039</v>
      </c>
      <c r="F2310">
        <v>2.2000000000000002</v>
      </c>
      <c r="G2310">
        <v>45462</v>
      </c>
      <c r="H2310">
        <v>162616901</v>
      </c>
      <c r="I2310" s="154" t="s">
        <v>62</v>
      </c>
      <c r="J2310">
        <v>1.1000000000000001</v>
      </c>
    </row>
    <row r="2311" spans="1:10" x14ac:dyDescent="0.35">
      <c r="A2311">
        <v>8</v>
      </c>
      <c r="B2311">
        <v>45952</v>
      </c>
      <c r="C2311" s="155">
        <v>45973</v>
      </c>
      <c r="D2311" s="155"/>
      <c r="E2311" s="155">
        <v>46039</v>
      </c>
      <c r="F2311">
        <v>2.2000000000000002</v>
      </c>
      <c r="G2311">
        <v>45462</v>
      </c>
      <c r="H2311">
        <v>162616901</v>
      </c>
      <c r="I2311" s="154" t="s">
        <v>63</v>
      </c>
      <c r="J2311">
        <v>0.5</v>
      </c>
    </row>
    <row r="2312" spans="1:10" x14ac:dyDescent="0.35">
      <c r="A2312">
        <v>8</v>
      </c>
      <c r="B2312">
        <v>45952</v>
      </c>
      <c r="C2312" s="155">
        <v>45973</v>
      </c>
      <c r="D2312" s="155"/>
      <c r="E2312" s="155">
        <v>46039</v>
      </c>
      <c r="F2312">
        <v>2.2000000000000002</v>
      </c>
      <c r="G2312">
        <v>45462</v>
      </c>
      <c r="H2312">
        <v>162616901</v>
      </c>
      <c r="I2312" s="154" t="s">
        <v>64</v>
      </c>
      <c r="J2312">
        <v>0.67</v>
      </c>
    </row>
    <row r="2313" spans="1:10" x14ac:dyDescent="0.35">
      <c r="A2313">
        <v>8</v>
      </c>
      <c r="B2313">
        <v>45952</v>
      </c>
      <c r="C2313" s="155">
        <v>45973</v>
      </c>
      <c r="D2313" s="155"/>
      <c r="E2313" s="155">
        <v>46039</v>
      </c>
      <c r="F2313">
        <v>2.2000000000000002</v>
      </c>
      <c r="G2313">
        <v>45462</v>
      </c>
      <c r="H2313">
        <v>162616901</v>
      </c>
      <c r="I2313" s="154" t="s">
        <v>65</v>
      </c>
      <c r="J2313">
        <v>0.67</v>
      </c>
    </row>
    <row r="2314" spans="1:10" x14ac:dyDescent="0.35">
      <c r="A2314">
        <v>8</v>
      </c>
      <c r="B2314">
        <v>45952</v>
      </c>
      <c r="C2314" s="155">
        <v>45973</v>
      </c>
      <c r="D2314" s="155"/>
      <c r="E2314" s="155">
        <v>46039</v>
      </c>
      <c r="F2314">
        <v>2.2000000000000002</v>
      </c>
      <c r="G2314">
        <v>45462</v>
      </c>
      <c r="H2314">
        <v>162616901</v>
      </c>
      <c r="I2314" s="154" t="s">
        <v>66</v>
      </c>
      <c r="J2314">
        <v>2.67</v>
      </c>
    </row>
    <row r="2315" spans="1:10" x14ac:dyDescent="0.35">
      <c r="A2315">
        <v>8</v>
      </c>
      <c r="B2315">
        <v>45952</v>
      </c>
      <c r="C2315" s="155">
        <v>45973</v>
      </c>
      <c r="D2315" s="155"/>
      <c r="E2315" s="155">
        <v>46039</v>
      </c>
      <c r="F2315">
        <v>2.2000000000000002</v>
      </c>
      <c r="G2315">
        <v>45462</v>
      </c>
      <c r="H2315">
        <v>162616901</v>
      </c>
      <c r="I2315" s="154" t="s">
        <v>67</v>
      </c>
      <c r="J2315">
        <v>2.33</v>
      </c>
    </row>
    <row r="2316" spans="1:10" x14ac:dyDescent="0.35">
      <c r="A2316">
        <v>8</v>
      </c>
      <c r="B2316">
        <v>45952</v>
      </c>
      <c r="C2316" s="155">
        <v>45973</v>
      </c>
      <c r="D2316" s="155"/>
      <c r="E2316" s="155">
        <v>46039</v>
      </c>
      <c r="F2316">
        <v>2.2000000000000002</v>
      </c>
      <c r="G2316">
        <v>45462</v>
      </c>
      <c r="H2316">
        <v>162616901</v>
      </c>
      <c r="I2316" s="154" t="s">
        <v>68</v>
      </c>
      <c r="J2316">
        <v>2</v>
      </c>
    </row>
    <row r="2317" spans="1:10" x14ac:dyDescent="0.35">
      <c r="A2317">
        <v>8</v>
      </c>
      <c r="B2317">
        <v>45952</v>
      </c>
      <c r="C2317" s="155">
        <v>45973</v>
      </c>
      <c r="D2317" s="155"/>
      <c r="E2317" s="155">
        <v>46039</v>
      </c>
      <c r="F2317">
        <v>2.2000000000000002</v>
      </c>
      <c r="G2317">
        <v>45462</v>
      </c>
      <c r="H2317">
        <v>162616901</v>
      </c>
      <c r="I2317" s="154" t="s">
        <v>69</v>
      </c>
      <c r="J2317">
        <v>1.33</v>
      </c>
    </row>
    <row r="2318" spans="1:10" x14ac:dyDescent="0.35">
      <c r="A2318">
        <v>8</v>
      </c>
      <c r="B2318">
        <v>45952</v>
      </c>
      <c r="C2318" s="155">
        <v>45973</v>
      </c>
      <c r="D2318" s="155"/>
      <c r="E2318" s="155">
        <v>46039</v>
      </c>
      <c r="F2318">
        <v>2.2000000000000002</v>
      </c>
      <c r="G2318">
        <v>45462</v>
      </c>
      <c r="H2318">
        <v>162616901</v>
      </c>
      <c r="I2318" s="154" t="s">
        <v>70</v>
      </c>
      <c r="J2318">
        <v>5.34</v>
      </c>
    </row>
    <row r="2319" spans="1:10" x14ac:dyDescent="0.35">
      <c r="A2319">
        <v>8</v>
      </c>
      <c r="B2319">
        <v>45952</v>
      </c>
      <c r="C2319" s="155">
        <v>45973</v>
      </c>
      <c r="D2319" s="155"/>
      <c r="E2319" s="155">
        <v>46039</v>
      </c>
      <c r="F2319">
        <v>2.2000000000000002</v>
      </c>
      <c r="G2319">
        <v>45462</v>
      </c>
      <c r="H2319">
        <v>162616901</v>
      </c>
      <c r="I2319" s="154" t="s">
        <v>71</v>
      </c>
      <c r="J2319">
        <v>4.33</v>
      </c>
    </row>
    <row r="2320" spans="1:10" x14ac:dyDescent="0.35">
      <c r="A2320">
        <v>8</v>
      </c>
      <c r="B2320">
        <v>45968</v>
      </c>
      <c r="C2320" s="155">
        <v>45973</v>
      </c>
      <c r="D2320" s="155"/>
      <c r="E2320" s="155">
        <v>46039</v>
      </c>
      <c r="F2320">
        <v>2.2000000000000002</v>
      </c>
      <c r="G2320">
        <v>42600</v>
      </c>
      <c r="H2320">
        <v>163399601</v>
      </c>
      <c r="I2320" s="154" t="s">
        <v>44</v>
      </c>
      <c r="J2320">
        <v>57.78</v>
      </c>
    </row>
    <row r="2321" spans="1:10" x14ac:dyDescent="0.35">
      <c r="A2321">
        <v>8</v>
      </c>
      <c r="B2321">
        <v>45968</v>
      </c>
      <c r="C2321" s="155">
        <v>45973</v>
      </c>
      <c r="D2321" s="155"/>
      <c r="E2321" s="155">
        <v>46039</v>
      </c>
      <c r="F2321">
        <v>2.2000000000000002</v>
      </c>
      <c r="G2321">
        <v>42600</v>
      </c>
      <c r="H2321">
        <v>163399601</v>
      </c>
      <c r="I2321" s="154" t="s">
        <v>45</v>
      </c>
      <c r="J2321">
        <v>57.12</v>
      </c>
    </row>
    <row r="2322" spans="1:10" x14ac:dyDescent="0.35">
      <c r="A2322">
        <v>8</v>
      </c>
      <c r="B2322">
        <v>45968</v>
      </c>
      <c r="C2322" s="155">
        <v>45973</v>
      </c>
      <c r="D2322" s="155"/>
      <c r="E2322" s="155">
        <v>46039</v>
      </c>
      <c r="F2322">
        <v>2.2000000000000002</v>
      </c>
      <c r="G2322">
        <v>42600</v>
      </c>
      <c r="H2322">
        <v>163399601</v>
      </c>
      <c r="I2322" s="154" t="s">
        <v>46</v>
      </c>
      <c r="J2322">
        <v>7.8</v>
      </c>
    </row>
    <row r="2323" spans="1:10" x14ac:dyDescent="0.35">
      <c r="A2323">
        <v>8</v>
      </c>
      <c r="B2323">
        <v>45968</v>
      </c>
      <c r="C2323" s="155">
        <v>45973</v>
      </c>
      <c r="D2323" s="155"/>
      <c r="E2323" s="155">
        <v>46039</v>
      </c>
      <c r="F2323">
        <v>2.2000000000000002</v>
      </c>
      <c r="G2323">
        <v>42600</v>
      </c>
      <c r="H2323">
        <v>163399601</v>
      </c>
      <c r="I2323" s="154" t="s">
        <v>47</v>
      </c>
      <c r="J2323">
        <v>7.1</v>
      </c>
    </row>
    <row r="2324" spans="1:10" x14ac:dyDescent="0.35">
      <c r="A2324">
        <v>8</v>
      </c>
      <c r="B2324">
        <v>45968</v>
      </c>
      <c r="C2324" s="155">
        <v>45973</v>
      </c>
      <c r="D2324" s="155"/>
      <c r="E2324" s="155">
        <v>46039</v>
      </c>
      <c r="F2324">
        <v>2.2000000000000002</v>
      </c>
      <c r="G2324">
        <v>42600</v>
      </c>
      <c r="H2324">
        <v>163399601</v>
      </c>
      <c r="I2324" s="154" t="s">
        <v>48</v>
      </c>
      <c r="J2324">
        <v>0.63</v>
      </c>
    </row>
    <row r="2325" spans="1:10" x14ac:dyDescent="0.35">
      <c r="A2325">
        <v>8</v>
      </c>
      <c r="B2325">
        <v>45968</v>
      </c>
      <c r="C2325" s="155">
        <v>45973</v>
      </c>
      <c r="D2325" s="155"/>
      <c r="E2325" s="155">
        <v>46039</v>
      </c>
      <c r="F2325">
        <v>2.2000000000000002</v>
      </c>
      <c r="G2325">
        <v>42600</v>
      </c>
      <c r="H2325">
        <v>163399601</v>
      </c>
      <c r="I2325" s="154" t="s">
        <v>49</v>
      </c>
      <c r="J2325">
        <v>0.92</v>
      </c>
    </row>
    <row r="2326" spans="1:10" x14ac:dyDescent="0.35">
      <c r="A2326">
        <v>8</v>
      </c>
      <c r="B2326">
        <v>45968</v>
      </c>
      <c r="C2326" s="155">
        <v>45973</v>
      </c>
      <c r="D2326" s="155"/>
      <c r="E2326" s="155">
        <v>46039</v>
      </c>
      <c r="F2326">
        <v>2.2000000000000002</v>
      </c>
      <c r="G2326">
        <v>42600</v>
      </c>
      <c r="H2326">
        <v>163399601</v>
      </c>
      <c r="I2326" s="154" t="s">
        <v>50</v>
      </c>
      <c r="J2326">
        <v>12</v>
      </c>
    </row>
    <row r="2327" spans="1:10" x14ac:dyDescent="0.35">
      <c r="A2327">
        <v>8</v>
      </c>
      <c r="B2327">
        <v>45968</v>
      </c>
      <c r="C2327" s="155">
        <v>45973</v>
      </c>
      <c r="D2327" s="155"/>
      <c r="E2327" s="155">
        <v>46039</v>
      </c>
      <c r="F2327">
        <v>2.2000000000000002</v>
      </c>
      <c r="G2327">
        <v>42600</v>
      </c>
      <c r="H2327">
        <v>163399601</v>
      </c>
      <c r="I2327" s="154" t="s">
        <v>51</v>
      </c>
      <c r="J2327">
        <v>6</v>
      </c>
    </row>
    <row r="2328" spans="1:10" x14ac:dyDescent="0.35">
      <c r="A2328">
        <v>8</v>
      </c>
      <c r="B2328">
        <v>45968</v>
      </c>
      <c r="C2328" s="155">
        <v>45973</v>
      </c>
      <c r="D2328" s="155"/>
      <c r="E2328" s="155">
        <v>46039</v>
      </c>
      <c r="F2328">
        <v>2.2000000000000002</v>
      </c>
      <c r="G2328">
        <v>42600</v>
      </c>
      <c r="H2328">
        <v>163399601</v>
      </c>
      <c r="I2328" s="154" t="s">
        <v>52</v>
      </c>
      <c r="J2328">
        <v>2</v>
      </c>
    </row>
    <row r="2329" spans="1:10" x14ac:dyDescent="0.35">
      <c r="A2329">
        <v>8</v>
      </c>
      <c r="B2329">
        <v>45968</v>
      </c>
      <c r="C2329" s="155">
        <v>45973</v>
      </c>
      <c r="D2329" s="155"/>
      <c r="E2329" s="155">
        <v>46039</v>
      </c>
      <c r="F2329">
        <v>2.2000000000000002</v>
      </c>
      <c r="G2329">
        <v>42600</v>
      </c>
      <c r="H2329">
        <v>163399601</v>
      </c>
      <c r="I2329" s="154" t="s">
        <v>53</v>
      </c>
      <c r="J2329">
        <v>3.33</v>
      </c>
    </row>
    <row r="2330" spans="1:10" x14ac:dyDescent="0.35">
      <c r="A2330">
        <v>8</v>
      </c>
      <c r="B2330">
        <v>45968</v>
      </c>
      <c r="C2330" s="155">
        <v>45973</v>
      </c>
      <c r="D2330" s="155"/>
      <c r="E2330" s="155">
        <v>46039</v>
      </c>
      <c r="F2330">
        <v>2.2000000000000002</v>
      </c>
      <c r="G2330">
        <v>42600</v>
      </c>
      <c r="H2330">
        <v>163399601</v>
      </c>
      <c r="I2330" s="154" t="s">
        <v>54</v>
      </c>
      <c r="J2330">
        <v>4</v>
      </c>
    </row>
    <row r="2331" spans="1:10" x14ac:dyDescent="0.35">
      <c r="A2331">
        <v>8</v>
      </c>
      <c r="B2331">
        <v>45968</v>
      </c>
      <c r="C2331" s="155">
        <v>45973</v>
      </c>
      <c r="D2331" s="155"/>
      <c r="E2331" s="155">
        <v>46039</v>
      </c>
      <c r="F2331">
        <v>2.2000000000000002</v>
      </c>
      <c r="G2331">
        <v>42600</v>
      </c>
      <c r="H2331">
        <v>163399601</v>
      </c>
      <c r="I2331" s="154" t="s">
        <v>55</v>
      </c>
      <c r="J2331">
        <v>5.67</v>
      </c>
    </row>
    <row r="2332" spans="1:10" x14ac:dyDescent="0.35">
      <c r="A2332">
        <v>8</v>
      </c>
      <c r="B2332">
        <v>45968</v>
      </c>
      <c r="C2332" s="155">
        <v>45973</v>
      </c>
      <c r="D2332" s="155"/>
      <c r="E2332" s="155">
        <v>46039</v>
      </c>
      <c r="F2332">
        <v>2.2000000000000002</v>
      </c>
      <c r="G2332">
        <v>42600</v>
      </c>
      <c r="H2332">
        <v>163399601</v>
      </c>
      <c r="I2332" s="154" t="s">
        <v>56</v>
      </c>
      <c r="J2332">
        <v>100</v>
      </c>
    </row>
    <row r="2333" spans="1:10" x14ac:dyDescent="0.35">
      <c r="A2333">
        <v>8</v>
      </c>
      <c r="B2333">
        <v>45968</v>
      </c>
      <c r="C2333" s="155">
        <v>45973</v>
      </c>
      <c r="D2333" s="155"/>
      <c r="E2333" s="155">
        <v>46039</v>
      </c>
      <c r="F2333">
        <v>2.2000000000000002</v>
      </c>
      <c r="G2333">
        <v>42600</v>
      </c>
      <c r="H2333">
        <v>163399601</v>
      </c>
      <c r="I2333" s="154" t="s">
        <v>57</v>
      </c>
      <c r="J2333">
        <v>98</v>
      </c>
    </row>
    <row r="2334" spans="1:10" x14ac:dyDescent="0.35">
      <c r="A2334">
        <v>8</v>
      </c>
      <c r="B2334">
        <v>45968</v>
      </c>
      <c r="C2334" s="155">
        <v>45973</v>
      </c>
      <c r="D2334" s="155"/>
      <c r="E2334" s="155">
        <v>46039</v>
      </c>
      <c r="F2334">
        <v>2.2000000000000002</v>
      </c>
      <c r="G2334">
        <v>42600</v>
      </c>
      <c r="H2334">
        <v>163399601</v>
      </c>
      <c r="I2334" s="154" t="s">
        <v>58</v>
      </c>
      <c r="J2334">
        <v>0.5</v>
      </c>
    </row>
    <row r="2335" spans="1:10" x14ac:dyDescent="0.35">
      <c r="A2335">
        <v>8</v>
      </c>
      <c r="B2335">
        <v>45968</v>
      </c>
      <c r="C2335" s="155">
        <v>45973</v>
      </c>
      <c r="D2335" s="155"/>
      <c r="E2335" s="155">
        <v>46039</v>
      </c>
      <c r="F2335">
        <v>2.2000000000000002</v>
      </c>
      <c r="G2335">
        <v>42600</v>
      </c>
      <c r="H2335">
        <v>163399601</v>
      </c>
      <c r="I2335" s="154" t="s">
        <v>59</v>
      </c>
      <c r="J2335">
        <v>0.5</v>
      </c>
    </row>
    <row r="2336" spans="1:10" x14ac:dyDescent="0.35">
      <c r="A2336">
        <v>8</v>
      </c>
      <c r="B2336">
        <v>45968</v>
      </c>
      <c r="C2336" s="155">
        <v>45973</v>
      </c>
      <c r="D2336" s="155"/>
      <c r="E2336" s="155">
        <v>46039</v>
      </c>
      <c r="F2336">
        <v>2.2000000000000002</v>
      </c>
      <c r="G2336">
        <v>42600</v>
      </c>
      <c r="H2336">
        <v>163399601</v>
      </c>
      <c r="I2336" s="154" t="s">
        <v>60</v>
      </c>
      <c r="J2336">
        <v>1</v>
      </c>
    </row>
    <row r="2337" spans="1:10" x14ac:dyDescent="0.35">
      <c r="A2337">
        <v>8</v>
      </c>
      <c r="B2337">
        <v>45968</v>
      </c>
      <c r="C2337" s="155">
        <v>45973</v>
      </c>
      <c r="D2337" s="155"/>
      <c r="E2337" s="155">
        <v>46039</v>
      </c>
      <c r="F2337">
        <v>2.2000000000000002</v>
      </c>
      <c r="G2337">
        <v>42600</v>
      </c>
      <c r="H2337">
        <v>163399601</v>
      </c>
      <c r="I2337" s="154" t="s">
        <v>61</v>
      </c>
      <c r="J2337">
        <v>0.9</v>
      </c>
    </row>
    <row r="2338" spans="1:10" x14ac:dyDescent="0.35">
      <c r="A2338">
        <v>8</v>
      </c>
      <c r="B2338">
        <v>45968</v>
      </c>
      <c r="C2338" s="155">
        <v>45973</v>
      </c>
      <c r="D2338" s="155"/>
      <c r="E2338" s="155">
        <v>46039</v>
      </c>
      <c r="F2338">
        <v>2.2000000000000002</v>
      </c>
      <c r="G2338">
        <v>42600</v>
      </c>
      <c r="H2338">
        <v>163399601</v>
      </c>
      <c r="I2338" s="154" t="s">
        <v>62</v>
      </c>
      <c r="J2338">
        <v>0.6</v>
      </c>
    </row>
    <row r="2339" spans="1:10" x14ac:dyDescent="0.35">
      <c r="A2339">
        <v>8</v>
      </c>
      <c r="B2339">
        <v>45968</v>
      </c>
      <c r="C2339" s="155">
        <v>45973</v>
      </c>
      <c r="D2339" s="155"/>
      <c r="E2339" s="155">
        <v>46039</v>
      </c>
      <c r="F2339">
        <v>2.2000000000000002</v>
      </c>
      <c r="G2339">
        <v>42600</v>
      </c>
      <c r="H2339">
        <v>163399601</v>
      </c>
      <c r="I2339" s="154" t="s">
        <v>63</v>
      </c>
      <c r="J2339">
        <v>0.5</v>
      </c>
    </row>
    <row r="2340" spans="1:10" x14ac:dyDescent="0.35">
      <c r="A2340">
        <v>8</v>
      </c>
      <c r="B2340">
        <v>45968</v>
      </c>
      <c r="C2340" s="155">
        <v>45973</v>
      </c>
      <c r="D2340" s="155"/>
      <c r="E2340" s="155">
        <v>46039</v>
      </c>
      <c r="F2340">
        <v>2.2000000000000002</v>
      </c>
      <c r="G2340">
        <v>42600</v>
      </c>
      <c r="H2340">
        <v>163399601</v>
      </c>
      <c r="I2340" s="154" t="s">
        <v>64</v>
      </c>
      <c r="J2340">
        <v>0.33</v>
      </c>
    </row>
    <row r="2341" spans="1:10" x14ac:dyDescent="0.35">
      <c r="A2341">
        <v>8</v>
      </c>
      <c r="B2341">
        <v>45968</v>
      </c>
      <c r="C2341" s="155">
        <v>45973</v>
      </c>
      <c r="D2341" s="155"/>
      <c r="E2341" s="155">
        <v>46039</v>
      </c>
      <c r="F2341">
        <v>2.2000000000000002</v>
      </c>
      <c r="G2341">
        <v>42600</v>
      </c>
      <c r="H2341">
        <v>163399601</v>
      </c>
      <c r="I2341" s="154" t="s">
        <v>65</v>
      </c>
      <c r="J2341">
        <v>0.67</v>
      </c>
    </row>
    <row r="2342" spans="1:10" x14ac:dyDescent="0.35">
      <c r="A2342">
        <v>8</v>
      </c>
      <c r="B2342">
        <v>45968</v>
      </c>
      <c r="C2342" s="155">
        <v>45973</v>
      </c>
      <c r="D2342" s="155"/>
      <c r="E2342" s="155">
        <v>46039</v>
      </c>
      <c r="F2342">
        <v>2.2000000000000002</v>
      </c>
      <c r="G2342">
        <v>42600</v>
      </c>
      <c r="H2342">
        <v>163399601</v>
      </c>
      <c r="I2342" s="154" t="s">
        <v>66</v>
      </c>
      <c r="J2342">
        <v>2.67</v>
      </c>
    </row>
    <row r="2343" spans="1:10" x14ac:dyDescent="0.35">
      <c r="A2343">
        <v>8</v>
      </c>
      <c r="B2343">
        <v>45968</v>
      </c>
      <c r="C2343" s="155">
        <v>45973</v>
      </c>
      <c r="D2343" s="155"/>
      <c r="E2343" s="155">
        <v>46039</v>
      </c>
      <c r="F2343">
        <v>2.2000000000000002</v>
      </c>
      <c r="G2343">
        <v>42600</v>
      </c>
      <c r="H2343">
        <v>163399601</v>
      </c>
      <c r="I2343" s="154" t="s">
        <v>67</v>
      </c>
      <c r="J2343">
        <v>2</v>
      </c>
    </row>
    <row r="2344" spans="1:10" x14ac:dyDescent="0.35">
      <c r="A2344">
        <v>8</v>
      </c>
      <c r="B2344">
        <v>45968</v>
      </c>
      <c r="C2344" s="155">
        <v>45973</v>
      </c>
      <c r="D2344" s="155"/>
      <c r="E2344" s="155">
        <v>46039</v>
      </c>
      <c r="F2344">
        <v>2.2000000000000002</v>
      </c>
      <c r="G2344">
        <v>42600</v>
      </c>
      <c r="H2344">
        <v>163399601</v>
      </c>
      <c r="I2344" s="154" t="s">
        <v>68</v>
      </c>
      <c r="J2344">
        <v>1.33</v>
      </c>
    </row>
    <row r="2345" spans="1:10" x14ac:dyDescent="0.35">
      <c r="A2345">
        <v>8</v>
      </c>
      <c r="B2345">
        <v>45968</v>
      </c>
      <c r="C2345" s="155">
        <v>45973</v>
      </c>
      <c r="D2345" s="155"/>
      <c r="E2345" s="155">
        <v>46039</v>
      </c>
      <c r="F2345">
        <v>2.2000000000000002</v>
      </c>
      <c r="G2345">
        <v>42600</v>
      </c>
      <c r="H2345">
        <v>163399601</v>
      </c>
      <c r="I2345" s="154" t="s">
        <v>69</v>
      </c>
      <c r="J2345">
        <v>1</v>
      </c>
    </row>
    <row r="2346" spans="1:10" x14ac:dyDescent="0.35">
      <c r="A2346">
        <v>8</v>
      </c>
      <c r="B2346">
        <v>45968</v>
      </c>
      <c r="C2346" s="155">
        <v>45973</v>
      </c>
      <c r="D2346" s="155"/>
      <c r="E2346" s="155">
        <v>46039</v>
      </c>
      <c r="F2346">
        <v>2.2000000000000002</v>
      </c>
      <c r="G2346">
        <v>42600</v>
      </c>
      <c r="H2346">
        <v>163399601</v>
      </c>
      <c r="I2346" s="154" t="s">
        <v>70</v>
      </c>
      <c r="J2346">
        <v>4.33</v>
      </c>
    </row>
    <row r="2347" spans="1:10" x14ac:dyDescent="0.35">
      <c r="A2347">
        <v>8</v>
      </c>
      <c r="B2347">
        <v>45968</v>
      </c>
      <c r="C2347" s="155">
        <v>45973</v>
      </c>
      <c r="D2347" s="155"/>
      <c r="E2347" s="155">
        <v>46039</v>
      </c>
      <c r="F2347">
        <v>2.2000000000000002</v>
      </c>
      <c r="G2347">
        <v>42600</v>
      </c>
      <c r="H2347">
        <v>163399601</v>
      </c>
      <c r="I2347" s="154" t="s">
        <v>71</v>
      </c>
      <c r="J2347">
        <v>3.67</v>
      </c>
    </row>
    <row r="2348" spans="1:10" x14ac:dyDescent="0.35">
      <c r="A2348">
        <v>12</v>
      </c>
      <c r="B2348">
        <v>45967</v>
      </c>
      <c r="C2348" s="155">
        <v>45975</v>
      </c>
      <c r="D2348" s="155"/>
      <c r="E2348" s="155">
        <v>46042</v>
      </c>
      <c r="F2348">
        <v>2.2333333333333334</v>
      </c>
      <c r="G2348">
        <v>42000</v>
      </c>
      <c r="H2348">
        <v>163349101</v>
      </c>
      <c r="I2348" s="154" t="s">
        <v>44</v>
      </c>
      <c r="J2348">
        <v>57.45</v>
      </c>
    </row>
    <row r="2349" spans="1:10" x14ac:dyDescent="0.35">
      <c r="A2349">
        <v>12</v>
      </c>
      <c r="B2349">
        <v>45967</v>
      </c>
      <c r="C2349" s="155">
        <v>45975</v>
      </c>
      <c r="D2349" s="155"/>
      <c r="E2349" s="155">
        <v>46042</v>
      </c>
      <c r="F2349">
        <v>2.2333333333333334</v>
      </c>
      <c r="G2349">
        <v>42000</v>
      </c>
      <c r="H2349">
        <v>163349101</v>
      </c>
      <c r="I2349" s="154" t="s">
        <v>45</v>
      </c>
      <c r="J2349">
        <v>57.58</v>
      </c>
    </row>
    <row r="2350" spans="1:10" x14ac:dyDescent="0.35">
      <c r="A2350">
        <v>12</v>
      </c>
      <c r="B2350">
        <v>45967</v>
      </c>
      <c r="C2350" s="155">
        <v>45975</v>
      </c>
      <c r="D2350" s="155"/>
      <c r="E2350" s="155">
        <v>46042</v>
      </c>
      <c r="F2350">
        <v>2.2333333333333334</v>
      </c>
      <c r="G2350">
        <v>42000</v>
      </c>
      <c r="H2350">
        <v>163349101</v>
      </c>
      <c r="I2350" s="154" t="s">
        <v>46</v>
      </c>
      <c r="J2350">
        <v>7.8</v>
      </c>
    </row>
    <row r="2351" spans="1:10" x14ac:dyDescent="0.35">
      <c r="A2351">
        <v>12</v>
      </c>
      <c r="B2351">
        <v>45967</v>
      </c>
      <c r="C2351" s="155">
        <v>45975</v>
      </c>
      <c r="D2351" s="155"/>
      <c r="E2351" s="155">
        <v>46042</v>
      </c>
      <c r="F2351">
        <v>2.2333333333333334</v>
      </c>
      <c r="G2351">
        <v>42000</v>
      </c>
      <c r="H2351">
        <v>163349101</v>
      </c>
      <c r="I2351" s="154" t="s">
        <v>47</v>
      </c>
      <c r="J2351">
        <v>7.5</v>
      </c>
    </row>
    <row r="2352" spans="1:10" x14ac:dyDescent="0.35">
      <c r="A2352">
        <v>12</v>
      </c>
      <c r="B2352">
        <v>45967</v>
      </c>
      <c r="C2352" s="155">
        <v>45975</v>
      </c>
      <c r="D2352" s="155"/>
      <c r="E2352" s="155">
        <v>46042</v>
      </c>
      <c r="F2352">
        <v>2.2333333333333334</v>
      </c>
      <c r="G2352">
        <v>42000</v>
      </c>
      <c r="H2352">
        <v>163349101</v>
      </c>
      <c r="I2352" s="154" t="s">
        <v>48</v>
      </c>
      <c r="J2352">
        <v>0.96</v>
      </c>
    </row>
    <row r="2353" spans="1:10" x14ac:dyDescent="0.35">
      <c r="A2353">
        <v>12</v>
      </c>
      <c r="B2353">
        <v>45967</v>
      </c>
      <c r="C2353" s="155">
        <v>45975</v>
      </c>
      <c r="D2353" s="155"/>
      <c r="E2353" s="155">
        <v>46042</v>
      </c>
      <c r="F2353">
        <v>2.2333333333333334</v>
      </c>
      <c r="G2353">
        <v>42000</v>
      </c>
      <c r="H2353">
        <v>163349101</v>
      </c>
      <c r="I2353" s="154" t="s">
        <v>49</v>
      </c>
      <c r="J2353">
        <v>1.1599999999999999</v>
      </c>
    </row>
    <row r="2354" spans="1:10" x14ac:dyDescent="0.35">
      <c r="A2354">
        <v>12</v>
      </c>
      <c r="B2354">
        <v>45967</v>
      </c>
      <c r="C2354" s="155">
        <v>45975</v>
      </c>
      <c r="D2354" s="155"/>
      <c r="E2354" s="155">
        <v>46042</v>
      </c>
      <c r="F2354">
        <v>2.2333333333333334</v>
      </c>
      <c r="G2354">
        <v>42000</v>
      </c>
      <c r="H2354">
        <v>163349101</v>
      </c>
      <c r="I2354" s="154" t="s">
        <v>50</v>
      </c>
      <c r="J2354">
        <v>8</v>
      </c>
    </row>
    <row r="2355" spans="1:10" x14ac:dyDescent="0.35">
      <c r="A2355">
        <v>12</v>
      </c>
      <c r="B2355">
        <v>45967</v>
      </c>
      <c r="C2355" s="155">
        <v>45975</v>
      </c>
      <c r="D2355" s="155"/>
      <c r="E2355" s="155">
        <v>46042</v>
      </c>
      <c r="F2355">
        <v>2.2333333333333334</v>
      </c>
      <c r="G2355">
        <v>42000</v>
      </c>
      <c r="H2355">
        <v>163349101</v>
      </c>
      <c r="I2355" s="154" t="s">
        <v>51</v>
      </c>
      <c r="J2355">
        <v>6</v>
      </c>
    </row>
    <row r="2356" spans="1:10" x14ac:dyDescent="0.35">
      <c r="A2356">
        <v>12</v>
      </c>
      <c r="B2356">
        <v>45967</v>
      </c>
      <c r="C2356" s="155">
        <v>45975</v>
      </c>
      <c r="D2356" s="155"/>
      <c r="E2356" s="155">
        <v>46042</v>
      </c>
      <c r="F2356">
        <v>2.2333333333333334</v>
      </c>
      <c r="G2356">
        <v>42000</v>
      </c>
      <c r="H2356">
        <v>163349101</v>
      </c>
      <c r="I2356" s="154" t="s">
        <v>52</v>
      </c>
      <c r="J2356">
        <v>2.67</v>
      </c>
    </row>
    <row r="2357" spans="1:10" x14ac:dyDescent="0.35">
      <c r="A2357">
        <v>12</v>
      </c>
      <c r="B2357">
        <v>45967</v>
      </c>
      <c r="C2357" s="155">
        <v>45975</v>
      </c>
      <c r="D2357" s="155"/>
      <c r="E2357" s="155">
        <v>46042</v>
      </c>
      <c r="F2357">
        <v>2.2333333333333334</v>
      </c>
      <c r="G2357">
        <v>42000</v>
      </c>
      <c r="H2357">
        <v>163349101</v>
      </c>
      <c r="I2357" s="154" t="s">
        <v>53</v>
      </c>
      <c r="J2357">
        <v>3</v>
      </c>
    </row>
    <row r="2358" spans="1:10" x14ac:dyDescent="0.35">
      <c r="A2358">
        <v>12</v>
      </c>
      <c r="B2358">
        <v>45967</v>
      </c>
      <c r="C2358" s="155">
        <v>45975</v>
      </c>
      <c r="D2358" s="155"/>
      <c r="E2358" s="155">
        <v>46042</v>
      </c>
      <c r="F2358">
        <v>2.2333333333333334</v>
      </c>
      <c r="G2358">
        <v>42000</v>
      </c>
      <c r="H2358">
        <v>163349101</v>
      </c>
      <c r="I2358" s="154" t="s">
        <v>54</v>
      </c>
      <c r="J2358">
        <v>8</v>
      </c>
    </row>
    <row r="2359" spans="1:10" x14ac:dyDescent="0.35">
      <c r="A2359">
        <v>12</v>
      </c>
      <c r="B2359">
        <v>45967</v>
      </c>
      <c r="C2359" s="155">
        <v>45975</v>
      </c>
      <c r="D2359" s="155"/>
      <c r="E2359" s="155">
        <v>46042</v>
      </c>
      <c r="F2359">
        <v>2.2333333333333334</v>
      </c>
      <c r="G2359">
        <v>42000</v>
      </c>
      <c r="H2359">
        <v>163349101</v>
      </c>
      <c r="I2359" s="154" t="s">
        <v>55</v>
      </c>
      <c r="J2359">
        <v>3.33</v>
      </c>
    </row>
    <row r="2360" spans="1:10" x14ac:dyDescent="0.35">
      <c r="A2360">
        <v>12</v>
      </c>
      <c r="B2360">
        <v>45967</v>
      </c>
      <c r="C2360" s="155">
        <v>45975</v>
      </c>
      <c r="D2360" s="155"/>
      <c r="E2360" s="155">
        <v>46042</v>
      </c>
      <c r="F2360">
        <v>2.2333333333333334</v>
      </c>
      <c r="G2360">
        <v>42000</v>
      </c>
      <c r="H2360">
        <v>163349101</v>
      </c>
      <c r="I2360" s="154" t="s">
        <v>56</v>
      </c>
      <c r="J2360">
        <v>110</v>
      </c>
    </row>
    <row r="2361" spans="1:10" x14ac:dyDescent="0.35">
      <c r="A2361">
        <v>12</v>
      </c>
      <c r="B2361">
        <v>45967</v>
      </c>
      <c r="C2361" s="155">
        <v>45975</v>
      </c>
      <c r="D2361" s="155"/>
      <c r="E2361" s="155">
        <v>46042</v>
      </c>
      <c r="F2361">
        <v>2.2333333333333334</v>
      </c>
      <c r="G2361">
        <v>42000</v>
      </c>
      <c r="H2361">
        <v>163349101</v>
      </c>
      <c r="I2361" s="154" t="s">
        <v>57</v>
      </c>
      <c r="J2361">
        <v>114</v>
      </c>
    </row>
    <row r="2362" spans="1:10" x14ac:dyDescent="0.35">
      <c r="A2362">
        <v>12</v>
      </c>
      <c r="B2362">
        <v>45967</v>
      </c>
      <c r="C2362" s="155">
        <v>45975</v>
      </c>
      <c r="D2362" s="155"/>
      <c r="E2362" s="155">
        <v>46042</v>
      </c>
      <c r="F2362">
        <v>2.2333333333333334</v>
      </c>
      <c r="G2362">
        <v>42000</v>
      </c>
      <c r="H2362">
        <v>163349101</v>
      </c>
      <c r="I2362" s="154" t="s">
        <v>58</v>
      </c>
      <c r="J2362">
        <v>1.7</v>
      </c>
    </row>
    <row r="2363" spans="1:10" x14ac:dyDescent="0.35">
      <c r="A2363">
        <v>12</v>
      </c>
      <c r="B2363">
        <v>45967</v>
      </c>
      <c r="C2363" s="155">
        <v>45975</v>
      </c>
      <c r="D2363" s="155"/>
      <c r="E2363" s="155">
        <v>46042</v>
      </c>
      <c r="F2363">
        <v>2.2333333333333334</v>
      </c>
      <c r="G2363">
        <v>42000</v>
      </c>
      <c r="H2363">
        <v>163349101</v>
      </c>
      <c r="I2363" s="154" t="s">
        <v>59</v>
      </c>
      <c r="J2363">
        <v>0.7</v>
      </c>
    </row>
    <row r="2364" spans="1:10" x14ac:dyDescent="0.35">
      <c r="A2364">
        <v>12</v>
      </c>
      <c r="B2364">
        <v>45967</v>
      </c>
      <c r="C2364" s="155">
        <v>45975</v>
      </c>
      <c r="D2364" s="155"/>
      <c r="E2364" s="155">
        <v>46042</v>
      </c>
      <c r="F2364">
        <v>2.2333333333333334</v>
      </c>
      <c r="G2364">
        <v>42000</v>
      </c>
      <c r="H2364">
        <v>163349101</v>
      </c>
      <c r="I2364" s="154" t="s">
        <v>60</v>
      </c>
      <c r="J2364">
        <v>1.9</v>
      </c>
    </row>
    <row r="2365" spans="1:10" x14ac:dyDescent="0.35">
      <c r="A2365">
        <v>12</v>
      </c>
      <c r="B2365">
        <v>45967</v>
      </c>
      <c r="C2365" s="155">
        <v>45975</v>
      </c>
      <c r="D2365" s="155"/>
      <c r="E2365" s="155">
        <v>46042</v>
      </c>
      <c r="F2365">
        <v>2.2333333333333334</v>
      </c>
      <c r="G2365">
        <v>42000</v>
      </c>
      <c r="H2365">
        <v>163349101</v>
      </c>
      <c r="I2365" s="154" t="s">
        <v>61</v>
      </c>
      <c r="J2365">
        <v>2</v>
      </c>
    </row>
    <row r="2366" spans="1:10" x14ac:dyDescent="0.35">
      <c r="A2366">
        <v>12</v>
      </c>
      <c r="B2366">
        <v>45967</v>
      </c>
      <c r="C2366" s="155">
        <v>45975</v>
      </c>
      <c r="D2366" s="155"/>
      <c r="E2366" s="155">
        <v>46042</v>
      </c>
      <c r="F2366">
        <v>2.2333333333333334</v>
      </c>
      <c r="G2366">
        <v>42000</v>
      </c>
      <c r="H2366">
        <v>163349101</v>
      </c>
      <c r="I2366" s="154" t="s">
        <v>62</v>
      </c>
      <c r="J2366">
        <v>1.1000000000000001</v>
      </c>
    </row>
    <row r="2367" spans="1:10" x14ac:dyDescent="0.35">
      <c r="A2367">
        <v>12</v>
      </c>
      <c r="B2367">
        <v>45967</v>
      </c>
      <c r="C2367" s="155">
        <v>45975</v>
      </c>
      <c r="D2367" s="155"/>
      <c r="E2367" s="155">
        <v>46042</v>
      </c>
      <c r="F2367">
        <v>2.2333333333333334</v>
      </c>
      <c r="G2367">
        <v>42000</v>
      </c>
      <c r="H2367">
        <v>163349101</v>
      </c>
      <c r="I2367" s="154" t="s">
        <v>63</v>
      </c>
      <c r="J2367">
        <v>0.9</v>
      </c>
    </row>
    <row r="2368" spans="1:10" x14ac:dyDescent="0.35">
      <c r="A2368">
        <v>12</v>
      </c>
      <c r="B2368">
        <v>45967</v>
      </c>
      <c r="C2368" s="155">
        <v>45975</v>
      </c>
      <c r="D2368" s="155"/>
      <c r="E2368" s="155">
        <v>46042</v>
      </c>
      <c r="F2368">
        <v>2.2333333333333334</v>
      </c>
      <c r="G2368">
        <v>42000</v>
      </c>
      <c r="H2368">
        <v>163349101</v>
      </c>
      <c r="I2368" s="154" t="s">
        <v>64</v>
      </c>
      <c r="J2368">
        <v>0.33</v>
      </c>
    </row>
    <row r="2369" spans="1:10" x14ac:dyDescent="0.35">
      <c r="A2369">
        <v>12</v>
      </c>
      <c r="B2369">
        <v>45967</v>
      </c>
      <c r="C2369" s="155">
        <v>45975</v>
      </c>
      <c r="D2369" s="155"/>
      <c r="E2369" s="155">
        <v>46042</v>
      </c>
      <c r="F2369">
        <v>2.2333333333333334</v>
      </c>
      <c r="G2369">
        <v>42000</v>
      </c>
      <c r="H2369">
        <v>163349101</v>
      </c>
      <c r="I2369" s="154" t="s">
        <v>65</v>
      </c>
      <c r="J2369">
        <v>0.33</v>
      </c>
    </row>
    <row r="2370" spans="1:10" x14ac:dyDescent="0.35">
      <c r="A2370">
        <v>12</v>
      </c>
      <c r="B2370">
        <v>45967</v>
      </c>
      <c r="C2370" s="155">
        <v>45975</v>
      </c>
      <c r="D2370" s="155"/>
      <c r="E2370" s="155">
        <v>46042</v>
      </c>
      <c r="F2370">
        <v>2.2333333333333334</v>
      </c>
      <c r="G2370">
        <v>42000</v>
      </c>
      <c r="H2370">
        <v>163349101</v>
      </c>
      <c r="I2370" s="154" t="s">
        <v>66</v>
      </c>
      <c r="J2370">
        <v>1</v>
      </c>
    </row>
    <row r="2371" spans="1:10" x14ac:dyDescent="0.35">
      <c r="A2371">
        <v>12</v>
      </c>
      <c r="B2371">
        <v>45967</v>
      </c>
      <c r="C2371" s="155">
        <v>45975</v>
      </c>
      <c r="D2371" s="155"/>
      <c r="E2371" s="155">
        <v>46042</v>
      </c>
      <c r="F2371">
        <v>2.2333333333333334</v>
      </c>
      <c r="G2371">
        <v>42000</v>
      </c>
      <c r="H2371">
        <v>163349101</v>
      </c>
      <c r="I2371" s="154" t="s">
        <v>67</v>
      </c>
      <c r="J2371">
        <v>2</v>
      </c>
    </row>
    <row r="2372" spans="1:10" x14ac:dyDescent="0.35">
      <c r="A2372">
        <v>12</v>
      </c>
      <c r="B2372">
        <v>45967</v>
      </c>
      <c r="C2372" s="155">
        <v>45975</v>
      </c>
      <c r="D2372" s="155"/>
      <c r="E2372" s="155">
        <v>46042</v>
      </c>
      <c r="F2372">
        <v>2.2333333333333334</v>
      </c>
      <c r="G2372">
        <v>42000</v>
      </c>
      <c r="H2372">
        <v>163349101</v>
      </c>
      <c r="I2372" s="154" t="s">
        <v>68</v>
      </c>
      <c r="J2372">
        <v>1.33</v>
      </c>
    </row>
    <row r="2373" spans="1:10" x14ac:dyDescent="0.35">
      <c r="A2373">
        <v>12</v>
      </c>
      <c r="B2373">
        <v>45967</v>
      </c>
      <c r="C2373" s="155">
        <v>45975</v>
      </c>
      <c r="D2373" s="155"/>
      <c r="E2373" s="155">
        <v>46042</v>
      </c>
      <c r="F2373">
        <v>2.2333333333333334</v>
      </c>
      <c r="G2373">
        <v>42000</v>
      </c>
      <c r="H2373">
        <v>163349101</v>
      </c>
      <c r="I2373" s="154" t="s">
        <v>69</v>
      </c>
      <c r="J2373">
        <v>1.33</v>
      </c>
    </row>
    <row r="2374" spans="1:10" x14ac:dyDescent="0.35">
      <c r="A2374">
        <v>12</v>
      </c>
      <c r="B2374">
        <v>45967</v>
      </c>
      <c r="C2374" s="155">
        <v>45975</v>
      </c>
      <c r="D2374" s="155"/>
      <c r="E2374" s="155">
        <v>46042</v>
      </c>
      <c r="F2374">
        <v>2.2333333333333334</v>
      </c>
      <c r="G2374">
        <v>42000</v>
      </c>
      <c r="H2374">
        <v>163349101</v>
      </c>
      <c r="I2374" s="154" t="s">
        <v>70</v>
      </c>
      <c r="J2374">
        <v>2.66</v>
      </c>
    </row>
    <row r="2375" spans="1:10" x14ac:dyDescent="0.35">
      <c r="A2375">
        <v>12</v>
      </c>
      <c r="B2375">
        <v>45967</v>
      </c>
      <c r="C2375" s="155">
        <v>45975</v>
      </c>
      <c r="D2375" s="155"/>
      <c r="E2375" s="155">
        <v>46042</v>
      </c>
      <c r="F2375">
        <v>2.2333333333333334</v>
      </c>
      <c r="G2375">
        <v>42000</v>
      </c>
      <c r="H2375">
        <v>163349101</v>
      </c>
      <c r="I2375" s="154" t="s">
        <v>71</v>
      </c>
      <c r="J2375">
        <v>3.66</v>
      </c>
    </row>
    <row r="2376" spans="1:10" x14ac:dyDescent="0.35">
      <c r="A2376">
        <v>12</v>
      </c>
      <c r="B2376">
        <v>45971</v>
      </c>
      <c r="C2376" s="155">
        <v>45975</v>
      </c>
      <c r="D2376" s="155"/>
      <c r="E2376" s="155">
        <v>46039</v>
      </c>
      <c r="F2376">
        <v>2.1333333333333333</v>
      </c>
      <c r="G2376">
        <v>39000</v>
      </c>
      <c r="H2376">
        <v>163534901</v>
      </c>
      <c r="I2376" s="154" t="s">
        <v>44</v>
      </c>
      <c r="J2376">
        <v>57.1</v>
      </c>
    </row>
    <row r="2377" spans="1:10" x14ac:dyDescent="0.35">
      <c r="A2377">
        <v>12</v>
      </c>
      <c r="B2377">
        <v>45971</v>
      </c>
      <c r="C2377" s="155">
        <v>45975</v>
      </c>
      <c r="D2377" s="155"/>
      <c r="E2377" s="155">
        <v>46039</v>
      </c>
      <c r="F2377">
        <v>2.1333333333333333</v>
      </c>
      <c r="G2377">
        <v>39000</v>
      </c>
      <c r="H2377">
        <v>163534901</v>
      </c>
      <c r="I2377" s="154" t="s">
        <v>45</v>
      </c>
      <c r="J2377">
        <v>57.73</v>
      </c>
    </row>
    <row r="2378" spans="1:10" x14ac:dyDescent="0.35">
      <c r="A2378">
        <v>12</v>
      </c>
      <c r="B2378">
        <v>45971</v>
      </c>
      <c r="C2378" s="155">
        <v>45975</v>
      </c>
      <c r="D2378" s="155"/>
      <c r="E2378" s="155">
        <v>46039</v>
      </c>
      <c r="F2378">
        <v>2.1333333333333333</v>
      </c>
      <c r="G2378">
        <v>39000</v>
      </c>
      <c r="H2378">
        <v>163534901</v>
      </c>
      <c r="I2378" s="154" t="s">
        <v>46</v>
      </c>
      <c r="J2378">
        <v>8.3000000000000007</v>
      </c>
    </row>
    <row r="2379" spans="1:10" x14ac:dyDescent="0.35">
      <c r="A2379">
        <v>12</v>
      </c>
      <c r="B2379">
        <v>45971</v>
      </c>
      <c r="C2379" s="155">
        <v>45975</v>
      </c>
      <c r="D2379" s="155"/>
      <c r="E2379" s="155">
        <v>46039</v>
      </c>
      <c r="F2379">
        <v>2.1333333333333333</v>
      </c>
      <c r="G2379">
        <v>39000</v>
      </c>
      <c r="H2379">
        <v>163534901</v>
      </c>
      <c r="I2379" s="154" t="s">
        <v>47</v>
      </c>
      <c r="J2379">
        <v>7.7</v>
      </c>
    </row>
    <row r="2380" spans="1:10" x14ac:dyDescent="0.35">
      <c r="A2380">
        <v>12</v>
      </c>
      <c r="B2380">
        <v>45971</v>
      </c>
      <c r="C2380" s="155">
        <v>45975</v>
      </c>
      <c r="D2380" s="155"/>
      <c r="E2380" s="155">
        <v>46039</v>
      </c>
      <c r="F2380">
        <v>2.1333333333333333</v>
      </c>
      <c r="G2380">
        <v>39000</v>
      </c>
      <c r="H2380">
        <v>163534901</v>
      </c>
      <c r="I2380" s="154" t="s">
        <v>48</v>
      </c>
      <c r="J2380">
        <v>0.7</v>
      </c>
    </row>
    <row r="2381" spans="1:10" x14ac:dyDescent="0.35">
      <c r="A2381">
        <v>12</v>
      </c>
      <c r="B2381">
        <v>45971</v>
      </c>
      <c r="C2381" s="155">
        <v>45975</v>
      </c>
      <c r="D2381" s="155"/>
      <c r="E2381" s="155">
        <v>46039</v>
      </c>
      <c r="F2381">
        <v>2.1333333333333333</v>
      </c>
      <c r="G2381">
        <v>39000</v>
      </c>
      <c r="H2381">
        <v>163534901</v>
      </c>
      <c r="I2381" s="154" t="s">
        <v>49</v>
      </c>
      <c r="J2381">
        <v>1.1499999999999999</v>
      </c>
    </row>
    <row r="2382" spans="1:10" x14ac:dyDescent="0.35">
      <c r="A2382">
        <v>12</v>
      </c>
      <c r="B2382">
        <v>45971</v>
      </c>
      <c r="C2382" s="155">
        <v>45975</v>
      </c>
      <c r="D2382" s="155"/>
      <c r="E2382" s="155">
        <v>46039</v>
      </c>
      <c r="F2382">
        <v>2.1333333333333333</v>
      </c>
      <c r="G2382">
        <v>39000</v>
      </c>
      <c r="H2382">
        <v>163534901</v>
      </c>
      <c r="I2382" s="154" t="s">
        <v>50</v>
      </c>
      <c r="J2382">
        <v>12</v>
      </c>
    </row>
    <row r="2383" spans="1:10" x14ac:dyDescent="0.35">
      <c r="A2383">
        <v>12</v>
      </c>
      <c r="B2383">
        <v>45971</v>
      </c>
      <c r="C2383" s="155">
        <v>45975</v>
      </c>
      <c r="D2383" s="155"/>
      <c r="E2383" s="155">
        <v>46039</v>
      </c>
      <c r="F2383">
        <v>2.1333333333333333</v>
      </c>
      <c r="G2383">
        <v>39000</v>
      </c>
      <c r="H2383">
        <v>163534901</v>
      </c>
      <c r="I2383" s="154" t="s">
        <v>51</v>
      </c>
      <c r="J2383">
        <v>7</v>
      </c>
    </row>
    <row r="2384" spans="1:10" x14ac:dyDescent="0.35">
      <c r="A2384">
        <v>12</v>
      </c>
      <c r="B2384">
        <v>45971</v>
      </c>
      <c r="C2384" s="155">
        <v>45975</v>
      </c>
      <c r="D2384" s="155"/>
      <c r="E2384" s="155">
        <v>46039</v>
      </c>
      <c r="F2384">
        <v>2.1333333333333333</v>
      </c>
      <c r="G2384">
        <v>39000</v>
      </c>
      <c r="H2384">
        <v>163534901</v>
      </c>
      <c r="I2384" s="154" t="s">
        <v>52</v>
      </c>
      <c r="J2384">
        <v>3</v>
      </c>
    </row>
    <row r="2385" spans="1:10" x14ac:dyDescent="0.35">
      <c r="A2385">
        <v>12</v>
      </c>
      <c r="B2385">
        <v>45971</v>
      </c>
      <c r="C2385" s="155">
        <v>45975</v>
      </c>
      <c r="D2385" s="155"/>
      <c r="E2385" s="155">
        <v>46039</v>
      </c>
      <c r="F2385">
        <v>2.1333333333333333</v>
      </c>
      <c r="G2385">
        <v>39000</v>
      </c>
      <c r="H2385">
        <v>163534901</v>
      </c>
      <c r="I2385" s="154" t="s">
        <v>53</v>
      </c>
      <c r="J2385">
        <v>3.33</v>
      </c>
    </row>
    <row r="2386" spans="1:10" x14ac:dyDescent="0.35">
      <c r="A2386">
        <v>12</v>
      </c>
      <c r="B2386">
        <v>45971</v>
      </c>
      <c r="C2386" s="155">
        <v>45975</v>
      </c>
      <c r="D2386" s="155"/>
      <c r="E2386" s="155">
        <v>46039</v>
      </c>
      <c r="F2386">
        <v>2.1333333333333333</v>
      </c>
      <c r="G2386">
        <v>39000</v>
      </c>
      <c r="H2386">
        <v>163534901</v>
      </c>
      <c r="I2386" s="154" t="s">
        <v>54</v>
      </c>
      <c r="J2386">
        <v>4</v>
      </c>
    </row>
    <row r="2387" spans="1:10" x14ac:dyDescent="0.35">
      <c r="A2387">
        <v>12</v>
      </c>
      <c r="B2387">
        <v>45971</v>
      </c>
      <c r="C2387" s="155">
        <v>45975</v>
      </c>
      <c r="D2387" s="155"/>
      <c r="E2387" s="155">
        <v>46039</v>
      </c>
      <c r="F2387">
        <v>2.1333333333333333</v>
      </c>
      <c r="G2387">
        <v>39000</v>
      </c>
      <c r="H2387">
        <v>163534901</v>
      </c>
      <c r="I2387" s="154" t="s">
        <v>55</v>
      </c>
      <c r="J2387">
        <v>4.33</v>
      </c>
    </row>
    <row r="2388" spans="1:10" x14ac:dyDescent="0.35">
      <c r="A2388">
        <v>12</v>
      </c>
      <c r="B2388">
        <v>45971</v>
      </c>
      <c r="C2388" s="155">
        <v>45975</v>
      </c>
      <c r="D2388" s="155"/>
      <c r="E2388" s="155">
        <v>46039</v>
      </c>
      <c r="F2388">
        <v>2.1333333333333333</v>
      </c>
      <c r="G2388">
        <v>39000</v>
      </c>
      <c r="H2388">
        <v>163534901</v>
      </c>
      <c r="I2388" s="154" t="s">
        <v>56</v>
      </c>
      <c r="J2388">
        <v>106</v>
      </c>
    </row>
    <row r="2389" spans="1:10" x14ac:dyDescent="0.35">
      <c r="A2389">
        <v>12</v>
      </c>
      <c r="B2389">
        <v>45971</v>
      </c>
      <c r="C2389" s="155">
        <v>45975</v>
      </c>
      <c r="D2389" s="155"/>
      <c r="E2389" s="155">
        <v>46039</v>
      </c>
      <c r="F2389">
        <v>2.1333333333333333</v>
      </c>
      <c r="G2389">
        <v>39000</v>
      </c>
      <c r="H2389">
        <v>163534901</v>
      </c>
      <c r="I2389" s="154" t="s">
        <v>57</v>
      </c>
      <c r="J2389">
        <v>105</v>
      </c>
    </row>
    <row r="2390" spans="1:10" x14ac:dyDescent="0.35">
      <c r="A2390">
        <v>12</v>
      </c>
      <c r="B2390">
        <v>45971</v>
      </c>
      <c r="C2390" s="155">
        <v>45975</v>
      </c>
      <c r="D2390" s="155"/>
      <c r="E2390" s="155">
        <v>46039</v>
      </c>
      <c r="F2390">
        <v>2.1333333333333333</v>
      </c>
      <c r="G2390">
        <v>39000</v>
      </c>
      <c r="H2390">
        <v>163534901</v>
      </c>
      <c r="I2390" s="154" t="s">
        <v>58</v>
      </c>
      <c r="J2390">
        <v>0.6</v>
      </c>
    </row>
    <row r="2391" spans="1:10" x14ac:dyDescent="0.35">
      <c r="A2391">
        <v>12</v>
      </c>
      <c r="B2391">
        <v>45971</v>
      </c>
      <c r="C2391" s="155">
        <v>45975</v>
      </c>
      <c r="D2391" s="155"/>
      <c r="E2391" s="155">
        <v>46039</v>
      </c>
      <c r="F2391">
        <v>2.1333333333333333</v>
      </c>
      <c r="G2391">
        <v>39000</v>
      </c>
      <c r="H2391">
        <v>163534901</v>
      </c>
      <c r="I2391" s="154" t="s">
        <v>59</v>
      </c>
      <c r="J2391">
        <v>0.6</v>
      </c>
    </row>
    <row r="2392" spans="1:10" x14ac:dyDescent="0.35">
      <c r="A2392">
        <v>12</v>
      </c>
      <c r="B2392">
        <v>45971</v>
      </c>
      <c r="C2392" s="155">
        <v>45975</v>
      </c>
      <c r="D2392" s="155"/>
      <c r="E2392" s="155">
        <v>46039</v>
      </c>
      <c r="F2392">
        <v>2.1333333333333333</v>
      </c>
      <c r="G2392">
        <v>39000</v>
      </c>
      <c r="H2392">
        <v>163534901</v>
      </c>
      <c r="I2392" s="154" t="s">
        <v>60</v>
      </c>
      <c r="J2392">
        <v>1.5</v>
      </c>
    </row>
    <row r="2393" spans="1:10" x14ac:dyDescent="0.35">
      <c r="A2393">
        <v>12</v>
      </c>
      <c r="B2393">
        <v>45971</v>
      </c>
      <c r="C2393" s="155">
        <v>45975</v>
      </c>
      <c r="D2393" s="155"/>
      <c r="E2393" s="155">
        <v>46039</v>
      </c>
      <c r="F2393">
        <v>2.1333333333333333</v>
      </c>
      <c r="G2393">
        <v>39000</v>
      </c>
      <c r="H2393">
        <v>163534901</v>
      </c>
      <c r="I2393" s="154" t="s">
        <v>61</v>
      </c>
      <c r="J2393">
        <v>1.1000000000000001</v>
      </c>
    </row>
    <row r="2394" spans="1:10" x14ac:dyDescent="0.35">
      <c r="A2394">
        <v>12</v>
      </c>
      <c r="B2394">
        <v>45971</v>
      </c>
      <c r="C2394" s="155">
        <v>45975</v>
      </c>
      <c r="D2394" s="155"/>
      <c r="E2394" s="155">
        <v>46039</v>
      </c>
      <c r="F2394">
        <v>2.1333333333333333</v>
      </c>
      <c r="G2394">
        <v>39000</v>
      </c>
      <c r="H2394">
        <v>163534901</v>
      </c>
      <c r="I2394" s="154" t="s">
        <v>62</v>
      </c>
      <c r="J2394">
        <v>0.5</v>
      </c>
    </row>
    <row r="2395" spans="1:10" x14ac:dyDescent="0.35">
      <c r="A2395">
        <v>12</v>
      </c>
      <c r="B2395">
        <v>45971</v>
      </c>
      <c r="C2395" s="155">
        <v>45975</v>
      </c>
      <c r="D2395" s="155"/>
      <c r="E2395" s="155">
        <v>46039</v>
      </c>
      <c r="F2395">
        <v>2.1333333333333333</v>
      </c>
      <c r="G2395">
        <v>39000</v>
      </c>
      <c r="H2395">
        <v>163534901</v>
      </c>
      <c r="I2395" s="154" t="s">
        <v>63</v>
      </c>
      <c r="J2395">
        <v>0.6</v>
      </c>
    </row>
    <row r="2396" spans="1:10" x14ac:dyDescent="0.35">
      <c r="A2396">
        <v>12</v>
      </c>
      <c r="B2396">
        <v>45971</v>
      </c>
      <c r="C2396" s="155">
        <v>45975</v>
      </c>
      <c r="D2396" s="155"/>
      <c r="E2396" s="155">
        <v>46039</v>
      </c>
      <c r="F2396">
        <v>2.1333333333333333</v>
      </c>
      <c r="G2396">
        <v>39000</v>
      </c>
      <c r="H2396">
        <v>163534901</v>
      </c>
      <c r="I2396" s="154" t="s">
        <v>64</v>
      </c>
      <c r="J2396">
        <v>0.33</v>
      </c>
    </row>
    <row r="2397" spans="1:10" x14ac:dyDescent="0.35">
      <c r="A2397">
        <v>12</v>
      </c>
      <c r="B2397">
        <v>45971</v>
      </c>
      <c r="C2397" s="155">
        <v>45975</v>
      </c>
      <c r="D2397" s="155"/>
      <c r="E2397" s="155">
        <v>46039</v>
      </c>
      <c r="F2397">
        <v>2.1333333333333333</v>
      </c>
      <c r="G2397">
        <v>39000</v>
      </c>
      <c r="H2397">
        <v>163534901</v>
      </c>
      <c r="I2397" s="154" t="s">
        <v>65</v>
      </c>
      <c r="J2397">
        <v>0.67</v>
      </c>
    </row>
    <row r="2398" spans="1:10" x14ac:dyDescent="0.35">
      <c r="A2398">
        <v>12</v>
      </c>
      <c r="B2398">
        <v>45971</v>
      </c>
      <c r="C2398" s="155">
        <v>45975</v>
      </c>
      <c r="D2398" s="155"/>
      <c r="E2398" s="155">
        <v>46039</v>
      </c>
      <c r="F2398">
        <v>2.1333333333333333</v>
      </c>
      <c r="G2398">
        <v>39000</v>
      </c>
      <c r="H2398">
        <v>163534901</v>
      </c>
      <c r="I2398" s="154" t="s">
        <v>66</v>
      </c>
      <c r="J2398">
        <v>2.33</v>
      </c>
    </row>
    <row r="2399" spans="1:10" x14ac:dyDescent="0.35">
      <c r="A2399">
        <v>12</v>
      </c>
      <c r="B2399">
        <v>45971</v>
      </c>
      <c r="C2399" s="155">
        <v>45975</v>
      </c>
      <c r="D2399" s="155"/>
      <c r="E2399" s="155">
        <v>46039</v>
      </c>
      <c r="F2399">
        <v>2.1333333333333333</v>
      </c>
      <c r="G2399">
        <v>39000</v>
      </c>
      <c r="H2399">
        <v>163534901</v>
      </c>
      <c r="I2399" s="154" t="s">
        <v>67</v>
      </c>
      <c r="J2399">
        <v>2.33</v>
      </c>
    </row>
    <row r="2400" spans="1:10" x14ac:dyDescent="0.35">
      <c r="A2400">
        <v>12</v>
      </c>
      <c r="B2400">
        <v>45971</v>
      </c>
      <c r="C2400" s="155">
        <v>45975</v>
      </c>
      <c r="D2400" s="155"/>
      <c r="E2400" s="155">
        <v>46039</v>
      </c>
      <c r="F2400">
        <v>2.1333333333333333</v>
      </c>
      <c r="G2400">
        <v>39000</v>
      </c>
      <c r="H2400">
        <v>163534901</v>
      </c>
      <c r="I2400" s="154" t="s">
        <v>68</v>
      </c>
      <c r="J2400">
        <v>1</v>
      </c>
    </row>
    <row r="2401" spans="1:10" x14ac:dyDescent="0.35">
      <c r="A2401">
        <v>12</v>
      </c>
      <c r="B2401">
        <v>45971</v>
      </c>
      <c r="C2401" s="155">
        <v>45975</v>
      </c>
      <c r="D2401" s="155"/>
      <c r="E2401" s="155">
        <v>46039</v>
      </c>
      <c r="F2401">
        <v>2.1333333333333333</v>
      </c>
      <c r="G2401">
        <v>39000</v>
      </c>
      <c r="H2401">
        <v>163534901</v>
      </c>
      <c r="I2401" s="154" t="s">
        <v>69</v>
      </c>
      <c r="J2401">
        <v>1</v>
      </c>
    </row>
    <row r="2402" spans="1:10" x14ac:dyDescent="0.35">
      <c r="A2402">
        <v>12</v>
      </c>
      <c r="B2402">
        <v>45971</v>
      </c>
      <c r="C2402" s="155">
        <v>45975</v>
      </c>
      <c r="D2402" s="155"/>
      <c r="E2402" s="155">
        <v>46039</v>
      </c>
      <c r="F2402">
        <v>2.1333333333333333</v>
      </c>
      <c r="G2402">
        <v>39000</v>
      </c>
      <c r="H2402">
        <v>163534901</v>
      </c>
      <c r="I2402" s="154" t="s">
        <v>70</v>
      </c>
      <c r="J2402">
        <v>3.66</v>
      </c>
    </row>
    <row r="2403" spans="1:10" x14ac:dyDescent="0.35">
      <c r="A2403">
        <v>12</v>
      </c>
      <c r="B2403">
        <v>45971</v>
      </c>
      <c r="C2403" s="155">
        <v>45975</v>
      </c>
      <c r="D2403" s="155"/>
      <c r="E2403" s="155">
        <v>46039</v>
      </c>
      <c r="F2403">
        <v>2.1333333333333333</v>
      </c>
      <c r="G2403">
        <v>39000</v>
      </c>
      <c r="H2403">
        <v>163534901</v>
      </c>
      <c r="I2403" s="154" t="s">
        <v>71</v>
      </c>
      <c r="J2403">
        <v>4</v>
      </c>
    </row>
    <row r="2404" spans="1:10" x14ac:dyDescent="0.35">
      <c r="A2404">
        <v>12</v>
      </c>
      <c r="B2404">
        <v>45973</v>
      </c>
      <c r="C2404" s="155">
        <v>45975</v>
      </c>
      <c r="D2404" s="155"/>
      <c r="E2404" s="155">
        <v>46039</v>
      </c>
      <c r="F2404">
        <v>2.1333333333333333</v>
      </c>
      <c r="G2404">
        <v>42500</v>
      </c>
      <c r="H2404">
        <v>163634101</v>
      </c>
      <c r="I2404" s="154" t="s">
        <v>44</v>
      </c>
      <c r="J2404">
        <v>58.05</v>
      </c>
    </row>
    <row r="2405" spans="1:10" x14ac:dyDescent="0.35">
      <c r="A2405">
        <v>12</v>
      </c>
      <c r="B2405">
        <v>45973</v>
      </c>
      <c r="C2405" s="155">
        <v>45975</v>
      </c>
      <c r="D2405" s="155"/>
      <c r="E2405" s="155">
        <v>46039</v>
      </c>
      <c r="F2405">
        <v>2.1333333333333333</v>
      </c>
      <c r="G2405">
        <v>42500</v>
      </c>
      <c r="H2405">
        <v>163634101</v>
      </c>
      <c r="I2405" s="154" t="s">
        <v>45</v>
      </c>
      <c r="J2405">
        <v>55.98</v>
      </c>
    </row>
    <row r="2406" spans="1:10" x14ac:dyDescent="0.35">
      <c r="A2406">
        <v>12</v>
      </c>
      <c r="B2406">
        <v>45973</v>
      </c>
      <c r="C2406" s="155">
        <v>45975</v>
      </c>
      <c r="D2406" s="155"/>
      <c r="E2406" s="155">
        <v>46039</v>
      </c>
      <c r="F2406">
        <v>2.1333333333333333</v>
      </c>
      <c r="G2406">
        <v>42500</v>
      </c>
      <c r="H2406">
        <v>163634101</v>
      </c>
      <c r="I2406" s="154" t="s">
        <v>46</v>
      </c>
      <c r="J2406">
        <v>8.1</v>
      </c>
    </row>
    <row r="2407" spans="1:10" x14ac:dyDescent="0.35">
      <c r="A2407">
        <v>12</v>
      </c>
      <c r="B2407">
        <v>45973</v>
      </c>
      <c r="C2407" s="155">
        <v>45975</v>
      </c>
      <c r="D2407" s="155"/>
      <c r="E2407" s="155">
        <v>46039</v>
      </c>
      <c r="F2407">
        <v>2.1333333333333333</v>
      </c>
      <c r="G2407">
        <v>42500</v>
      </c>
      <c r="H2407">
        <v>163634101</v>
      </c>
      <c r="I2407" s="154" t="s">
        <v>47</v>
      </c>
      <c r="J2407">
        <v>7.7</v>
      </c>
    </row>
    <row r="2408" spans="1:10" x14ac:dyDescent="0.35">
      <c r="A2408">
        <v>12</v>
      </c>
      <c r="B2408">
        <v>45973</v>
      </c>
      <c r="C2408" s="155">
        <v>45975</v>
      </c>
      <c r="D2408" s="155"/>
      <c r="E2408" s="155">
        <v>46039</v>
      </c>
      <c r="F2408">
        <v>2.1333333333333333</v>
      </c>
      <c r="G2408">
        <v>42500</v>
      </c>
      <c r="H2408">
        <v>163634101</v>
      </c>
      <c r="I2408" s="154" t="s">
        <v>48</v>
      </c>
      <c r="J2408">
        <v>0.96</v>
      </c>
    </row>
    <row r="2409" spans="1:10" x14ac:dyDescent="0.35">
      <c r="A2409">
        <v>12</v>
      </c>
      <c r="B2409">
        <v>45973</v>
      </c>
      <c r="C2409" s="155">
        <v>45975</v>
      </c>
      <c r="D2409" s="155"/>
      <c r="E2409" s="155">
        <v>46039</v>
      </c>
      <c r="F2409">
        <v>2.1333333333333333</v>
      </c>
      <c r="G2409">
        <v>42500</v>
      </c>
      <c r="H2409">
        <v>163634101</v>
      </c>
      <c r="I2409" s="154" t="s">
        <v>49</v>
      </c>
      <c r="J2409">
        <v>1.54</v>
      </c>
    </row>
    <row r="2410" spans="1:10" x14ac:dyDescent="0.35">
      <c r="A2410">
        <v>12</v>
      </c>
      <c r="B2410">
        <v>45973</v>
      </c>
      <c r="C2410" s="155">
        <v>45975</v>
      </c>
      <c r="D2410" s="155"/>
      <c r="E2410" s="155">
        <v>46039</v>
      </c>
      <c r="F2410">
        <v>2.1333333333333333</v>
      </c>
      <c r="G2410">
        <v>42500</v>
      </c>
      <c r="H2410">
        <v>163634101</v>
      </c>
      <c r="I2410" s="154" t="s">
        <v>50</v>
      </c>
      <c r="J2410">
        <v>10</v>
      </c>
    </row>
    <row r="2411" spans="1:10" x14ac:dyDescent="0.35">
      <c r="A2411">
        <v>12</v>
      </c>
      <c r="B2411">
        <v>45973</v>
      </c>
      <c r="C2411" s="155">
        <v>45975</v>
      </c>
      <c r="D2411" s="155"/>
      <c r="E2411" s="155">
        <v>46039</v>
      </c>
      <c r="F2411">
        <v>2.1333333333333333</v>
      </c>
      <c r="G2411">
        <v>42500</v>
      </c>
      <c r="H2411">
        <v>163634101</v>
      </c>
      <c r="I2411" s="154" t="s">
        <v>51</v>
      </c>
      <c r="J2411">
        <v>5.67</v>
      </c>
    </row>
    <row r="2412" spans="1:10" x14ac:dyDescent="0.35">
      <c r="A2412">
        <v>12</v>
      </c>
      <c r="B2412">
        <v>45973</v>
      </c>
      <c r="C2412" s="155">
        <v>45975</v>
      </c>
      <c r="D2412" s="155"/>
      <c r="E2412" s="155">
        <v>46039</v>
      </c>
      <c r="F2412">
        <v>2.1333333333333333</v>
      </c>
      <c r="G2412">
        <v>42500</v>
      </c>
      <c r="H2412">
        <v>163634101</v>
      </c>
      <c r="I2412" s="154" t="s">
        <v>52</v>
      </c>
      <c r="J2412">
        <v>3</v>
      </c>
    </row>
    <row r="2413" spans="1:10" x14ac:dyDescent="0.35">
      <c r="A2413">
        <v>12</v>
      </c>
      <c r="B2413">
        <v>45973</v>
      </c>
      <c r="C2413" s="155">
        <v>45975</v>
      </c>
      <c r="D2413" s="155"/>
      <c r="E2413" s="155">
        <v>46039</v>
      </c>
      <c r="F2413">
        <v>2.1333333333333333</v>
      </c>
      <c r="G2413">
        <v>42500</v>
      </c>
      <c r="H2413">
        <v>163634101</v>
      </c>
      <c r="I2413" s="154" t="s">
        <v>53</v>
      </c>
      <c r="J2413">
        <v>4</v>
      </c>
    </row>
    <row r="2414" spans="1:10" x14ac:dyDescent="0.35">
      <c r="A2414">
        <v>12</v>
      </c>
      <c r="B2414">
        <v>45973</v>
      </c>
      <c r="C2414" s="155">
        <v>45975</v>
      </c>
      <c r="D2414" s="155"/>
      <c r="E2414" s="155">
        <v>46039</v>
      </c>
      <c r="F2414">
        <v>2.1333333333333333</v>
      </c>
      <c r="G2414">
        <v>42500</v>
      </c>
      <c r="H2414">
        <v>163634101</v>
      </c>
      <c r="I2414" s="154" t="s">
        <v>54</v>
      </c>
      <c r="J2414">
        <v>3.67</v>
      </c>
    </row>
    <row r="2415" spans="1:10" x14ac:dyDescent="0.35">
      <c r="A2415">
        <v>12</v>
      </c>
      <c r="B2415">
        <v>45973</v>
      </c>
      <c r="C2415" s="155">
        <v>45975</v>
      </c>
      <c r="D2415" s="155"/>
      <c r="E2415" s="155">
        <v>46039</v>
      </c>
      <c r="F2415">
        <v>2.1333333333333333</v>
      </c>
      <c r="G2415">
        <v>42500</v>
      </c>
      <c r="H2415">
        <v>163634101</v>
      </c>
      <c r="I2415" s="154" t="s">
        <v>55</v>
      </c>
      <c r="J2415">
        <v>4</v>
      </c>
    </row>
    <row r="2416" spans="1:10" x14ac:dyDescent="0.35">
      <c r="A2416">
        <v>12</v>
      </c>
      <c r="B2416">
        <v>45973</v>
      </c>
      <c r="C2416" s="155">
        <v>45975</v>
      </c>
      <c r="D2416" s="155"/>
      <c r="E2416" s="155">
        <v>46039</v>
      </c>
      <c r="F2416">
        <v>2.1333333333333333</v>
      </c>
      <c r="G2416">
        <v>42500</v>
      </c>
      <c r="H2416">
        <v>163634101</v>
      </c>
      <c r="I2416" s="154" t="s">
        <v>56</v>
      </c>
      <c r="J2416">
        <v>110</v>
      </c>
    </row>
    <row r="2417" spans="1:10" x14ac:dyDescent="0.35">
      <c r="A2417">
        <v>12</v>
      </c>
      <c r="B2417">
        <v>45973</v>
      </c>
      <c r="C2417" s="155">
        <v>45975</v>
      </c>
      <c r="D2417" s="155"/>
      <c r="E2417" s="155">
        <v>46039</v>
      </c>
      <c r="F2417">
        <v>2.1333333333333333</v>
      </c>
      <c r="G2417">
        <v>42500</v>
      </c>
      <c r="H2417">
        <v>163634101</v>
      </c>
      <c r="I2417" s="154" t="s">
        <v>57</v>
      </c>
      <c r="J2417">
        <v>113</v>
      </c>
    </row>
    <row r="2418" spans="1:10" x14ac:dyDescent="0.35">
      <c r="A2418">
        <v>12</v>
      </c>
      <c r="B2418">
        <v>45973</v>
      </c>
      <c r="C2418" s="155">
        <v>45975</v>
      </c>
      <c r="D2418" s="155"/>
      <c r="E2418" s="155">
        <v>46039</v>
      </c>
      <c r="F2418">
        <v>2.1333333333333333</v>
      </c>
      <c r="G2418">
        <v>42500</v>
      </c>
      <c r="H2418">
        <v>163634101</v>
      </c>
      <c r="I2418" s="154" t="s">
        <v>58</v>
      </c>
      <c r="J2418">
        <v>0.8</v>
      </c>
    </row>
    <row r="2419" spans="1:10" x14ac:dyDescent="0.35">
      <c r="A2419">
        <v>12</v>
      </c>
      <c r="B2419">
        <v>45973</v>
      </c>
      <c r="C2419" s="155">
        <v>45975</v>
      </c>
      <c r="D2419" s="155"/>
      <c r="E2419" s="155">
        <v>46039</v>
      </c>
      <c r="F2419">
        <v>2.1333333333333333</v>
      </c>
      <c r="G2419">
        <v>42500</v>
      </c>
      <c r="H2419">
        <v>163634101</v>
      </c>
      <c r="I2419" s="154" t="s">
        <v>59</v>
      </c>
      <c r="J2419">
        <v>0.6</v>
      </c>
    </row>
    <row r="2420" spans="1:10" x14ac:dyDescent="0.35">
      <c r="A2420">
        <v>12</v>
      </c>
      <c r="B2420">
        <v>45973</v>
      </c>
      <c r="C2420" s="155">
        <v>45975</v>
      </c>
      <c r="D2420" s="155"/>
      <c r="E2420" s="155">
        <v>46039</v>
      </c>
      <c r="F2420">
        <v>2.1333333333333333</v>
      </c>
      <c r="G2420">
        <v>42500</v>
      </c>
      <c r="H2420">
        <v>163634101</v>
      </c>
      <c r="I2420" s="154" t="s">
        <v>60</v>
      </c>
      <c r="J2420">
        <v>1</v>
      </c>
    </row>
    <row r="2421" spans="1:10" x14ac:dyDescent="0.35">
      <c r="A2421">
        <v>12</v>
      </c>
      <c r="B2421">
        <v>45973</v>
      </c>
      <c r="C2421" s="155">
        <v>45975</v>
      </c>
      <c r="D2421" s="155"/>
      <c r="E2421" s="155">
        <v>46039</v>
      </c>
      <c r="F2421">
        <v>2.1333333333333333</v>
      </c>
      <c r="G2421">
        <v>42500</v>
      </c>
      <c r="H2421">
        <v>163634101</v>
      </c>
      <c r="I2421" s="154" t="s">
        <v>61</v>
      </c>
      <c r="J2421">
        <v>2</v>
      </c>
    </row>
    <row r="2422" spans="1:10" x14ac:dyDescent="0.35">
      <c r="A2422">
        <v>12</v>
      </c>
      <c r="B2422">
        <v>45973</v>
      </c>
      <c r="C2422" s="155">
        <v>45975</v>
      </c>
      <c r="D2422" s="155"/>
      <c r="E2422" s="155">
        <v>46039</v>
      </c>
      <c r="F2422">
        <v>2.1333333333333333</v>
      </c>
      <c r="G2422">
        <v>42500</v>
      </c>
      <c r="H2422">
        <v>163634101</v>
      </c>
      <c r="I2422" s="154" t="s">
        <v>62</v>
      </c>
      <c r="J2422">
        <v>0.5</v>
      </c>
    </row>
    <row r="2423" spans="1:10" x14ac:dyDescent="0.35">
      <c r="A2423">
        <v>12</v>
      </c>
      <c r="B2423">
        <v>45973</v>
      </c>
      <c r="C2423" s="155">
        <v>45975</v>
      </c>
      <c r="D2423" s="155"/>
      <c r="E2423" s="155">
        <v>46039</v>
      </c>
      <c r="F2423">
        <v>2.1333333333333333</v>
      </c>
      <c r="G2423">
        <v>42500</v>
      </c>
      <c r="H2423">
        <v>163634101</v>
      </c>
      <c r="I2423" s="154" t="s">
        <v>63</v>
      </c>
      <c r="J2423">
        <v>0.6</v>
      </c>
    </row>
    <row r="2424" spans="1:10" x14ac:dyDescent="0.35">
      <c r="A2424">
        <v>12</v>
      </c>
      <c r="B2424">
        <v>45973</v>
      </c>
      <c r="C2424" s="155">
        <v>45975</v>
      </c>
      <c r="D2424" s="155"/>
      <c r="E2424" s="155">
        <v>46039</v>
      </c>
      <c r="F2424">
        <v>2.1333333333333333</v>
      </c>
      <c r="G2424">
        <v>42500</v>
      </c>
      <c r="H2424">
        <v>163634101</v>
      </c>
      <c r="I2424" s="154" t="s">
        <v>64</v>
      </c>
      <c r="J2424">
        <v>0.33</v>
      </c>
    </row>
    <row r="2425" spans="1:10" x14ac:dyDescent="0.35">
      <c r="A2425">
        <v>12</v>
      </c>
      <c r="B2425">
        <v>45973</v>
      </c>
      <c r="C2425" s="155">
        <v>45975</v>
      </c>
      <c r="D2425" s="155"/>
      <c r="E2425" s="155">
        <v>46039</v>
      </c>
      <c r="F2425">
        <v>2.1333333333333333</v>
      </c>
      <c r="G2425">
        <v>42500</v>
      </c>
      <c r="H2425">
        <v>163634101</v>
      </c>
      <c r="I2425" s="154" t="s">
        <v>65</v>
      </c>
      <c r="J2425">
        <v>0.67</v>
      </c>
    </row>
    <row r="2426" spans="1:10" x14ac:dyDescent="0.35">
      <c r="A2426">
        <v>12</v>
      </c>
      <c r="B2426">
        <v>45973</v>
      </c>
      <c r="C2426" s="155">
        <v>45975</v>
      </c>
      <c r="D2426" s="155"/>
      <c r="E2426" s="155">
        <v>46039</v>
      </c>
      <c r="F2426">
        <v>2.1333333333333333</v>
      </c>
      <c r="G2426">
        <v>42500</v>
      </c>
      <c r="H2426">
        <v>163634101</v>
      </c>
      <c r="I2426" s="154" t="s">
        <v>66</v>
      </c>
      <c r="J2426">
        <v>1.33</v>
      </c>
    </row>
    <row r="2427" spans="1:10" x14ac:dyDescent="0.35">
      <c r="A2427">
        <v>12</v>
      </c>
      <c r="B2427">
        <v>45973</v>
      </c>
      <c r="C2427" s="155">
        <v>45975</v>
      </c>
      <c r="D2427" s="155"/>
      <c r="E2427" s="155">
        <v>46039</v>
      </c>
      <c r="F2427">
        <v>2.1333333333333333</v>
      </c>
      <c r="G2427">
        <v>42500</v>
      </c>
      <c r="H2427">
        <v>163634101</v>
      </c>
      <c r="I2427" s="154" t="s">
        <v>67</v>
      </c>
      <c r="J2427">
        <v>2.33</v>
      </c>
    </row>
    <row r="2428" spans="1:10" x14ac:dyDescent="0.35">
      <c r="A2428">
        <v>12</v>
      </c>
      <c r="B2428">
        <v>45973</v>
      </c>
      <c r="C2428" s="155">
        <v>45975</v>
      </c>
      <c r="D2428" s="155"/>
      <c r="E2428" s="155">
        <v>46039</v>
      </c>
      <c r="F2428">
        <v>2.1333333333333333</v>
      </c>
      <c r="G2428">
        <v>42500</v>
      </c>
      <c r="H2428">
        <v>163634101</v>
      </c>
      <c r="I2428" s="154" t="s">
        <v>68</v>
      </c>
      <c r="J2428">
        <v>3</v>
      </c>
    </row>
    <row r="2429" spans="1:10" x14ac:dyDescent="0.35">
      <c r="A2429">
        <v>12</v>
      </c>
      <c r="B2429">
        <v>45973</v>
      </c>
      <c r="C2429" s="155">
        <v>45975</v>
      </c>
      <c r="D2429" s="155"/>
      <c r="E2429" s="155">
        <v>46039</v>
      </c>
      <c r="F2429">
        <v>2.1333333333333333</v>
      </c>
      <c r="G2429">
        <v>42500</v>
      </c>
      <c r="H2429">
        <v>163634101</v>
      </c>
      <c r="I2429" s="154" t="s">
        <v>69</v>
      </c>
      <c r="J2429">
        <v>1.33</v>
      </c>
    </row>
    <row r="2430" spans="1:10" x14ac:dyDescent="0.35">
      <c r="A2430">
        <v>12</v>
      </c>
      <c r="B2430">
        <v>45973</v>
      </c>
      <c r="C2430" s="155">
        <v>45975</v>
      </c>
      <c r="D2430" s="155"/>
      <c r="E2430" s="155">
        <v>46039</v>
      </c>
      <c r="F2430">
        <v>2.1333333333333333</v>
      </c>
      <c r="G2430">
        <v>42500</v>
      </c>
      <c r="H2430">
        <v>163634101</v>
      </c>
      <c r="I2430" s="154" t="s">
        <v>70</v>
      </c>
      <c r="J2430">
        <v>4.66</v>
      </c>
    </row>
    <row r="2431" spans="1:10" x14ac:dyDescent="0.35">
      <c r="A2431">
        <v>12</v>
      </c>
      <c r="B2431">
        <v>45973</v>
      </c>
      <c r="C2431" s="155">
        <v>45975</v>
      </c>
      <c r="D2431" s="155"/>
      <c r="E2431" s="155">
        <v>46039</v>
      </c>
      <c r="F2431">
        <v>2.1333333333333333</v>
      </c>
      <c r="G2431">
        <v>42500</v>
      </c>
      <c r="H2431">
        <v>163634101</v>
      </c>
      <c r="I2431" s="154" t="s">
        <v>71</v>
      </c>
      <c r="J2431">
        <v>4.33</v>
      </c>
    </row>
    <row r="2432" spans="1:10" x14ac:dyDescent="0.35">
      <c r="A2432">
        <v>12</v>
      </c>
      <c r="B2432">
        <v>45968</v>
      </c>
      <c r="C2432" s="155">
        <v>45975</v>
      </c>
      <c r="D2432" s="155"/>
      <c r="E2432" s="155">
        <v>46039</v>
      </c>
      <c r="F2432">
        <v>2.1333333333333333</v>
      </c>
      <c r="G2432">
        <v>27060</v>
      </c>
      <c r="H2432">
        <v>163395801</v>
      </c>
      <c r="I2432" s="154" t="s">
        <v>44</v>
      </c>
      <c r="J2432">
        <v>58.4</v>
      </c>
    </row>
    <row r="2433" spans="1:10" x14ac:dyDescent="0.35">
      <c r="A2433">
        <v>12</v>
      </c>
      <c r="B2433">
        <v>45968</v>
      </c>
      <c r="C2433" s="155">
        <v>45975</v>
      </c>
      <c r="D2433" s="155"/>
      <c r="E2433" s="155">
        <v>46039</v>
      </c>
      <c r="F2433">
        <v>2.1333333333333333</v>
      </c>
      <c r="G2433">
        <v>27060</v>
      </c>
      <c r="H2433">
        <v>163395801</v>
      </c>
      <c r="I2433" s="154" t="s">
        <v>45</v>
      </c>
      <c r="J2433">
        <v>56.85</v>
      </c>
    </row>
    <row r="2434" spans="1:10" x14ac:dyDescent="0.35">
      <c r="A2434">
        <v>12</v>
      </c>
      <c r="B2434">
        <v>45968</v>
      </c>
      <c r="C2434" s="155">
        <v>45975</v>
      </c>
      <c r="D2434" s="155"/>
      <c r="E2434" s="155">
        <v>46039</v>
      </c>
      <c r="F2434">
        <v>2.1333333333333333</v>
      </c>
      <c r="G2434">
        <v>27060</v>
      </c>
      <c r="H2434">
        <v>163395801</v>
      </c>
      <c r="I2434" s="154" t="s">
        <v>46</v>
      </c>
      <c r="J2434">
        <v>8.1</v>
      </c>
    </row>
    <row r="2435" spans="1:10" x14ac:dyDescent="0.35">
      <c r="A2435">
        <v>12</v>
      </c>
      <c r="B2435">
        <v>45968</v>
      </c>
      <c r="C2435" s="155">
        <v>45975</v>
      </c>
      <c r="D2435" s="155"/>
      <c r="E2435" s="155">
        <v>46039</v>
      </c>
      <c r="F2435">
        <v>2.1333333333333333</v>
      </c>
      <c r="G2435">
        <v>27060</v>
      </c>
      <c r="H2435">
        <v>163395801</v>
      </c>
      <c r="I2435" s="154" t="s">
        <v>47</v>
      </c>
      <c r="J2435">
        <v>8</v>
      </c>
    </row>
    <row r="2436" spans="1:10" x14ac:dyDescent="0.35">
      <c r="A2436">
        <v>12</v>
      </c>
      <c r="B2436">
        <v>45968</v>
      </c>
      <c r="C2436" s="155">
        <v>45975</v>
      </c>
      <c r="D2436" s="155"/>
      <c r="E2436" s="155">
        <v>46039</v>
      </c>
      <c r="F2436">
        <v>2.1333333333333333</v>
      </c>
      <c r="G2436">
        <v>27060</v>
      </c>
      <c r="H2436">
        <v>163395801</v>
      </c>
      <c r="I2436" s="154" t="s">
        <v>48</v>
      </c>
      <c r="J2436">
        <v>0.86</v>
      </c>
    </row>
    <row r="2437" spans="1:10" x14ac:dyDescent="0.35">
      <c r="A2437">
        <v>12</v>
      </c>
      <c r="B2437">
        <v>45968</v>
      </c>
      <c r="C2437" s="155">
        <v>45975</v>
      </c>
      <c r="D2437" s="155"/>
      <c r="E2437" s="155">
        <v>46039</v>
      </c>
      <c r="F2437">
        <v>2.1333333333333333</v>
      </c>
      <c r="G2437">
        <v>27060</v>
      </c>
      <c r="H2437">
        <v>163395801</v>
      </c>
      <c r="I2437" s="154" t="s">
        <v>49</v>
      </c>
      <c r="J2437">
        <v>0.82</v>
      </c>
    </row>
    <row r="2438" spans="1:10" x14ac:dyDescent="0.35">
      <c r="A2438">
        <v>12</v>
      </c>
      <c r="B2438">
        <v>45968</v>
      </c>
      <c r="C2438" s="155">
        <v>45975</v>
      </c>
      <c r="D2438" s="155"/>
      <c r="E2438" s="155">
        <v>46039</v>
      </c>
      <c r="F2438">
        <v>2.1333333333333333</v>
      </c>
      <c r="G2438">
        <v>27060</v>
      </c>
      <c r="H2438">
        <v>163395801</v>
      </c>
      <c r="I2438" s="154" t="s">
        <v>50</v>
      </c>
      <c r="J2438">
        <v>15</v>
      </c>
    </row>
    <row r="2439" spans="1:10" x14ac:dyDescent="0.35">
      <c r="A2439">
        <v>12</v>
      </c>
      <c r="B2439">
        <v>45968</v>
      </c>
      <c r="C2439" s="155">
        <v>45975</v>
      </c>
      <c r="D2439" s="155"/>
      <c r="E2439" s="155">
        <v>46039</v>
      </c>
      <c r="F2439">
        <v>2.1333333333333333</v>
      </c>
      <c r="G2439">
        <v>27060</v>
      </c>
      <c r="H2439">
        <v>163395801</v>
      </c>
      <c r="I2439" s="154" t="s">
        <v>51</v>
      </c>
      <c r="J2439">
        <v>6</v>
      </c>
    </row>
    <row r="2440" spans="1:10" x14ac:dyDescent="0.35">
      <c r="A2440">
        <v>12</v>
      </c>
      <c r="B2440">
        <v>45968</v>
      </c>
      <c r="C2440" s="155">
        <v>45975</v>
      </c>
      <c r="D2440" s="155"/>
      <c r="E2440" s="155">
        <v>46039</v>
      </c>
      <c r="F2440">
        <v>2.1333333333333333</v>
      </c>
      <c r="G2440">
        <v>27060</v>
      </c>
      <c r="H2440">
        <v>163395801</v>
      </c>
      <c r="I2440" s="154" t="s">
        <v>52</v>
      </c>
      <c r="J2440">
        <v>3</v>
      </c>
    </row>
    <row r="2441" spans="1:10" x14ac:dyDescent="0.35">
      <c r="A2441">
        <v>12</v>
      </c>
      <c r="B2441">
        <v>45968</v>
      </c>
      <c r="C2441" s="155">
        <v>45975</v>
      </c>
      <c r="D2441" s="155"/>
      <c r="E2441" s="155">
        <v>46039</v>
      </c>
      <c r="F2441">
        <v>2.1333333333333333</v>
      </c>
      <c r="G2441">
        <v>27060</v>
      </c>
      <c r="H2441">
        <v>163395801</v>
      </c>
      <c r="I2441" s="154" t="s">
        <v>53</v>
      </c>
      <c r="J2441">
        <v>3.67</v>
      </c>
    </row>
    <row r="2442" spans="1:10" x14ac:dyDescent="0.35">
      <c r="A2442">
        <v>12</v>
      </c>
      <c r="B2442">
        <v>45968</v>
      </c>
      <c r="C2442" s="155">
        <v>45975</v>
      </c>
      <c r="D2442" s="155"/>
      <c r="E2442" s="155">
        <v>46039</v>
      </c>
      <c r="F2442">
        <v>2.1333333333333333</v>
      </c>
      <c r="G2442">
        <v>27060</v>
      </c>
      <c r="H2442">
        <v>163395801</v>
      </c>
      <c r="I2442" s="154" t="s">
        <v>54</v>
      </c>
      <c r="J2442">
        <v>3.33</v>
      </c>
    </row>
    <row r="2443" spans="1:10" x14ac:dyDescent="0.35">
      <c r="A2443">
        <v>12</v>
      </c>
      <c r="B2443">
        <v>45968</v>
      </c>
      <c r="C2443" s="155">
        <v>45975</v>
      </c>
      <c r="D2443" s="155"/>
      <c r="E2443" s="155">
        <v>46039</v>
      </c>
      <c r="F2443">
        <v>2.1333333333333333</v>
      </c>
      <c r="G2443">
        <v>27060</v>
      </c>
      <c r="H2443">
        <v>163395801</v>
      </c>
      <c r="I2443" s="154" t="s">
        <v>55</v>
      </c>
      <c r="J2443">
        <v>3.67</v>
      </c>
    </row>
    <row r="2444" spans="1:10" x14ac:dyDescent="0.35">
      <c r="A2444">
        <v>12</v>
      </c>
      <c r="B2444">
        <v>45968</v>
      </c>
      <c r="C2444" s="155">
        <v>45975</v>
      </c>
      <c r="D2444" s="155"/>
      <c r="E2444" s="155">
        <v>46039</v>
      </c>
      <c r="F2444">
        <v>2.1333333333333333</v>
      </c>
      <c r="G2444">
        <v>27060</v>
      </c>
      <c r="H2444">
        <v>163395801</v>
      </c>
      <c r="I2444" s="154" t="s">
        <v>56</v>
      </c>
      <c r="J2444">
        <v>104</v>
      </c>
    </row>
    <row r="2445" spans="1:10" x14ac:dyDescent="0.35">
      <c r="A2445">
        <v>12</v>
      </c>
      <c r="B2445">
        <v>45968</v>
      </c>
      <c r="C2445" s="155">
        <v>45975</v>
      </c>
      <c r="D2445" s="155"/>
      <c r="E2445" s="155">
        <v>46039</v>
      </c>
      <c r="F2445">
        <v>2.1333333333333333</v>
      </c>
      <c r="G2445">
        <v>27060</v>
      </c>
      <c r="H2445">
        <v>163395801</v>
      </c>
      <c r="I2445" s="154" t="s">
        <v>57</v>
      </c>
      <c r="J2445">
        <v>105</v>
      </c>
    </row>
    <row r="2446" spans="1:10" x14ac:dyDescent="0.35">
      <c r="A2446">
        <v>12</v>
      </c>
      <c r="B2446">
        <v>45968</v>
      </c>
      <c r="C2446" s="155">
        <v>45975</v>
      </c>
      <c r="D2446" s="155"/>
      <c r="E2446" s="155">
        <v>46039</v>
      </c>
      <c r="F2446">
        <v>2.1333333333333333</v>
      </c>
      <c r="G2446">
        <v>27060</v>
      </c>
      <c r="H2446">
        <v>163395801</v>
      </c>
      <c r="I2446" s="154" t="s">
        <v>58</v>
      </c>
      <c r="J2446">
        <v>0.9</v>
      </c>
    </row>
    <row r="2447" spans="1:10" x14ac:dyDescent="0.35">
      <c r="A2447">
        <v>12</v>
      </c>
      <c r="B2447">
        <v>45968</v>
      </c>
      <c r="C2447" s="155">
        <v>45975</v>
      </c>
      <c r="D2447" s="155"/>
      <c r="E2447" s="155">
        <v>46039</v>
      </c>
      <c r="F2447">
        <v>2.1333333333333333</v>
      </c>
      <c r="G2447">
        <v>27060</v>
      </c>
      <c r="H2447">
        <v>163395801</v>
      </c>
      <c r="I2447" s="154" t="s">
        <v>59</v>
      </c>
      <c r="J2447">
        <v>0.5</v>
      </c>
    </row>
    <row r="2448" spans="1:10" x14ac:dyDescent="0.35">
      <c r="A2448">
        <v>12</v>
      </c>
      <c r="B2448">
        <v>45968</v>
      </c>
      <c r="C2448" s="155">
        <v>45975</v>
      </c>
      <c r="D2448" s="155"/>
      <c r="E2448" s="155">
        <v>46039</v>
      </c>
      <c r="F2448">
        <v>2.1333333333333333</v>
      </c>
      <c r="G2448">
        <v>27060</v>
      </c>
      <c r="H2448">
        <v>163395801</v>
      </c>
      <c r="I2448" s="154" t="s">
        <v>60</v>
      </c>
      <c r="J2448">
        <v>1.6</v>
      </c>
    </row>
    <row r="2449" spans="1:10" x14ac:dyDescent="0.35">
      <c r="A2449">
        <v>12</v>
      </c>
      <c r="B2449">
        <v>45968</v>
      </c>
      <c r="C2449" s="155">
        <v>45975</v>
      </c>
      <c r="D2449" s="155"/>
      <c r="E2449" s="155">
        <v>46039</v>
      </c>
      <c r="F2449">
        <v>2.1333333333333333</v>
      </c>
      <c r="G2449">
        <v>27060</v>
      </c>
      <c r="H2449">
        <v>163395801</v>
      </c>
      <c r="I2449" s="154" t="s">
        <v>61</v>
      </c>
      <c r="J2449">
        <v>1</v>
      </c>
    </row>
    <row r="2450" spans="1:10" x14ac:dyDescent="0.35">
      <c r="A2450">
        <v>12</v>
      </c>
      <c r="B2450">
        <v>45968</v>
      </c>
      <c r="C2450" s="155">
        <v>45975</v>
      </c>
      <c r="D2450" s="155"/>
      <c r="E2450" s="155">
        <v>46039</v>
      </c>
      <c r="F2450">
        <v>2.1333333333333333</v>
      </c>
      <c r="G2450">
        <v>27060</v>
      </c>
      <c r="H2450">
        <v>163395801</v>
      </c>
      <c r="I2450" s="154" t="s">
        <v>62</v>
      </c>
      <c r="J2450">
        <v>0.8</v>
      </c>
    </row>
    <row r="2451" spans="1:10" x14ac:dyDescent="0.35">
      <c r="A2451">
        <v>12</v>
      </c>
      <c r="B2451">
        <v>45968</v>
      </c>
      <c r="C2451" s="155">
        <v>45975</v>
      </c>
      <c r="D2451" s="155"/>
      <c r="E2451" s="155">
        <v>46039</v>
      </c>
      <c r="F2451">
        <v>2.1333333333333333</v>
      </c>
      <c r="G2451">
        <v>27060</v>
      </c>
      <c r="H2451">
        <v>163395801</v>
      </c>
      <c r="I2451" s="154" t="s">
        <v>63</v>
      </c>
      <c r="J2451">
        <v>0.5</v>
      </c>
    </row>
    <row r="2452" spans="1:10" x14ac:dyDescent="0.35">
      <c r="A2452">
        <v>12</v>
      </c>
      <c r="B2452">
        <v>45968</v>
      </c>
      <c r="C2452" s="155">
        <v>45975</v>
      </c>
      <c r="D2452" s="155"/>
      <c r="E2452" s="155">
        <v>46039</v>
      </c>
      <c r="F2452">
        <v>2.1333333333333333</v>
      </c>
      <c r="G2452">
        <v>27060</v>
      </c>
      <c r="H2452">
        <v>163395801</v>
      </c>
      <c r="I2452" s="154" t="s">
        <v>64</v>
      </c>
      <c r="J2452">
        <v>0.33</v>
      </c>
    </row>
    <row r="2453" spans="1:10" x14ac:dyDescent="0.35">
      <c r="A2453">
        <v>12</v>
      </c>
      <c r="B2453">
        <v>45968</v>
      </c>
      <c r="C2453" s="155">
        <v>45975</v>
      </c>
      <c r="D2453" s="155"/>
      <c r="E2453" s="155">
        <v>46039</v>
      </c>
      <c r="F2453">
        <v>2.1333333333333333</v>
      </c>
      <c r="G2453">
        <v>27060</v>
      </c>
      <c r="H2453">
        <v>163395801</v>
      </c>
      <c r="I2453" s="154" t="s">
        <v>65</v>
      </c>
      <c r="J2453">
        <v>0.33</v>
      </c>
    </row>
    <row r="2454" spans="1:10" x14ac:dyDescent="0.35">
      <c r="A2454">
        <v>12</v>
      </c>
      <c r="B2454">
        <v>45968</v>
      </c>
      <c r="C2454" s="155">
        <v>45975</v>
      </c>
      <c r="D2454" s="155"/>
      <c r="E2454" s="155">
        <v>46039</v>
      </c>
      <c r="F2454">
        <v>2.1333333333333333</v>
      </c>
      <c r="G2454">
        <v>27060</v>
      </c>
      <c r="H2454">
        <v>163395801</v>
      </c>
      <c r="I2454" s="154" t="s">
        <v>66</v>
      </c>
      <c r="J2454">
        <v>2.33</v>
      </c>
    </row>
    <row r="2455" spans="1:10" x14ac:dyDescent="0.35">
      <c r="A2455">
        <v>12</v>
      </c>
      <c r="B2455">
        <v>45968</v>
      </c>
      <c r="C2455" s="155">
        <v>45975</v>
      </c>
      <c r="D2455" s="155"/>
      <c r="E2455" s="155">
        <v>46039</v>
      </c>
      <c r="F2455">
        <v>2.1333333333333333</v>
      </c>
      <c r="G2455">
        <v>27060</v>
      </c>
      <c r="H2455">
        <v>163395801</v>
      </c>
      <c r="I2455" s="154" t="s">
        <v>67</v>
      </c>
      <c r="J2455">
        <v>2</v>
      </c>
    </row>
    <row r="2456" spans="1:10" x14ac:dyDescent="0.35">
      <c r="A2456">
        <v>12</v>
      </c>
      <c r="B2456">
        <v>45968</v>
      </c>
      <c r="C2456" s="155">
        <v>45975</v>
      </c>
      <c r="D2456" s="155"/>
      <c r="E2456" s="155">
        <v>46039</v>
      </c>
      <c r="F2456">
        <v>2.1333333333333333</v>
      </c>
      <c r="G2456">
        <v>27060</v>
      </c>
      <c r="H2456">
        <v>163395801</v>
      </c>
      <c r="I2456" s="154" t="s">
        <v>68</v>
      </c>
      <c r="J2456">
        <v>2.67</v>
      </c>
    </row>
    <row r="2457" spans="1:10" x14ac:dyDescent="0.35">
      <c r="A2457">
        <v>12</v>
      </c>
      <c r="B2457">
        <v>45968</v>
      </c>
      <c r="C2457" s="155">
        <v>45975</v>
      </c>
      <c r="D2457" s="155"/>
      <c r="E2457" s="155">
        <v>46039</v>
      </c>
      <c r="F2457">
        <v>2.1333333333333333</v>
      </c>
      <c r="G2457">
        <v>27060</v>
      </c>
      <c r="H2457">
        <v>163395801</v>
      </c>
      <c r="I2457" s="154" t="s">
        <v>69</v>
      </c>
      <c r="J2457">
        <v>1</v>
      </c>
    </row>
    <row r="2458" spans="1:10" x14ac:dyDescent="0.35">
      <c r="A2458">
        <v>12</v>
      </c>
      <c r="B2458">
        <v>45968</v>
      </c>
      <c r="C2458" s="155">
        <v>45975</v>
      </c>
      <c r="D2458" s="155"/>
      <c r="E2458" s="155">
        <v>46039</v>
      </c>
      <c r="F2458">
        <v>2.1333333333333333</v>
      </c>
      <c r="G2458">
        <v>27060</v>
      </c>
      <c r="H2458">
        <v>163395801</v>
      </c>
      <c r="I2458" s="154" t="s">
        <v>70</v>
      </c>
      <c r="J2458">
        <v>5.33</v>
      </c>
    </row>
    <row r="2459" spans="1:10" x14ac:dyDescent="0.35">
      <c r="A2459">
        <v>12</v>
      </c>
      <c r="B2459">
        <v>45968</v>
      </c>
      <c r="C2459" s="155">
        <v>45975</v>
      </c>
      <c r="D2459" s="155"/>
      <c r="E2459" s="155">
        <v>46039</v>
      </c>
      <c r="F2459">
        <v>2.1333333333333333</v>
      </c>
      <c r="G2459">
        <v>27060</v>
      </c>
      <c r="H2459">
        <v>163395801</v>
      </c>
      <c r="I2459" s="154" t="s">
        <v>71</v>
      </c>
      <c r="J2459">
        <v>3.33</v>
      </c>
    </row>
    <row r="2460" spans="1:10" x14ac:dyDescent="0.35">
      <c r="A2460">
        <v>12</v>
      </c>
      <c r="B2460">
        <v>45966</v>
      </c>
      <c r="C2460" s="155">
        <v>45975</v>
      </c>
      <c r="D2460" s="155"/>
      <c r="E2460" s="155">
        <v>46039</v>
      </c>
      <c r="F2460">
        <v>2.1333333333333333</v>
      </c>
      <c r="G2460">
        <v>45150</v>
      </c>
      <c r="H2460">
        <v>163296001</v>
      </c>
      <c r="I2460" s="154" t="s">
        <v>44</v>
      </c>
      <c r="J2460">
        <v>59.45</v>
      </c>
    </row>
    <row r="2461" spans="1:10" x14ac:dyDescent="0.35">
      <c r="A2461">
        <v>12</v>
      </c>
      <c r="B2461">
        <v>45966</v>
      </c>
      <c r="C2461" s="155">
        <v>45975</v>
      </c>
      <c r="D2461" s="155"/>
      <c r="E2461" s="155">
        <v>46039</v>
      </c>
      <c r="F2461">
        <v>2.1333333333333333</v>
      </c>
      <c r="G2461">
        <v>45150</v>
      </c>
      <c r="H2461">
        <v>163296001</v>
      </c>
      <c r="I2461" s="154" t="s">
        <v>45</v>
      </c>
      <c r="J2461">
        <v>56.92</v>
      </c>
    </row>
    <row r="2462" spans="1:10" x14ac:dyDescent="0.35">
      <c r="A2462">
        <v>12</v>
      </c>
      <c r="B2462">
        <v>45966</v>
      </c>
      <c r="C2462" s="155">
        <v>45975</v>
      </c>
      <c r="D2462" s="155"/>
      <c r="E2462" s="155">
        <v>46039</v>
      </c>
      <c r="F2462">
        <v>2.1333333333333333</v>
      </c>
      <c r="G2462">
        <v>45150</v>
      </c>
      <c r="H2462">
        <v>163296001</v>
      </c>
      <c r="I2462" s="154" t="s">
        <v>46</v>
      </c>
      <c r="J2462">
        <v>8.6</v>
      </c>
    </row>
    <row r="2463" spans="1:10" x14ac:dyDescent="0.35">
      <c r="A2463">
        <v>12</v>
      </c>
      <c r="B2463">
        <v>45966</v>
      </c>
      <c r="C2463" s="155">
        <v>45975</v>
      </c>
      <c r="D2463" s="155"/>
      <c r="E2463" s="155">
        <v>46039</v>
      </c>
      <c r="F2463">
        <v>2.1333333333333333</v>
      </c>
      <c r="G2463">
        <v>45150</v>
      </c>
      <c r="H2463">
        <v>163296001</v>
      </c>
      <c r="I2463" s="154" t="s">
        <v>47</v>
      </c>
      <c r="J2463">
        <v>7.8</v>
      </c>
    </row>
    <row r="2464" spans="1:10" x14ac:dyDescent="0.35">
      <c r="A2464">
        <v>12</v>
      </c>
      <c r="B2464">
        <v>45966</v>
      </c>
      <c r="C2464" s="155">
        <v>45975</v>
      </c>
      <c r="D2464" s="155"/>
      <c r="E2464" s="155">
        <v>46039</v>
      </c>
      <c r="F2464">
        <v>2.1333333333333333</v>
      </c>
      <c r="G2464">
        <v>45150</v>
      </c>
      <c r="H2464">
        <v>163296001</v>
      </c>
      <c r="I2464" s="154" t="s">
        <v>48</v>
      </c>
      <c r="J2464">
        <v>0.97</v>
      </c>
    </row>
    <row r="2465" spans="1:10" x14ac:dyDescent="0.35">
      <c r="A2465">
        <v>12</v>
      </c>
      <c r="B2465">
        <v>45966</v>
      </c>
      <c r="C2465" s="155">
        <v>45975</v>
      </c>
      <c r="D2465" s="155"/>
      <c r="E2465" s="155">
        <v>46039</v>
      </c>
      <c r="F2465">
        <v>2.1333333333333333</v>
      </c>
      <c r="G2465">
        <v>45150</v>
      </c>
      <c r="H2465">
        <v>163296001</v>
      </c>
      <c r="I2465" s="154" t="s">
        <v>49</v>
      </c>
      <c r="J2465">
        <v>0.9</v>
      </c>
    </row>
    <row r="2466" spans="1:10" x14ac:dyDescent="0.35">
      <c r="A2466">
        <v>12</v>
      </c>
      <c r="B2466">
        <v>45966</v>
      </c>
      <c r="C2466" s="155">
        <v>45975</v>
      </c>
      <c r="D2466" s="155"/>
      <c r="E2466" s="155">
        <v>46039</v>
      </c>
      <c r="F2466">
        <v>2.1333333333333333</v>
      </c>
      <c r="G2466">
        <v>45150</v>
      </c>
      <c r="H2466">
        <v>163296001</v>
      </c>
      <c r="I2466" s="154" t="s">
        <v>50</v>
      </c>
      <c r="J2466">
        <v>10.33</v>
      </c>
    </row>
    <row r="2467" spans="1:10" x14ac:dyDescent="0.35">
      <c r="A2467">
        <v>12</v>
      </c>
      <c r="B2467">
        <v>45966</v>
      </c>
      <c r="C2467" s="155">
        <v>45975</v>
      </c>
      <c r="D2467" s="155"/>
      <c r="E2467" s="155">
        <v>46039</v>
      </c>
      <c r="F2467">
        <v>2.1333333333333333</v>
      </c>
      <c r="G2467">
        <v>45150</v>
      </c>
      <c r="H2467">
        <v>163296001</v>
      </c>
      <c r="I2467" s="154" t="s">
        <v>51</v>
      </c>
      <c r="J2467">
        <v>8</v>
      </c>
    </row>
    <row r="2468" spans="1:10" x14ac:dyDescent="0.35">
      <c r="A2468">
        <v>12</v>
      </c>
      <c r="B2468">
        <v>45966</v>
      </c>
      <c r="C2468" s="155">
        <v>45975</v>
      </c>
      <c r="D2468" s="155"/>
      <c r="E2468" s="155">
        <v>46039</v>
      </c>
      <c r="F2468">
        <v>2.1333333333333333</v>
      </c>
      <c r="G2468">
        <v>45150</v>
      </c>
      <c r="H2468">
        <v>163296001</v>
      </c>
      <c r="I2468" s="154" t="s">
        <v>52</v>
      </c>
      <c r="J2468">
        <v>3</v>
      </c>
    </row>
    <row r="2469" spans="1:10" x14ac:dyDescent="0.35">
      <c r="A2469">
        <v>12</v>
      </c>
      <c r="B2469">
        <v>45966</v>
      </c>
      <c r="C2469" s="155">
        <v>45975</v>
      </c>
      <c r="D2469" s="155"/>
      <c r="E2469" s="155">
        <v>46039</v>
      </c>
      <c r="F2469">
        <v>2.1333333333333333</v>
      </c>
      <c r="G2469">
        <v>45150</v>
      </c>
      <c r="H2469">
        <v>163296001</v>
      </c>
      <c r="I2469" s="154" t="s">
        <v>53</v>
      </c>
      <c r="J2469">
        <v>3</v>
      </c>
    </row>
    <row r="2470" spans="1:10" x14ac:dyDescent="0.35">
      <c r="A2470">
        <v>12</v>
      </c>
      <c r="B2470">
        <v>45966</v>
      </c>
      <c r="C2470" s="155">
        <v>45975</v>
      </c>
      <c r="D2470" s="155"/>
      <c r="E2470" s="155">
        <v>46039</v>
      </c>
      <c r="F2470">
        <v>2.1333333333333333</v>
      </c>
      <c r="G2470">
        <v>45150</v>
      </c>
      <c r="H2470">
        <v>163296001</v>
      </c>
      <c r="I2470" s="154" t="s">
        <v>54</v>
      </c>
      <c r="J2470">
        <v>4</v>
      </c>
    </row>
    <row r="2471" spans="1:10" x14ac:dyDescent="0.35">
      <c r="A2471">
        <v>12</v>
      </c>
      <c r="B2471">
        <v>45966</v>
      </c>
      <c r="C2471" s="155">
        <v>45975</v>
      </c>
      <c r="D2471" s="155"/>
      <c r="E2471" s="155">
        <v>46039</v>
      </c>
      <c r="F2471">
        <v>2.1333333333333333</v>
      </c>
      <c r="G2471">
        <v>45150</v>
      </c>
      <c r="H2471">
        <v>163296001</v>
      </c>
      <c r="I2471" s="154" t="s">
        <v>55</v>
      </c>
      <c r="J2471">
        <v>4</v>
      </c>
    </row>
    <row r="2472" spans="1:10" x14ac:dyDescent="0.35">
      <c r="A2472">
        <v>12</v>
      </c>
      <c r="B2472">
        <v>45966</v>
      </c>
      <c r="C2472" s="155">
        <v>45975</v>
      </c>
      <c r="D2472" s="155"/>
      <c r="E2472" s="155">
        <v>46039</v>
      </c>
      <c r="F2472">
        <v>2.1333333333333333</v>
      </c>
      <c r="G2472">
        <v>45150</v>
      </c>
      <c r="H2472">
        <v>163296001</v>
      </c>
      <c r="I2472" s="154" t="s">
        <v>56</v>
      </c>
      <c r="J2472">
        <v>114</v>
      </c>
    </row>
    <row r="2473" spans="1:10" x14ac:dyDescent="0.35">
      <c r="A2473">
        <v>12</v>
      </c>
      <c r="B2473">
        <v>45966</v>
      </c>
      <c r="C2473" s="155">
        <v>45975</v>
      </c>
      <c r="D2473" s="155"/>
      <c r="E2473" s="155">
        <v>46039</v>
      </c>
      <c r="F2473">
        <v>2.1333333333333333</v>
      </c>
      <c r="G2473">
        <v>45150</v>
      </c>
      <c r="H2473">
        <v>163296001</v>
      </c>
      <c r="I2473" s="154" t="s">
        <v>57</v>
      </c>
      <c r="J2473">
        <v>104</v>
      </c>
    </row>
    <row r="2474" spans="1:10" x14ac:dyDescent="0.35">
      <c r="A2474">
        <v>12</v>
      </c>
      <c r="B2474">
        <v>45966</v>
      </c>
      <c r="C2474" s="155">
        <v>45975</v>
      </c>
      <c r="D2474" s="155"/>
      <c r="E2474" s="155">
        <v>46039</v>
      </c>
      <c r="F2474">
        <v>2.1333333333333333</v>
      </c>
      <c r="G2474">
        <v>45150</v>
      </c>
      <c r="H2474">
        <v>163296001</v>
      </c>
      <c r="I2474" s="154" t="s">
        <v>58</v>
      </c>
      <c r="J2474">
        <v>0.8</v>
      </c>
    </row>
    <row r="2475" spans="1:10" x14ac:dyDescent="0.35">
      <c r="A2475">
        <v>12</v>
      </c>
      <c r="B2475">
        <v>45966</v>
      </c>
      <c r="C2475" s="155">
        <v>45975</v>
      </c>
      <c r="D2475" s="155"/>
      <c r="E2475" s="155">
        <v>46039</v>
      </c>
      <c r="F2475">
        <v>2.1333333333333333</v>
      </c>
      <c r="G2475">
        <v>45150</v>
      </c>
      <c r="H2475">
        <v>163296001</v>
      </c>
      <c r="I2475" s="154" t="s">
        <v>59</v>
      </c>
      <c r="J2475">
        <v>1</v>
      </c>
    </row>
    <row r="2476" spans="1:10" x14ac:dyDescent="0.35">
      <c r="A2476">
        <v>12</v>
      </c>
      <c r="B2476">
        <v>45966</v>
      </c>
      <c r="C2476" s="155">
        <v>45975</v>
      </c>
      <c r="D2476" s="155"/>
      <c r="E2476" s="155">
        <v>46039</v>
      </c>
      <c r="F2476">
        <v>2.1333333333333333</v>
      </c>
      <c r="G2476">
        <v>45150</v>
      </c>
      <c r="H2476">
        <v>163296001</v>
      </c>
      <c r="I2476" s="154" t="s">
        <v>60</v>
      </c>
      <c r="J2476">
        <v>1.8</v>
      </c>
    </row>
    <row r="2477" spans="1:10" x14ac:dyDescent="0.35">
      <c r="A2477">
        <v>12</v>
      </c>
      <c r="B2477">
        <v>45966</v>
      </c>
      <c r="C2477" s="155">
        <v>45975</v>
      </c>
      <c r="D2477" s="155"/>
      <c r="E2477" s="155">
        <v>46039</v>
      </c>
      <c r="F2477">
        <v>2.1333333333333333</v>
      </c>
      <c r="G2477">
        <v>45150</v>
      </c>
      <c r="H2477">
        <v>163296001</v>
      </c>
      <c r="I2477" s="154" t="s">
        <v>61</v>
      </c>
      <c r="J2477">
        <v>1.6</v>
      </c>
    </row>
    <row r="2478" spans="1:10" x14ac:dyDescent="0.35">
      <c r="A2478">
        <v>12</v>
      </c>
      <c r="B2478">
        <v>45966</v>
      </c>
      <c r="C2478" s="155">
        <v>45975</v>
      </c>
      <c r="D2478" s="155"/>
      <c r="E2478" s="155">
        <v>46039</v>
      </c>
      <c r="F2478">
        <v>2.1333333333333333</v>
      </c>
      <c r="G2478">
        <v>45150</v>
      </c>
      <c r="H2478">
        <v>163296001</v>
      </c>
      <c r="I2478" s="154" t="s">
        <v>62</v>
      </c>
      <c r="J2478">
        <v>0.5</v>
      </c>
    </row>
    <row r="2479" spans="1:10" x14ac:dyDescent="0.35">
      <c r="A2479">
        <v>12</v>
      </c>
      <c r="B2479">
        <v>45966</v>
      </c>
      <c r="C2479" s="155">
        <v>45975</v>
      </c>
      <c r="D2479" s="155"/>
      <c r="E2479" s="155">
        <v>46039</v>
      </c>
      <c r="F2479">
        <v>2.1333333333333333</v>
      </c>
      <c r="G2479">
        <v>45150</v>
      </c>
      <c r="H2479">
        <v>163296001</v>
      </c>
      <c r="I2479" s="154" t="s">
        <v>63</v>
      </c>
      <c r="J2479">
        <v>0.6</v>
      </c>
    </row>
    <row r="2480" spans="1:10" x14ac:dyDescent="0.35">
      <c r="A2480">
        <v>12</v>
      </c>
      <c r="B2480">
        <v>45966</v>
      </c>
      <c r="C2480" s="155">
        <v>45975</v>
      </c>
      <c r="D2480" s="155"/>
      <c r="E2480" s="155">
        <v>46039</v>
      </c>
      <c r="F2480">
        <v>2.1333333333333333</v>
      </c>
      <c r="G2480">
        <v>45150</v>
      </c>
      <c r="H2480">
        <v>163296001</v>
      </c>
      <c r="I2480" s="154" t="s">
        <v>64</v>
      </c>
      <c r="J2480">
        <v>0.33</v>
      </c>
    </row>
    <row r="2481" spans="1:10" x14ac:dyDescent="0.35">
      <c r="A2481">
        <v>12</v>
      </c>
      <c r="B2481">
        <v>45966</v>
      </c>
      <c r="C2481" s="155">
        <v>45975</v>
      </c>
      <c r="D2481" s="155"/>
      <c r="E2481" s="155">
        <v>46039</v>
      </c>
      <c r="F2481">
        <v>2.1333333333333333</v>
      </c>
      <c r="G2481">
        <v>45150</v>
      </c>
      <c r="H2481">
        <v>163296001</v>
      </c>
      <c r="I2481" s="154" t="s">
        <v>65</v>
      </c>
      <c r="J2481">
        <v>0.33</v>
      </c>
    </row>
    <row r="2482" spans="1:10" x14ac:dyDescent="0.35">
      <c r="A2482">
        <v>12</v>
      </c>
      <c r="B2482">
        <v>45966</v>
      </c>
      <c r="C2482" s="155">
        <v>45975</v>
      </c>
      <c r="D2482" s="155"/>
      <c r="E2482" s="155">
        <v>46039</v>
      </c>
      <c r="F2482">
        <v>2.1333333333333333</v>
      </c>
      <c r="G2482">
        <v>45150</v>
      </c>
      <c r="H2482">
        <v>163296001</v>
      </c>
      <c r="I2482" s="154" t="s">
        <v>66</v>
      </c>
      <c r="J2482">
        <v>1.33</v>
      </c>
    </row>
    <row r="2483" spans="1:10" x14ac:dyDescent="0.35">
      <c r="A2483">
        <v>12</v>
      </c>
      <c r="B2483">
        <v>45966</v>
      </c>
      <c r="C2483" s="155">
        <v>45975</v>
      </c>
      <c r="D2483" s="155"/>
      <c r="E2483" s="155">
        <v>46039</v>
      </c>
      <c r="F2483">
        <v>2.1333333333333333</v>
      </c>
      <c r="G2483">
        <v>45150</v>
      </c>
      <c r="H2483">
        <v>163296001</v>
      </c>
      <c r="I2483" s="154" t="s">
        <v>67</v>
      </c>
      <c r="J2483">
        <v>2</v>
      </c>
    </row>
    <row r="2484" spans="1:10" x14ac:dyDescent="0.35">
      <c r="A2484">
        <v>12</v>
      </c>
      <c r="B2484">
        <v>45966</v>
      </c>
      <c r="C2484" s="155">
        <v>45975</v>
      </c>
      <c r="D2484" s="155"/>
      <c r="E2484" s="155">
        <v>46039</v>
      </c>
      <c r="F2484">
        <v>2.1333333333333333</v>
      </c>
      <c r="G2484">
        <v>45150</v>
      </c>
      <c r="H2484">
        <v>163296001</v>
      </c>
      <c r="I2484" s="154" t="s">
        <v>68</v>
      </c>
      <c r="J2484">
        <v>1</v>
      </c>
    </row>
    <row r="2485" spans="1:10" x14ac:dyDescent="0.35">
      <c r="A2485">
        <v>12</v>
      </c>
      <c r="B2485">
        <v>45966</v>
      </c>
      <c r="C2485" s="155">
        <v>45975</v>
      </c>
      <c r="D2485" s="155"/>
      <c r="E2485" s="155">
        <v>46039</v>
      </c>
      <c r="F2485">
        <v>2.1333333333333333</v>
      </c>
      <c r="G2485">
        <v>45150</v>
      </c>
      <c r="H2485">
        <v>163296001</v>
      </c>
      <c r="I2485" s="154" t="s">
        <v>69</v>
      </c>
      <c r="J2485">
        <v>1.33</v>
      </c>
    </row>
    <row r="2486" spans="1:10" x14ac:dyDescent="0.35">
      <c r="A2486">
        <v>12</v>
      </c>
      <c r="B2486">
        <v>45966</v>
      </c>
      <c r="C2486" s="155">
        <v>45975</v>
      </c>
      <c r="D2486" s="155"/>
      <c r="E2486" s="155">
        <v>46039</v>
      </c>
      <c r="F2486">
        <v>2.1333333333333333</v>
      </c>
      <c r="G2486">
        <v>45150</v>
      </c>
      <c r="H2486">
        <v>163296001</v>
      </c>
      <c r="I2486" s="154" t="s">
        <v>70</v>
      </c>
      <c r="J2486">
        <v>2.66</v>
      </c>
    </row>
    <row r="2487" spans="1:10" x14ac:dyDescent="0.35">
      <c r="A2487">
        <v>12</v>
      </c>
      <c r="B2487">
        <v>45966</v>
      </c>
      <c r="C2487" s="155">
        <v>45975</v>
      </c>
      <c r="D2487" s="155"/>
      <c r="E2487" s="155">
        <v>46039</v>
      </c>
      <c r="F2487">
        <v>2.1333333333333333</v>
      </c>
      <c r="G2487">
        <v>45150</v>
      </c>
      <c r="H2487">
        <v>163296001</v>
      </c>
      <c r="I2487" s="154" t="s">
        <v>71</v>
      </c>
      <c r="J2487">
        <v>3.66</v>
      </c>
    </row>
    <row r="2488" spans="1:10" x14ac:dyDescent="0.35">
      <c r="A2488">
        <v>12</v>
      </c>
      <c r="B2488">
        <v>45974</v>
      </c>
      <c r="C2488" s="155">
        <v>45975</v>
      </c>
      <c r="D2488" s="155"/>
      <c r="E2488" s="155">
        <v>46041</v>
      </c>
      <c r="F2488">
        <v>2.2000000000000002</v>
      </c>
      <c r="G2488">
        <v>46520</v>
      </c>
      <c r="H2488">
        <v>163702401</v>
      </c>
      <c r="I2488" s="154" t="s">
        <v>44</v>
      </c>
      <c r="J2488">
        <v>57.07</v>
      </c>
    </row>
    <row r="2489" spans="1:10" x14ac:dyDescent="0.35">
      <c r="A2489">
        <v>12</v>
      </c>
      <c r="B2489">
        <v>45974</v>
      </c>
      <c r="C2489" s="155">
        <v>45975</v>
      </c>
      <c r="D2489" s="155"/>
      <c r="E2489" s="155">
        <v>46041</v>
      </c>
      <c r="F2489">
        <v>2.2000000000000002</v>
      </c>
      <c r="G2489">
        <v>46520</v>
      </c>
      <c r="H2489">
        <v>163702401</v>
      </c>
      <c r="I2489" s="154" t="s">
        <v>45</v>
      </c>
      <c r="J2489">
        <v>57.12</v>
      </c>
    </row>
    <row r="2490" spans="1:10" x14ac:dyDescent="0.35">
      <c r="A2490">
        <v>12</v>
      </c>
      <c r="B2490">
        <v>45974</v>
      </c>
      <c r="C2490" s="155">
        <v>45975</v>
      </c>
      <c r="D2490" s="155"/>
      <c r="E2490" s="155">
        <v>46041</v>
      </c>
      <c r="F2490">
        <v>2.2000000000000002</v>
      </c>
      <c r="G2490">
        <v>46520</v>
      </c>
      <c r="H2490">
        <v>163702401</v>
      </c>
      <c r="I2490" s="154" t="s">
        <v>46</v>
      </c>
      <c r="J2490">
        <v>8.3000000000000007</v>
      </c>
    </row>
    <row r="2491" spans="1:10" x14ac:dyDescent="0.35">
      <c r="A2491">
        <v>12</v>
      </c>
      <c r="B2491">
        <v>45974</v>
      </c>
      <c r="C2491" s="155">
        <v>45975</v>
      </c>
      <c r="D2491" s="155"/>
      <c r="E2491" s="155">
        <v>46041</v>
      </c>
      <c r="F2491">
        <v>2.2000000000000002</v>
      </c>
      <c r="G2491">
        <v>46520</v>
      </c>
      <c r="H2491">
        <v>163702401</v>
      </c>
      <c r="I2491" s="154" t="s">
        <v>47</v>
      </c>
      <c r="J2491">
        <v>7.5</v>
      </c>
    </row>
    <row r="2492" spans="1:10" x14ac:dyDescent="0.35">
      <c r="A2492">
        <v>12</v>
      </c>
      <c r="B2492">
        <v>45974</v>
      </c>
      <c r="C2492" s="155">
        <v>45975</v>
      </c>
      <c r="D2492" s="155"/>
      <c r="E2492" s="155">
        <v>46041</v>
      </c>
      <c r="F2492">
        <v>2.2000000000000002</v>
      </c>
      <c r="G2492">
        <v>46520</v>
      </c>
      <c r="H2492">
        <v>163702401</v>
      </c>
      <c r="I2492" s="154" t="s">
        <v>48</v>
      </c>
      <c r="J2492">
        <v>0.63</v>
      </c>
    </row>
    <row r="2493" spans="1:10" x14ac:dyDescent="0.35">
      <c r="A2493">
        <v>12</v>
      </c>
      <c r="B2493">
        <v>45974</v>
      </c>
      <c r="C2493" s="155">
        <v>45975</v>
      </c>
      <c r="D2493" s="155"/>
      <c r="E2493" s="155">
        <v>46041</v>
      </c>
      <c r="F2493">
        <v>2.2000000000000002</v>
      </c>
      <c r="G2493">
        <v>46520</v>
      </c>
      <c r="H2493">
        <v>163702401</v>
      </c>
      <c r="I2493" s="154" t="s">
        <v>49</v>
      </c>
      <c r="J2493">
        <v>1.18</v>
      </c>
    </row>
    <row r="2494" spans="1:10" x14ac:dyDescent="0.35">
      <c r="A2494">
        <v>12</v>
      </c>
      <c r="B2494">
        <v>45974</v>
      </c>
      <c r="C2494" s="155">
        <v>45975</v>
      </c>
      <c r="D2494" s="155"/>
      <c r="E2494" s="155">
        <v>46041</v>
      </c>
      <c r="F2494">
        <v>2.2000000000000002</v>
      </c>
      <c r="G2494">
        <v>46520</v>
      </c>
      <c r="H2494">
        <v>163702401</v>
      </c>
      <c r="I2494" s="154" t="s">
        <v>50</v>
      </c>
      <c r="J2494">
        <v>8</v>
      </c>
    </row>
    <row r="2495" spans="1:10" x14ac:dyDescent="0.35">
      <c r="A2495">
        <v>12</v>
      </c>
      <c r="B2495">
        <v>45974</v>
      </c>
      <c r="C2495" s="155">
        <v>45975</v>
      </c>
      <c r="D2495" s="155"/>
      <c r="E2495" s="155">
        <v>46041</v>
      </c>
      <c r="F2495">
        <v>2.2000000000000002</v>
      </c>
      <c r="G2495">
        <v>46520</v>
      </c>
      <c r="H2495">
        <v>163702401</v>
      </c>
      <c r="I2495" s="154" t="s">
        <v>51</v>
      </c>
      <c r="J2495">
        <v>5.33</v>
      </c>
    </row>
    <row r="2496" spans="1:10" x14ac:dyDescent="0.35">
      <c r="A2496">
        <v>12</v>
      </c>
      <c r="B2496">
        <v>45974</v>
      </c>
      <c r="C2496" s="155">
        <v>45975</v>
      </c>
      <c r="D2496" s="155"/>
      <c r="E2496" s="155">
        <v>46041</v>
      </c>
      <c r="F2496">
        <v>2.2000000000000002</v>
      </c>
      <c r="G2496">
        <v>46520</v>
      </c>
      <c r="H2496">
        <v>163702401</v>
      </c>
      <c r="I2496" s="154" t="s">
        <v>52</v>
      </c>
      <c r="J2496">
        <v>2.33</v>
      </c>
    </row>
    <row r="2497" spans="1:10" x14ac:dyDescent="0.35">
      <c r="A2497">
        <v>12</v>
      </c>
      <c r="B2497">
        <v>45974</v>
      </c>
      <c r="C2497" s="155">
        <v>45975</v>
      </c>
      <c r="D2497" s="155"/>
      <c r="E2497" s="155">
        <v>46041</v>
      </c>
      <c r="F2497">
        <v>2.2000000000000002</v>
      </c>
      <c r="G2497">
        <v>46520</v>
      </c>
      <c r="H2497">
        <v>163702401</v>
      </c>
      <c r="I2497" s="154" t="s">
        <v>53</v>
      </c>
      <c r="J2497">
        <v>4</v>
      </c>
    </row>
    <row r="2498" spans="1:10" x14ac:dyDescent="0.35">
      <c r="A2498">
        <v>12</v>
      </c>
      <c r="B2498">
        <v>45974</v>
      </c>
      <c r="C2498" s="155">
        <v>45975</v>
      </c>
      <c r="D2498" s="155"/>
      <c r="E2498" s="155">
        <v>46041</v>
      </c>
      <c r="F2498">
        <v>2.2000000000000002</v>
      </c>
      <c r="G2498">
        <v>46520</v>
      </c>
      <c r="H2498">
        <v>163702401</v>
      </c>
      <c r="I2498" s="154" t="s">
        <v>54</v>
      </c>
      <c r="J2498">
        <v>4</v>
      </c>
    </row>
    <row r="2499" spans="1:10" x14ac:dyDescent="0.35">
      <c r="A2499">
        <v>12</v>
      </c>
      <c r="B2499">
        <v>45974</v>
      </c>
      <c r="C2499" s="155">
        <v>45975</v>
      </c>
      <c r="D2499" s="155"/>
      <c r="E2499" s="155">
        <v>46041</v>
      </c>
      <c r="F2499">
        <v>2.2000000000000002</v>
      </c>
      <c r="G2499">
        <v>46520</v>
      </c>
      <c r="H2499">
        <v>163702401</v>
      </c>
      <c r="I2499" s="154" t="s">
        <v>55</v>
      </c>
      <c r="J2499">
        <v>4.33</v>
      </c>
    </row>
    <row r="2500" spans="1:10" x14ac:dyDescent="0.35">
      <c r="A2500">
        <v>12</v>
      </c>
      <c r="B2500">
        <v>45974</v>
      </c>
      <c r="C2500" s="155">
        <v>45975</v>
      </c>
      <c r="D2500" s="155"/>
      <c r="E2500" s="155">
        <v>46041</v>
      </c>
      <c r="F2500">
        <v>2.2000000000000002</v>
      </c>
      <c r="G2500">
        <v>46520</v>
      </c>
      <c r="H2500">
        <v>163702401</v>
      </c>
      <c r="I2500" s="154" t="s">
        <v>56</v>
      </c>
      <c r="J2500">
        <v>103</v>
      </c>
    </row>
    <row r="2501" spans="1:10" x14ac:dyDescent="0.35">
      <c r="A2501">
        <v>12</v>
      </c>
      <c r="B2501">
        <v>45974</v>
      </c>
      <c r="C2501" s="155">
        <v>45975</v>
      </c>
      <c r="D2501" s="155"/>
      <c r="E2501" s="155">
        <v>46041</v>
      </c>
      <c r="F2501">
        <v>2.2000000000000002</v>
      </c>
      <c r="G2501">
        <v>46520</v>
      </c>
      <c r="H2501">
        <v>163702401</v>
      </c>
      <c r="I2501" s="154" t="s">
        <v>57</v>
      </c>
      <c r="J2501">
        <v>104</v>
      </c>
    </row>
    <row r="2502" spans="1:10" x14ac:dyDescent="0.35">
      <c r="A2502">
        <v>12</v>
      </c>
      <c r="B2502">
        <v>45974</v>
      </c>
      <c r="C2502" s="155">
        <v>45975</v>
      </c>
      <c r="D2502" s="155"/>
      <c r="E2502" s="155">
        <v>46041</v>
      </c>
      <c r="F2502">
        <v>2.2000000000000002</v>
      </c>
      <c r="G2502">
        <v>46520</v>
      </c>
      <c r="H2502">
        <v>163702401</v>
      </c>
      <c r="I2502" s="154" t="s">
        <v>58</v>
      </c>
      <c r="J2502">
        <v>0.8</v>
      </c>
    </row>
    <row r="2503" spans="1:10" x14ac:dyDescent="0.35">
      <c r="A2503">
        <v>12</v>
      </c>
      <c r="B2503">
        <v>45974</v>
      </c>
      <c r="C2503" s="155">
        <v>45975</v>
      </c>
      <c r="D2503" s="155"/>
      <c r="E2503" s="155">
        <v>46041</v>
      </c>
      <c r="F2503">
        <v>2.2000000000000002</v>
      </c>
      <c r="G2503">
        <v>46520</v>
      </c>
      <c r="H2503">
        <v>163702401</v>
      </c>
      <c r="I2503" s="154" t="s">
        <v>59</v>
      </c>
      <c r="J2503">
        <v>0.5</v>
      </c>
    </row>
    <row r="2504" spans="1:10" x14ac:dyDescent="0.35">
      <c r="A2504">
        <v>12</v>
      </c>
      <c r="B2504">
        <v>45974</v>
      </c>
      <c r="C2504" s="155">
        <v>45975</v>
      </c>
      <c r="D2504" s="155"/>
      <c r="E2504" s="155">
        <v>46041</v>
      </c>
      <c r="F2504">
        <v>2.2000000000000002</v>
      </c>
      <c r="G2504">
        <v>46520</v>
      </c>
      <c r="H2504">
        <v>163702401</v>
      </c>
      <c r="I2504" s="154" t="s">
        <v>60</v>
      </c>
      <c r="J2504">
        <v>1</v>
      </c>
    </row>
    <row r="2505" spans="1:10" x14ac:dyDescent="0.35">
      <c r="A2505">
        <v>12</v>
      </c>
      <c r="B2505">
        <v>45974</v>
      </c>
      <c r="C2505" s="155">
        <v>45975</v>
      </c>
      <c r="D2505" s="155"/>
      <c r="E2505" s="155">
        <v>46041</v>
      </c>
      <c r="F2505">
        <v>2.2000000000000002</v>
      </c>
      <c r="G2505">
        <v>46520</v>
      </c>
      <c r="H2505">
        <v>163702401</v>
      </c>
      <c r="I2505" s="154" t="s">
        <v>61</v>
      </c>
      <c r="J2505">
        <v>0.7</v>
      </c>
    </row>
    <row r="2506" spans="1:10" x14ac:dyDescent="0.35">
      <c r="A2506">
        <v>12</v>
      </c>
      <c r="B2506">
        <v>45974</v>
      </c>
      <c r="C2506" s="155">
        <v>45975</v>
      </c>
      <c r="D2506" s="155"/>
      <c r="E2506" s="155">
        <v>46041</v>
      </c>
      <c r="F2506">
        <v>2.2000000000000002</v>
      </c>
      <c r="G2506">
        <v>46520</v>
      </c>
      <c r="H2506">
        <v>163702401</v>
      </c>
      <c r="I2506" s="154" t="s">
        <v>62</v>
      </c>
      <c r="J2506">
        <v>0.5</v>
      </c>
    </row>
    <row r="2507" spans="1:10" x14ac:dyDescent="0.35">
      <c r="A2507">
        <v>12</v>
      </c>
      <c r="B2507">
        <v>45974</v>
      </c>
      <c r="C2507" s="155">
        <v>45975</v>
      </c>
      <c r="D2507" s="155"/>
      <c r="E2507" s="155">
        <v>46041</v>
      </c>
      <c r="F2507">
        <v>2.2000000000000002</v>
      </c>
      <c r="G2507">
        <v>46520</v>
      </c>
      <c r="H2507">
        <v>163702401</v>
      </c>
      <c r="I2507" s="154" t="s">
        <v>63</v>
      </c>
      <c r="J2507">
        <v>1</v>
      </c>
    </row>
    <row r="2508" spans="1:10" x14ac:dyDescent="0.35">
      <c r="A2508">
        <v>12</v>
      </c>
      <c r="B2508">
        <v>45974</v>
      </c>
      <c r="C2508" s="155">
        <v>45975</v>
      </c>
      <c r="D2508" s="155"/>
      <c r="E2508" s="155">
        <v>46041</v>
      </c>
      <c r="F2508">
        <v>2.2000000000000002</v>
      </c>
      <c r="G2508">
        <v>46520</v>
      </c>
      <c r="H2508">
        <v>163702401</v>
      </c>
      <c r="I2508" s="154" t="s">
        <v>64</v>
      </c>
      <c r="J2508">
        <v>0.33</v>
      </c>
    </row>
    <row r="2509" spans="1:10" x14ac:dyDescent="0.35">
      <c r="A2509">
        <v>12</v>
      </c>
      <c r="B2509">
        <v>45974</v>
      </c>
      <c r="C2509" s="155">
        <v>45975</v>
      </c>
      <c r="D2509" s="155"/>
      <c r="E2509" s="155">
        <v>46041</v>
      </c>
      <c r="F2509">
        <v>2.2000000000000002</v>
      </c>
      <c r="G2509">
        <v>46520</v>
      </c>
      <c r="H2509">
        <v>163702401</v>
      </c>
      <c r="I2509" s="154" t="s">
        <v>65</v>
      </c>
      <c r="J2509">
        <v>0.67</v>
      </c>
    </row>
    <row r="2510" spans="1:10" x14ac:dyDescent="0.35">
      <c r="A2510">
        <v>12</v>
      </c>
      <c r="B2510">
        <v>45974</v>
      </c>
      <c r="C2510" s="155">
        <v>45975</v>
      </c>
      <c r="D2510" s="155"/>
      <c r="E2510" s="155">
        <v>46041</v>
      </c>
      <c r="F2510">
        <v>2.2000000000000002</v>
      </c>
      <c r="G2510">
        <v>46520</v>
      </c>
      <c r="H2510">
        <v>163702401</v>
      </c>
      <c r="I2510" s="154" t="s">
        <v>66</v>
      </c>
      <c r="J2510">
        <v>1.67</v>
      </c>
    </row>
    <row r="2511" spans="1:10" x14ac:dyDescent="0.35">
      <c r="A2511">
        <v>12</v>
      </c>
      <c r="B2511">
        <v>45974</v>
      </c>
      <c r="C2511" s="155">
        <v>45975</v>
      </c>
      <c r="D2511" s="155"/>
      <c r="E2511" s="155">
        <v>46041</v>
      </c>
      <c r="F2511">
        <v>2.2000000000000002</v>
      </c>
      <c r="G2511">
        <v>46520</v>
      </c>
      <c r="H2511">
        <v>163702401</v>
      </c>
      <c r="I2511" s="154" t="s">
        <v>67</v>
      </c>
      <c r="J2511">
        <v>2</v>
      </c>
    </row>
    <row r="2512" spans="1:10" x14ac:dyDescent="0.35">
      <c r="A2512">
        <v>12</v>
      </c>
      <c r="B2512">
        <v>45974</v>
      </c>
      <c r="C2512" s="155">
        <v>45975</v>
      </c>
      <c r="D2512" s="155"/>
      <c r="E2512" s="155">
        <v>46041</v>
      </c>
      <c r="F2512">
        <v>2.2000000000000002</v>
      </c>
      <c r="G2512">
        <v>46520</v>
      </c>
      <c r="H2512">
        <v>163702401</v>
      </c>
      <c r="I2512" s="154" t="s">
        <v>68</v>
      </c>
      <c r="J2512">
        <v>2.33</v>
      </c>
    </row>
    <row r="2513" spans="1:10" x14ac:dyDescent="0.35">
      <c r="A2513">
        <v>12</v>
      </c>
      <c r="B2513">
        <v>45974</v>
      </c>
      <c r="C2513" s="155">
        <v>45975</v>
      </c>
      <c r="D2513" s="155"/>
      <c r="E2513" s="155">
        <v>46041</v>
      </c>
      <c r="F2513">
        <v>2.2000000000000002</v>
      </c>
      <c r="G2513">
        <v>46520</v>
      </c>
      <c r="H2513">
        <v>163702401</v>
      </c>
      <c r="I2513" s="154" t="s">
        <v>69</v>
      </c>
      <c r="J2513">
        <v>2.33</v>
      </c>
    </row>
    <row r="2514" spans="1:10" x14ac:dyDescent="0.35">
      <c r="A2514">
        <v>12</v>
      </c>
      <c r="B2514">
        <v>45974</v>
      </c>
      <c r="C2514" s="155">
        <v>45975</v>
      </c>
      <c r="D2514" s="155"/>
      <c r="E2514" s="155">
        <v>46041</v>
      </c>
      <c r="F2514">
        <v>2.2000000000000002</v>
      </c>
      <c r="G2514">
        <v>46520</v>
      </c>
      <c r="H2514">
        <v>163702401</v>
      </c>
      <c r="I2514" s="154" t="s">
        <v>70</v>
      </c>
      <c r="J2514">
        <v>4.33</v>
      </c>
    </row>
    <row r="2515" spans="1:10" x14ac:dyDescent="0.35">
      <c r="A2515">
        <v>12</v>
      </c>
      <c r="B2515">
        <v>45974</v>
      </c>
      <c r="C2515" s="155">
        <v>45975</v>
      </c>
      <c r="D2515" s="155"/>
      <c r="E2515" s="155">
        <v>46041</v>
      </c>
      <c r="F2515">
        <v>2.2000000000000002</v>
      </c>
      <c r="G2515">
        <v>46520</v>
      </c>
      <c r="H2515">
        <v>163702401</v>
      </c>
      <c r="I2515" s="154" t="s">
        <v>71</v>
      </c>
      <c r="J2515">
        <v>5</v>
      </c>
    </row>
    <row r="2516" spans="1:10" x14ac:dyDescent="0.35">
      <c r="A2516">
        <v>10</v>
      </c>
      <c r="B2516">
        <v>45967</v>
      </c>
      <c r="C2516" s="155">
        <v>45973</v>
      </c>
      <c r="D2516" s="155"/>
      <c r="E2516" s="155">
        <v>46045</v>
      </c>
      <c r="F2516">
        <v>2.4</v>
      </c>
      <c r="G2516">
        <v>43500</v>
      </c>
      <c r="H2516">
        <v>163350201</v>
      </c>
      <c r="I2516" s="154" t="s">
        <v>44</v>
      </c>
      <c r="J2516">
        <v>57.57</v>
      </c>
    </row>
    <row r="2517" spans="1:10" x14ac:dyDescent="0.35">
      <c r="A2517">
        <v>10</v>
      </c>
      <c r="B2517">
        <v>45967</v>
      </c>
      <c r="C2517" s="155">
        <v>45973</v>
      </c>
      <c r="D2517" s="155"/>
      <c r="E2517" s="155">
        <v>46045</v>
      </c>
      <c r="F2517">
        <v>2.4</v>
      </c>
      <c r="G2517">
        <v>43500</v>
      </c>
      <c r="H2517">
        <v>163350201</v>
      </c>
      <c r="I2517" s="154" t="s">
        <v>45</v>
      </c>
      <c r="J2517">
        <v>57.18</v>
      </c>
    </row>
    <row r="2518" spans="1:10" x14ac:dyDescent="0.35">
      <c r="A2518">
        <v>10</v>
      </c>
      <c r="B2518">
        <v>45967</v>
      </c>
      <c r="C2518" s="155">
        <v>45973</v>
      </c>
      <c r="D2518" s="155"/>
      <c r="E2518" s="155">
        <v>46045</v>
      </c>
      <c r="F2518">
        <v>2.4</v>
      </c>
      <c r="G2518">
        <v>43500</v>
      </c>
      <c r="H2518">
        <v>163350201</v>
      </c>
      <c r="I2518" s="154" t="s">
        <v>46</v>
      </c>
      <c r="J2518">
        <v>8.5</v>
      </c>
    </row>
    <row r="2519" spans="1:10" x14ac:dyDescent="0.35">
      <c r="A2519">
        <v>10</v>
      </c>
      <c r="B2519">
        <v>45967</v>
      </c>
      <c r="C2519" s="155">
        <v>45973</v>
      </c>
      <c r="D2519" s="155"/>
      <c r="E2519" s="155">
        <v>46045</v>
      </c>
      <c r="F2519">
        <v>2.4</v>
      </c>
      <c r="G2519">
        <v>43500</v>
      </c>
      <c r="H2519">
        <v>163350201</v>
      </c>
      <c r="I2519" s="154" t="s">
        <v>47</v>
      </c>
      <c r="J2519">
        <v>7.6</v>
      </c>
    </row>
    <row r="2520" spans="1:10" x14ac:dyDescent="0.35">
      <c r="A2520">
        <v>10</v>
      </c>
      <c r="B2520">
        <v>45967</v>
      </c>
      <c r="C2520" s="155">
        <v>45973</v>
      </c>
      <c r="D2520" s="155"/>
      <c r="E2520" s="155">
        <v>46045</v>
      </c>
      <c r="F2520">
        <v>2.4</v>
      </c>
      <c r="G2520">
        <v>43500</v>
      </c>
      <c r="H2520">
        <v>163350201</v>
      </c>
      <c r="I2520" s="154" t="s">
        <v>48</v>
      </c>
      <c r="J2520">
        <v>0.76</v>
      </c>
    </row>
    <row r="2521" spans="1:10" x14ac:dyDescent="0.35">
      <c r="A2521">
        <v>10</v>
      </c>
      <c r="B2521">
        <v>45967</v>
      </c>
      <c r="C2521" s="155">
        <v>45973</v>
      </c>
      <c r="D2521" s="155"/>
      <c r="E2521" s="155">
        <v>46045</v>
      </c>
      <c r="F2521">
        <v>2.4</v>
      </c>
      <c r="G2521">
        <v>43500</v>
      </c>
      <c r="H2521">
        <v>163350201</v>
      </c>
      <c r="I2521" s="154" t="s">
        <v>49</v>
      </c>
      <c r="J2521">
        <v>1.28</v>
      </c>
    </row>
    <row r="2522" spans="1:10" x14ac:dyDescent="0.35">
      <c r="A2522">
        <v>10</v>
      </c>
      <c r="B2522">
        <v>45967</v>
      </c>
      <c r="C2522" s="155">
        <v>45973</v>
      </c>
      <c r="D2522" s="155"/>
      <c r="E2522" s="155">
        <v>46045</v>
      </c>
      <c r="F2522">
        <v>2.4</v>
      </c>
      <c r="G2522">
        <v>43500</v>
      </c>
      <c r="H2522">
        <v>163350201</v>
      </c>
      <c r="I2522" s="154" t="s">
        <v>50</v>
      </c>
      <c r="J2522">
        <v>13</v>
      </c>
    </row>
    <row r="2523" spans="1:10" x14ac:dyDescent="0.35">
      <c r="A2523">
        <v>10</v>
      </c>
      <c r="B2523">
        <v>45967</v>
      </c>
      <c r="C2523" s="155">
        <v>45973</v>
      </c>
      <c r="D2523" s="155"/>
      <c r="E2523" s="155">
        <v>46045</v>
      </c>
      <c r="F2523">
        <v>2.4</v>
      </c>
      <c r="G2523">
        <v>43500</v>
      </c>
      <c r="H2523">
        <v>163350201</v>
      </c>
      <c r="I2523" s="154" t="s">
        <v>51</v>
      </c>
      <c r="J2523">
        <v>10.33</v>
      </c>
    </row>
    <row r="2524" spans="1:10" x14ac:dyDescent="0.35">
      <c r="A2524">
        <v>10</v>
      </c>
      <c r="B2524">
        <v>45967</v>
      </c>
      <c r="C2524" s="155">
        <v>45973</v>
      </c>
      <c r="D2524" s="155"/>
      <c r="E2524" s="155">
        <v>46045</v>
      </c>
      <c r="F2524">
        <v>2.4</v>
      </c>
      <c r="G2524">
        <v>43500</v>
      </c>
      <c r="H2524">
        <v>163350201</v>
      </c>
      <c r="I2524" s="154" t="s">
        <v>52</v>
      </c>
      <c r="J2524">
        <v>3</v>
      </c>
    </row>
    <row r="2525" spans="1:10" x14ac:dyDescent="0.35">
      <c r="A2525">
        <v>10</v>
      </c>
      <c r="B2525">
        <v>45967</v>
      </c>
      <c r="C2525" s="155">
        <v>45973</v>
      </c>
      <c r="D2525" s="155"/>
      <c r="E2525" s="155">
        <v>46045</v>
      </c>
      <c r="F2525">
        <v>2.4</v>
      </c>
      <c r="G2525">
        <v>43500</v>
      </c>
      <c r="H2525">
        <v>163350201</v>
      </c>
      <c r="I2525" s="154" t="s">
        <v>53</v>
      </c>
      <c r="J2525">
        <v>3.67</v>
      </c>
    </row>
    <row r="2526" spans="1:10" x14ac:dyDescent="0.35">
      <c r="A2526">
        <v>10</v>
      </c>
      <c r="B2526">
        <v>45967</v>
      </c>
      <c r="C2526" s="155">
        <v>45973</v>
      </c>
      <c r="D2526" s="155"/>
      <c r="E2526" s="155">
        <v>46045</v>
      </c>
      <c r="F2526">
        <v>2.4</v>
      </c>
      <c r="G2526">
        <v>43500</v>
      </c>
      <c r="H2526">
        <v>163350201</v>
      </c>
      <c r="I2526" s="154" t="s">
        <v>54</v>
      </c>
      <c r="J2526">
        <v>5</v>
      </c>
    </row>
    <row r="2527" spans="1:10" x14ac:dyDescent="0.35">
      <c r="A2527">
        <v>10</v>
      </c>
      <c r="B2527">
        <v>45967</v>
      </c>
      <c r="C2527" s="155">
        <v>45973</v>
      </c>
      <c r="D2527" s="155"/>
      <c r="E2527" s="155">
        <v>46045</v>
      </c>
      <c r="F2527">
        <v>2.4</v>
      </c>
      <c r="G2527">
        <v>43500</v>
      </c>
      <c r="H2527">
        <v>163350201</v>
      </c>
      <c r="I2527" s="154" t="s">
        <v>55</v>
      </c>
      <c r="J2527">
        <v>7</v>
      </c>
    </row>
    <row r="2528" spans="1:10" x14ac:dyDescent="0.35">
      <c r="A2528">
        <v>10</v>
      </c>
      <c r="B2528">
        <v>45967</v>
      </c>
      <c r="C2528" s="155">
        <v>45973</v>
      </c>
      <c r="D2528" s="155"/>
      <c r="E2528" s="155">
        <v>46045</v>
      </c>
      <c r="F2528">
        <v>2.4</v>
      </c>
      <c r="G2528">
        <v>43500</v>
      </c>
      <c r="H2528">
        <v>163350201</v>
      </c>
      <c r="I2528" s="154" t="s">
        <v>56</v>
      </c>
      <c r="J2528">
        <v>99</v>
      </c>
    </row>
    <row r="2529" spans="1:10" x14ac:dyDescent="0.35">
      <c r="A2529">
        <v>10</v>
      </c>
      <c r="B2529">
        <v>45967</v>
      </c>
      <c r="C2529" s="155">
        <v>45973</v>
      </c>
      <c r="D2529" s="155"/>
      <c r="E2529" s="155">
        <v>46045</v>
      </c>
      <c r="F2529">
        <v>2.4</v>
      </c>
      <c r="G2529">
        <v>43500</v>
      </c>
      <c r="H2529">
        <v>163350201</v>
      </c>
      <c r="I2529" s="154" t="s">
        <v>57</v>
      </c>
      <c r="J2529">
        <v>105</v>
      </c>
    </row>
    <row r="2530" spans="1:10" x14ac:dyDescent="0.35">
      <c r="A2530">
        <v>10</v>
      </c>
      <c r="B2530">
        <v>45967</v>
      </c>
      <c r="C2530" s="155">
        <v>45973</v>
      </c>
      <c r="D2530" s="155"/>
      <c r="E2530" s="155">
        <v>46045</v>
      </c>
      <c r="F2530">
        <v>2.4</v>
      </c>
      <c r="G2530">
        <v>43500</v>
      </c>
      <c r="H2530">
        <v>163350201</v>
      </c>
      <c r="I2530" s="154" t="s">
        <v>58</v>
      </c>
      <c r="J2530">
        <v>1.5</v>
      </c>
    </row>
    <row r="2531" spans="1:10" x14ac:dyDescent="0.35">
      <c r="A2531">
        <v>10</v>
      </c>
      <c r="B2531">
        <v>45967</v>
      </c>
      <c r="C2531" s="155">
        <v>45973</v>
      </c>
      <c r="D2531" s="155"/>
      <c r="E2531" s="155">
        <v>46045</v>
      </c>
      <c r="F2531">
        <v>2.4</v>
      </c>
      <c r="G2531">
        <v>43500</v>
      </c>
      <c r="H2531">
        <v>163350201</v>
      </c>
      <c r="I2531" s="154" t="s">
        <v>59</v>
      </c>
      <c r="J2531">
        <v>0.5</v>
      </c>
    </row>
    <row r="2532" spans="1:10" x14ac:dyDescent="0.35">
      <c r="A2532">
        <v>10</v>
      </c>
      <c r="B2532">
        <v>45967</v>
      </c>
      <c r="C2532" s="155">
        <v>45973</v>
      </c>
      <c r="D2532" s="155"/>
      <c r="E2532" s="155">
        <v>46045</v>
      </c>
      <c r="F2532">
        <v>2.4</v>
      </c>
      <c r="G2532">
        <v>43500</v>
      </c>
      <c r="H2532">
        <v>163350201</v>
      </c>
      <c r="I2532" s="154" t="s">
        <v>60</v>
      </c>
      <c r="J2532">
        <v>1.9</v>
      </c>
    </row>
    <row r="2533" spans="1:10" x14ac:dyDescent="0.35">
      <c r="A2533">
        <v>10</v>
      </c>
      <c r="B2533">
        <v>45967</v>
      </c>
      <c r="C2533" s="155">
        <v>45973</v>
      </c>
      <c r="D2533" s="155"/>
      <c r="E2533" s="155">
        <v>46045</v>
      </c>
      <c r="F2533">
        <v>2.4</v>
      </c>
      <c r="G2533">
        <v>43500</v>
      </c>
      <c r="H2533">
        <v>163350201</v>
      </c>
      <c r="I2533" s="154" t="s">
        <v>61</v>
      </c>
      <c r="J2533">
        <v>1.5</v>
      </c>
    </row>
    <row r="2534" spans="1:10" x14ac:dyDescent="0.35">
      <c r="A2534">
        <v>10</v>
      </c>
      <c r="B2534">
        <v>45967</v>
      </c>
      <c r="C2534" s="155">
        <v>45973</v>
      </c>
      <c r="D2534" s="155"/>
      <c r="E2534" s="155">
        <v>46045</v>
      </c>
      <c r="F2534">
        <v>2.4</v>
      </c>
      <c r="G2534">
        <v>43500</v>
      </c>
      <c r="H2534">
        <v>163350201</v>
      </c>
      <c r="I2534" s="154" t="s">
        <v>62</v>
      </c>
      <c r="J2534">
        <v>1</v>
      </c>
    </row>
    <row r="2535" spans="1:10" x14ac:dyDescent="0.35">
      <c r="A2535">
        <v>10</v>
      </c>
      <c r="B2535">
        <v>45967</v>
      </c>
      <c r="C2535" s="155">
        <v>45973</v>
      </c>
      <c r="D2535" s="155"/>
      <c r="E2535" s="155">
        <v>46045</v>
      </c>
      <c r="F2535">
        <v>2.4</v>
      </c>
      <c r="G2535">
        <v>43500</v>
      </c>
      <c r="H2535">
        <v>163350201</v>
      </c>
      <c r="I2535" s="154" t="s">
        <v>63</v>
      </c>
      <c r="J2535">
        <v>0.2</v>
      </c>
    </row>
    <row r="2536" spans="1:10" x14ac:dyDescent="0.35">
      <c r="A2536">
        <v>10</v>
      </c>
      <c r="B2536">
        <v>45967</v>
      </c>
      <c r="C2536" s="155">
        <v>45973</v>
      </c>
      <c r="D2536" s="155"/>
      <c r="E2536" s="155">
        <v>46045</v>
      </c>
      <c r="F2536">
        <v>2.4</v>
      </c>
      <c r="G2536">
        <v>43500</v>
      </c>
      <c r="H2536">
        <v>163350201</v>
      </c>
      <c r="I2536" s="154" t="s">
        <v>64</v>
      </c>
      <c r="J2536">
        <v>0.33</v>
      </c>
    </row>
    <row r="2537" spans="1:10" x14ac:dyDescent="0.35">
      <c r="A2537">
        <v>10</v>
      </c>
      <c r="B2537">
        <v>45967</v>
      </c>
      <c r="C2537" s="155">
        <v>45973</v>
      </c>
      <c r="D2537" s="155"/>
      <c r="E2537" s="155">
        <v>46045</v>
      </c>
      <c r="F2537">
        <v>2.4</v>
      </c>
      <c r="G2537">
        <v>43500</v>
      </c>
      <c r="H2537">
        <v>163350201</v>
      </c>
      <c r="I2537" s="154" t="s">
        <v>65</v>
      </c>
      <c r="J2537">
        <v>0.33</v>
      </c>
    </row>
    <row r="2538" spans="1:10" x14ac:dyDescent="0.35">
      <c r="A2538">
        <v>10</v>
      </c>
      <c r="B2538">
        <v>45967</v>
      </c>
      <c r="C2538" s="155">
        <v>45973</v>
      </c>
      <c r="D2538" s="155"/>
      <c r="E2538" s="155">
        <v>46045</v>
      </c>
      <c r="F2538">
        <v>2.4</v>
      </c>
      <c r="G2538">
        <v>43500</v>
      </c>
      <c r="H2538">
        <v>163350201</v>
      </c>
      <c r="I2538" s="154" t="s">
        <v>66</v>
      </c>
      <c r="J2538">
        <v>2.33</v>
      </c>
    </row>
    <row r="2539" spans="1:10" x14ac:dyDescent="0.35">
      <c r="A2539">
        <v>10</v>
      </c>
      <c r="B2539">
        <v>45967</v>
      </c>
      <c r="C2539" s="155">
        <v>45973</v>
      </c>
      <c r="D2539" s="155"/>
      <c r="E2539" s="155">
        <v>46045</v>
      </c>
      <c r="F2539">
        <v>2.4</v>
      </c>
      <c r="G2539">
        <v>43500</v>
      </c>
      <c r="H2539">
        <v>163350201</v>
      </c>
      <c r="I2539" s="154" t="s">
        <v>67</v>
      </c>
      <c r="J2539">
        <v>2.33</v>
      </c>
    </row>
    <row r="2540" spans="1:10" x14ac:dyDescent="0.35">
      <c r="A2540">
        <v>10</v>
      </c>
      <c r="B2540">
        <v>45967</v>
      </c>
      <c r="C2540" s="155">
        <v>45973</v>
      </c>
      <c r="D2540" s="155"/>
      <c r="E2540" s="155">
        <v>46045</v>
      </c>
      <c r="F2540">
        <v>2.4</v>
      </c>
      <c r="G2540">
        <v>43500</v>
      </c>
      <c r="H2540">
        <v>163350201</v>
      </c>
      <c r="I2540" s="154" t="s">
        <v>68</v>
      </c>
      <c r="J2540">
        <v>2.33</v>
      </c>
    </row>
    <row r="2541" spans="1:10" x14ac:dyDescent="0.35">
      <c r="A2541">
        <v>10</v>
      </c>
      <c r="B2541">
        <v>45967</v>
      </c>
      <c r="C2541" s="155">
        <v>45973</v>
      </c>
      <c r="D2541" s="155"/>
      <c r="E2541" s="155">
        <v>46045</v>
      </c>
      <c r="F2541">
        <v>2.4</v>
      </c>
      <c r="G2541">
        <v>43500</v>
      </c>
      <c r="H2541">
        <v>163350201</v>
      </c>
      <c r="I2541" s="154" t="s">
        <v>69</v>
      </c>
      <c r="J2541">
        <v>1.33</v>
      </c>
    </row>
    <row r="2542" spans="1:10" x14ac:dyDescent="0.35">
      <c r="A2542">
        <v>10</v>
      </c>
      <c r="B2542">
        <v>45967</v>
      </c>
      <c r="C2542" s="155">
        <v>45973</v>
      </c>
      <c r="D2542" s="155"/>
      <c r="E2542" s="155">
        <v>46045</v>
      </c>
      <c r="F2542">
        <v>2.4</v>
      </c>
      <c r="G2542">
        <v>43500</v>
      </c>
      <c r="H2542">
        <v>163350201</v>
      </c>
      <c r="I2542" s="154" t="s">
        <v>70</v>
      </c>
      <c r="J2542">
        <v>4.99</v>
      </c>
    </row>
    <row r="2543" spans="1:10" x14ac:dyDescent="0.35">
      <c r="A2543">
        <v>10</v>
      </c>
      <c r="B2543">
        <v>45967</v>
      </c>
      <c r="C2543" s="155">
        <v>45973</v>
      </c>
      <c r="D2543" s="155"/>
      <c r="E2543" s="155">
        <v>46045</v>
      </c>
      <c r="F2543">
        <v>2.4</v>
      </c>
      <c r="G2543">
        <v>43500</v>
      </c>
      <c r="H2543">
        <v>163350201</v>
      </c>
      <c r="I2543" s="154" t="s">
        <v>71</v>
      </c>
      <c r="J2543">
        <v>3.99</v>
      </c>
    </row>
    <row r="2544" spans="1:10" x14ac:dyDescent="0.35">
      <c r="A2544">
        <v>10</v>
      </c>
      <c r="B2544">
        <v>45967</v>
      </c>
      <c r="C2544" s="155">
        <v>45973</v>
      </c>
      <c r="D2544" s="155"/>
      <c r="E2544" s="155">
        <v>46045</v>
      </c>
      <c r="F2544">
        <v>2.4</v>
      </c>
      <c r="G2544">
        <v>40849</v>
      </c>
      <c r="H2544">
        <v>163359501</v>
      </c>
      <c r="I2544" s="154" t="s">
        <v>44</v>
      </c>
      <c r="J2544">
        <v>57.62</v>
      </c>
    </row>
    <row r="2545" spans="1:10" x14ac:dyDescent="0.35">
      <c r="A2545">
        <v>10</v>
      </c>
      <c r="B2545">
        <v>45967</v>
      </c>
      <c r="C2545" s="155">
        <v>45973</v>
      </c>
      <c r="D2545" s="155"/>
      <c r="E2545" s="155">
        <v>46045</v>
      </c>
      <c r="F2545">
        <v>2.4</v>
      </c>
      <c r="G2545">
        <v>40849</v>
      </c>
      <c r="H2545">
        <v>163359501</v>
      </c>
      <c r="I2545" s="154" t="s">
        <v>45</v>
      </c>
      <c r="J2545">
        <v>56.86</v>
      </c>
    </row>
    <row r="2546" spans="1:10" x14ac:dyDescent="0.35">
      <c r="A2546">
        <v>10</v>
      </c>
      <c r="B2546">
        <v>45967</v>
      </c>
      <c r="C2546" s="155">
        <v>45973</v>
      </c>
      <c r="D2546" s="155"/>
      <c r="E2546" s="155">
        <v>46045</v>
      </c>
      <c r="F2546">
        <v>2.4</v>
      </c>
      <c r="G2546">
        <v>40849</v>
      </c>
      <c r="H2546">
        <v>163359501</v>
      </c>
      <c r="I2546" s="154" t="s">
        <v>46</v>
      </c>
      <c r="J2546">
        <v>8.1999999999999993</v>
      </c>
    </row>
    <row r="2547" spans="1:10" x14ac:dyDescent="0.35">
      <c r="A2547">
        <v>10</v>
      </c>
      <c r="B2547">
        <v>45967</v>
      </c>
      <c r="C2547" s="155">
        <v>45973</v>
      </c>
      <c r="D2547" s="155"/>
      <c r="E2547" s="155">
        <v>46045</v>
      </c>
      <c r="F2547">
        <v>2.4</v>
      </c>
      <c r="G2547">
        <v>40849</v>
      </c>
      <c r="H2547">
        <v>163359501</v>
      </c>
      <c r="I2547" s="154" t="s">
        <v>47</v>
      </c>
      <c r="J2547">
        <v>7.5</v>
      </c>
    </row>
    <row r="2548" spans="1:10" x14ac:dyDescent="0.35">
      <c r="A2548">
        <v>10</v>
      </c>
      <c r="B2548">
        <v>45967</v>
      </c>
      <c r="C2548" s="155">
        <v>45973</v>
      </c>
      <c r="D2548" s="155"/>
      <c r="E2548" s="155">
        <v>46045</v>
      </c>
      <c r="F2548">
        <v>2.4</v>
      </c>
      <c r="G2548">
        <v>40849</v>
      </c>
      <c r="H2548">
        <v>163359501</v>
      </c>
      <c r="I2548" s="154" t="s">
        <v>48</v>
      </c>
      <c r="J2548">
        <v>0.5</v>
      </c>
    </row>
    <row r="2549" spans="1:10" x14ac:dyDescent="0.35">
      <c r="A2549">
        <v>10</v>
      </c>
      <c r="B2549">
        <v>45967</v>
      </c>
      <c r="C2549" s="155">
        <v>45973</v>
      </c>
      <c r="D2549" s="155"/>
      <c r="E2549" s="155">
        <v>46045</v>
      </c>
      <c r="F2549">
        <v>2.4</v>
      </c>
      <c r="G2549">
        <v>40849</v>
      </c>
      <c r="H2549">
        <v>163359501</v>
      </c>
      <c r="I2549" s="154" t="s">
        <v>49</v>
      </c>
      <c r="J2549">
        <v>1.69</v>
      </c>
    </row>
    <row r="2550" spans="1:10" x14ac:dyDescent="0.35">
      <c r="A2550">
        <v>10</v>
      </c>
      <c r="B2550">
        <v>45967</v>
      </c>
      <c r="C2550" s="155">
        <v>45973</v>
      </c>
      <c r="D2550" s="155"/>
      <c r="E2550" s="155">
        <v>46045</v>
      </c>
      <c r="F2550">
        <v>2.4</v>
      </c>
      <c r="G2550">
        <v>40849</v>
      </c>
      <c r="H2550">
        <v>163359501</v>
      </c>
      <c r="I2550" s="154" t="s">
        <v>50</v>
      </c>
      <c r="J2550">
        <v>13</v>
      </c>
    </row>
    <row r="2551" spans="1:10" x14ac:dyDescent="0.35">
      <c r="A2551">
        <v>10</v>
      </c>
      <c r="B2551">
        <v>45967</v>
      </c>
      <c r="C2551" s="155">
        <v>45973</v>
      </c>
      <c r="D2551" s="155"/>
      <c r="E2551" s="155">
        <v>46045</v>
      </c>
      <c r="F2551">
        <v>2.4</v>
      </c>
      <c r="G2551">
        <v>40849</v>
      </c>
      <c r="H2551">
        <v>163359501</v>
      </c>
      <c r="I2551" s="154" t="s">
        <v>51</v>
      </c>
      <c r="J2551">
        <v>12</v>
      </c>
    </row>
    <row r="2552" spans="1:10" x14ac:dyDescent="0.35">
      <c r="A2552">
        <v>10</v>
      </c>
      <c r="B2552">
        <v>45967</v>
      </c>
      <c r="C2552" s="155">
        <v>45973</v>
      </c>
      <c r="D2552" s="155"/>
      <c r="E2552" s="155">
        <v>46045</v>
      </c>
      <c r="F2552">
        <v>2.4</v>
      </c>
      <c r="G2552">
        <v>40849</v>
      </c>
      <c r="H2552">
        <v>163359501</v>
      </c>
      <c r="I2552" s="154" t="s">
        <v>52</v>
      </c>
      <c r="J2552">
        <v>3</v>
      </c>
    </row>
    <row r="2553" spans="1:10" x14ac:dyDescent="0.35">
      <c r="A2553">
        <v>10</v>
      </c>
      <c r="B2553">
        <v>45967</v>
      </c>
      <c r="C2553" s="155">
        <v>45973</v>
      </c>
      <c r="D2553" s="155"/>
      <c r="E2553" s="155">
        <v>46045</v>
      </c>
      <c r="F2553">
        <v>2.4</v>
      </c>
      <c r="G2553">
        <v>40849</v>
      </c>
      <c r="H2553">
        <v>163359501</v>
      </c>
      <c r="I2553" s="154" t="s">
        <v>53</v>
      </c>
      <c r="J2553">
        <v>8</v>
      </c>
    </row>
    <row r="2554" spans="1:10" x14ac:dyDescent="0.35">
      <c r="A2554">
        <v>10</v>
      </c>
      <c r="B2554">
        <v>45967</v>
      </c>
      <c r="C2554" s="155">
        <v>45973</v>
      </c>
      <c r="D2554" s="155"/>
      <c r="E2554" s="155">
        <v>46045</v>
      </c>
      <c r="F2554">
        <v>2.4</v>
      </c>
      <c r="G2554">
        <v>40849</v>
      </c>
      <c r="H2554">
        <v>163359501</v>
      </c>
      <c r="I2554" s="154" t="s">
        <v>54</v>
      </c>
      <c r="J2554">
        <v>4</v>
      </c>
    </row>
    <row r="2555" spans="1:10" x14ac:dyDescent="0.35">
      <c r="A2555">
        <v>10</v>
      </c>
      <c r="B2555">
        <v>45967</v>
      </c>
      <c r="C2555" s="155">
        <v>45973</v>
      </c>
      <c r="D2555" s="155"/>
      <c r="E2555" s="155">
        <v>46045</v>
      </c>
      <c r="F2555">
        <v>2.4</v>
      </c>
      <c r="G2555">
        <v>40849</v>
      </c>
      <c r="H2555">
        <v>163359501</v>
      </c>
      <c r="I2555" s="154" t="s">
        <v>55</v>
      </c>
      <c r="J2555">
        <v>7</v>
      </c>
    </row>
    <row r="2556" spans="1:10" x14ac:dyDescent="0.35">
      <c r="A2556">
        <v>10</v>
      </c>
      <c r="B2556">
        <v>45967</v>
      </c>
      <c r="C2556" s="155">
        <v>45973</v>
      </c>
      <c r="D2556" s="155"/>
      <c r="E2556" s="155">
        <v>46045</v>
      </c>
      <c r="F2556">
        <v>2.4</v>
      </c>
      <c r="G2556">
        <v>40849</v>
      </c>
      <c r="H2556">
        <v>163359501</v>
      </c>
      <c r="I2556" s="154" t="s">
        <v>56</v>
      </c>
      <c r="J2556">
        <v>110</v>
      </c>
    </row>
    <row r="2557" spans="1:10" x14ac:dyDescent="0.35">
      <c r="A2557">
        <v>10</v>
      </c>
      <c r="B2557">
        <v>45967</v>
      </c>
      <c r="C2557" s="155">
        <v>45973</v>
      </c>
      <c r="D2557" s="155"/>
      <c r="E2557" s="155">
        <v>46045</v>
      </c>
      <c r="F2557">
        <v>2.4</v>
      </c>
      <c r="G2557">
        <v>40849</v>
      </c>
      <c r="H2557">
        <v>163359501</v>
      </c>
      <c r="I2557" s="154" t="s">
        <v>57</v>
      </c>
      <c r="J2557">
        <v>102</v>
      </c>
    </row>
    <row r="2558" spans="1:10" x14ac:dyDescent="0.35">
      <c r="A2558">
        <v>10</v>
      </c>
      <c r="B2558">
        <v>45967</v>
      </c>
      <c r="C2558" s="155">
        <v>45973</v>
      </c>
      <c r="D2558" s="155"/>
      <c r="E2558" s="155">
        <v>46045</v>
      </c>
      <c r="F2558">
        <v>2.4</v>
      </c>
      <c r="G2558">
        <v>40849</v>
      </c>
      <c r="H2558">
        <v>163359501</v>
      </c>
      <c r="I2558" s="154" t="s">
        <v>58</v>
      </c>
      <c r="J2558">
        <v>1.2</v>
      </c>
    </row>
    <row r="2559" spans="1:10" x14ac:dyDescent="0.35">
      <c r="A2559">
        <v>10</v>
      </c>
      <c r="B2559">
        <v>45967</v>
      </c>
      <c r="C2559" s="155">
        <v>45973</v>
      </c>
      <c r="D2559" s="155"/>
      <c r="E2559" s="155">
        <v>46045</v>
      </c>
      <c r="F2559">
        <v>2.4</v>
      </c>
      <c r="G2559">
        <v>40849</v>
      </c>
      <c r="H2559">
        <v>163359501</v>
      </c>
      <c r="I2559" s="154" t="s">
        <v>59</v>
      </c>
      <c r="J2559">
        <v>0.5</v>
      </c>
    </row>
    <row r="2560" spans="1:10" x14ac:dyDescent="0.35">
      <c r="A2560">
        <v>10</v>
      </c>
      <c r="B2560">
        <v>45967</v>
      </c>
      <c r="C2560" s="155">
        <v>45973</v>
      </c>
      <c r="D2560" s="155"/>
      <c r="E2560" s="155">
        <v>46045</v>
      </c>
      <c r="F2560">
        <v>2.4</v>
      </c>
      <c r="G2560">
        <v>40849</v>
      </c>
      <c r="H2560">
        <v>163359501</v>
      </c>
      <c r="I2560" s="154" t="s">
        <v>60</v>
      </c>
      <c r="J2560">
        <v>1.3</v>
      </c>
    </row>
    <row r="2561" spans="1:10" x14ac:dyDescent="0.35">
      <c r="A2561">
        <v>10</v>
      </c>
      <c r="B2561">
        <v>45967</v>
      </c>
      <c r="C2561" s="155">
        <v>45973</v>
      </c>
      <c r="D2561" s="155"/>
      <c r="E2561" s="155">
        <v>46045</v>
      </c>
      <c r="F2561">
        <v>2.4</v>
      </c>
      <c r="G2561">
        <v>40849</v>
      </c>
      <c r="H2561">
        <v>163359501</v>
      </c>
      <c r="I2561" s="154" t="s">
        <v>61</v>
      </c>
      <c r="J2561">
        <v>1.2</v>
      </c>
    </row>
    <row r="2562" spans="1:10" x14ac:dyDescent="0.35">
      <c r="A2562">
        <v>10</v>
      </c>
      <c r="B2562">
        <v>45967</v>
      </c>
      <c r="C2562" s="155">
        <v>45973</v>
      </c>
      <c r="D2562" s="155"/>
      <c r="E2562" s="155">
        <v>46045</v>
      </c>
      <c r="F2562">
        <v>2.4</v>
      </c>
      <c r="G2562">
        <v>40849</v>
      </c>
      <c r="H2562">
        <v>163359501</v>
      </c>
      <c r="I2562" s="154" t="s">
        <v>62</v>
      </c>
      <c r="J2562">
        <v>0.5</v>
      </c>
    </row>
    <row r="2563" spans="1:10" x14ac:dyDescent="0.35">
      <c r="A2563">
        <v>10</v>
      </c>
      <c r="B2563">
        <v>45967</v>
      </c>
      <c r="C2563" s="155">
        <v>45973</v>
      </c>
      <c r="D2563" s="155"/>
      <c r="E2563" s="155">
        <v>46045</v>
      </c>
      <c r="F2563">
        <v>2.4</v>
      </c>
      <c r="G2563">
        <v>40849</v>
      </c>
      <c r="H2563">
        <v>163359501</v>
      </c>
      <c r="I2563" s="154" t="s">
        <v>63</v>
      </c>
      <c r="J2563">
        <v>0.3</v>
      </c>
    </row>
    <row r="2564" spans="1:10" x14ac:dyDescent="0.35">
      <c r="A2564">
        <v>10</v>
      </c>
      <c r="B2564">
        <v>45967</v>
      </c>
      <c r="C2564" s="155">
        <v>45973</v>
      </c>
      <c r="D2564" s="155"/>
      <c r="E2564" s="155">
        <v>46045</v>
      </c>
      <c r="F2564">
        <v>2.4</v>
      </c>
      <c r="G2564">
        <v>40849</v>
      </c>
      <c r="H2564">
        <v>163359501</v>
      </c>
      <c r="I2564" s="154" t="s">
        <v>64</v>
      </c>
      <c r="J2564">
        <v>0.33</v>
      </c>
    </row>
    <row r="2565" spans="1:10" x14ac:dyDescent="0.35">
      <c r="A2565">
        <v>10</v>
      </c>
      <c r="B2565">
        <v>45967</v>
      </c>
      <c r="C2565" s="155">
        <v>45973</v>
      </c>
      <c r="D2565" s="155"/>
      <c r="E2565" s="155">
        <v>46045</v>
      </c>
      <c r="F2565">
        <v>2.4</v>
      </c>
      <c r="G2565">
        <v>40849</v>
      </c>
      <c r="H2565">
        <v>163359501</v>
      </c>
      <c r="I2565" s="154" t="s">
        <v>65</v>
      </c>
      <c r="J2565">
        <v>1.33</v>
      </c>
    </row>
    <row r="2566" spans="1:10" x14ac:dyDescent="0.35">
      <c r="A2566">
        <v>10</v>
      </c>
      <c r="B2566">
        <v>45967</v>
      </c>
      <c r="C2566" s="155">
        <v>45973</v>
      </c>
      <c r="D2566" s="155"/>
      <c r="E2566" s="155">
        <v>46045</v>
      </c>
      <c r="F2566">
        <v>2.4</v>
      </c>
      <c r="G2566">
        <v>40849</v>
      </c>
      <c r="H2566">
        <v>163359501</v>
      </c>
      <c r="I2566" s="154" t="s">
        <v>66</v>
      </c>
      <c r="J2566">
        <v>2.67</v>
      </c>
    </row>
    <row r="2567" spans="1:10" x14ac:dyDescent="0.35">
      <c r="A2567">
        <v>10</v>
      </c>
      <c r="B2567">
        <v>45967</v>
      </c>
      <c r="C2567" s="155">
        <v>45973</v>
      </c>
      <c r="D2567" s="155"/>
      <c r="E2567" s="155">
        <v>46045</v>
      </c>
      <c r="F2567">
        <v>2.4</v>
      </c>
      <c r="G2567">
        <v>40849</v>
      </c>
      <c r="H2567">
        <v>163359501</v>
      </c>
      <c r="I2567" s="154" t="s">
        <v>67</v>
      </c>
      <c r="J2567">
        <v>2</v>
      </c>
    </row>
    <row r="2568" spans="1:10" x14ac:dyDescent="0.35">
      <c r="A2568">
        <v>10</v>
      </c>
      <c r="B2568">
        <v>45967</v>
      </c>
      <c r="C2568" s="155">
        <v>45973</v>
      </c>
      <c r="D2568" s="155"/>
      <c r="E2568" s="155">
        <v>46045</v>
      </c>
      <c r="F2568">
        <v>2.4</v>
      </c>
      <c r="G2568">
        <v>40849</v>
      </c>
      <c r="H2568">
        <v>163359501</v>
      </c>
      <c r="I2568" s="154" t="s">
        <v>68</v>
      </c>
      <c r="J2568">
        <v>2.67</v>
      </c>
    </row>
    <row r="2569" spans="1:10" x14ac:dyDescent="0.35">
      <c r="A2569">
        <v>10</v>
      </c>
      <c r="B2569">
        <v>45967</v>
      </c>
      <c r="C2569" s="155">
        <v>45973</v>
      </c>
      <c r="D2569" s="155"/>
      <c r="E2569" s="155">
        <v>46045</v>
      </c>
      <c r="F2569">
        <v>2.4</v>
      </c>
      <c r="G2569">
        <v>40849</v>
      </c>
      <c r="H2569">
        <v>163359501</v>
      </c>
      <c r="I2569" s="154" t="s">
        <v>69</v>
      </c>
      <c r="J2569">
        <v>1.33</v>
      </c>
    </row>
    <row r="2570" spans="1:10" x14ac:dyDescent="0.35">
      <c r="A2570">
        <v>10</v>
      </c>
      <c r="B2570">
        <v>45967</v>
      </c>
      <c r="C2570" s="155">
        <v>45973</v>
      </c>
      <c r="D2570" s="155"/>
      <c r="E2570" s="155">
        <v>46045</v>
      </c>
      <c r="F2570">
        <v>2.4</v>
      </c>
      <c r="G2570">
        <v>40849</v>
      </c>
      <c r="H2570">
        <v>163359501</v>
      </c>
      <c r="I2570" s="154" t="s">
        <v>70</v>
      </c>
      <c r="J2570">
        <v>5.67</v>
      </c>
    </row>
    <row r="2571" spans="1:10" x14ac:dyDescent="0.35">
      <c r="A2571">
        <v>10</v>
      </c>
      <c r="B2571">
        <v>45967</v>
      </c>
      <c r="C2571" s="155">
        <v>45973</v>
      </c>
      <c r="D2571" s="155"/>
      <c r="E2571" s="155">
        <v>46045</v>
      </c>
      <c r="F2571">
        <v>2.4</v>
      </c>
      <c r="G2571">
        <v>40849</v>
      </c>
      <c r="H2571">
        <v>163359501</v>
      </c>
      <c r="I2571" s="154" t="s">
        <v>71</v>
      </c>
      <c r="J2571">
        <v>4.66</v>
      </c>
    </row>
    <row r="2572" spans="1:10" x14ac:dyDescent="0.35">
      <c r="A2572">
        <v>10</v>
      </c>
      <c r="B2572">
        <v>45945</v>
      </c>
      <c r="C2572" s="155">
        <v>45973</v>
      </c>
      <c r="D2572" s="155"/>
      <c r="E2572" s="155">
        <v>46043</v>
      </c>
      <c r="F2572">
        <v>2.3333333333333335</v>
      </c>
      <c r="G2572">
        <v>48059</v>
      </c>
      <c r="H2572">
        <v>162289901</v>
      </c>
      <c r="I2572" s="154" t="s">
        <v>44</v>
      </c>
      <c r="J2572">
        <v>56.71</v>
      </c>
    </row>
    <row r="2573" spans="1:10" x14ac:dyDescent="0.35">
      <c r="A2573">
        <v>10</v>
      </c>
      <c r="B2573">
        <v>45945</v>
      </c>
      <c r="C2573" s="155">
        <v>45973</v>
      </c>
      <c r="D2573" s="155"/>
      <c r="E2573" s="155">
        <v>46043</v>
      </c>
      <c r="F2573">
        <v>2.3333333333333335</v>
      </c>
      <c r="G2573">
        <v>48059</v>
      </c>
      <c r="H2573">
        <v>162289901</v>
      </c>
      <c r="I2573" s="154" t="s">
        <v>45</v>
      </c>
      <c r="J2573">
        <v>57.16</v>
      </c>
    </row>
    <row r="2574" spans="1:10" x14ac:dyDescent="0.35">
      <c r="A2574">
        <v>10</v>
      </c>
      <c r="B2574">
        <v>45945</v>
      </c>
      <c r="C2574" s="155">
        <v>45973</v>
      </c>
      <c r="D2574" s="155"/>
      <c r="E2574" s="155">
        <v>46043</v>
      </c>
      <c r="F2574">
        <v>2.3333333333333335</v>
      </c>
      <c r="G2574">
        <v>48059</v>
      </c>
      <c r="H2574">
        <v>162289901</v>
      </c>
      <c r="I2574" s="154" t="s">
        <v>46</v>
      </c>
      <c r="J2574">
        <v>9.1999999999999993</v>
      </c>
    </row>
    <row r="2575" spans="1:10" x14ac:dyDescent="0.35">
      <c r="A2575">
        <v>10</v>
      </c>
      <c r="B2575">
        <v>45945</v>
      </c>
      <c r="C2575" s="155">
        <v>45973</v>
      </c>
      <c r="D2575" s="155"/>
      <c r="E2575" s="155">
        <v>46043</v>
      </c>
      <c r="F2575">
        <v>2.3333333333333335</v>
      </c>
      <c r="G2575">
        <v>48059</v>
      </c>
      <c r="H2575">
        <v>162289901</v>
      </c>
      <c r="I2575" s="154" t="s">
        <v>47</v>
      </c>
      <c r="J2575">
        <v>7.3</v>
      </c>
    </row>
    <row r="2576" spans="1:10" x14ac:dyDescent="0.35">
      <c r="A2576">
        <v>10</v>
      </c>
      <c r="B2576">
        <v>45945</v>
      </c>
      <c r="C2576" s="155">
        <v>45973</v>
      </c>
      <c r="D2576" s="155"/>
      <c r="E2576" s="155">
        <v>46043</v>
      </c>
      <c r="F2576">
        <v>2.3333333333333335</v>
      </c>
      <c r="G2576">
        <v>48059</v>
      </c>
      <c r="H2576">
        <v>162289901</v>
      </c>
      <c r="I2576" s="154" t="s">
        <v>48</v>
      </c>
      <c r="J2576">
        <v>1.02</v>
      </c>
    </row>
    <row r="2577" spans="1:10" x14ac:dyDescent="0.35">
      <c r="A2577">
        <v>10</v>
      </c>
      <c r="B2577">
        <v>45945</v>
      </c>
      <c r="C2577" s="155">
        <v>45973</v>
      </c>
      <c r="D2577" s="155"/>
      <c r="E2577" s="155">
        <v>46043</v>
      </c>
      <c r="F2577">
        <v>2.3333333333333335</v>
      </c>
      <c r="G2577">
        <v>48059</v>
      </c>
      <c r="H2577">
        <v>162289901</v>
      </c>
      <c r="I2577" s="154" t="s">
        <v>49</v>
      </c>
      <c r="J2577">
        <v>1.1399999999999999</v>
      </c>
    </row>
    <row r="2578" spans="1:10" x14ac:dyDescent="0.35">
      <c r="A2578">
        <v>10</v>
      </c>
      <c r="B2578">
        <v>45945</v>
      </c>
      <c r="C2578" s="155">
        <v>45973</v>
      </c>
      <c r="D2578" s="155"/>
      <c r="E2578" s="155">
        <v>46043</v>
      </c>
      <c r="F2578">
        <v>2.3333333333333335</v>
      </c>
      <c r="G2578">
        <v>48059</v>
      </c>
      <c r="H2578">
        <v>162289901</v>
      </c>
      <c r="I2578" s="154" t="s">
        <v>50</v>
      </c>
      <c r="J2578">
        <v>9.33</v>
      </c>
    </row>
    <row r="2579" spans="1:10" x14ac:dyDescent="0.35">
      <c r="A2579">
        <v>10</v>
      </c>
      <c r="B2579">
        <v>45945</v>
      </c>
      <c r="C2579" s="155">
        <v>45973</v>
      </c>
      <c r="D2579" s="155"/>
      <c r="E2579" s="155">
        <v>46043</v>
      </c>
      <c r="F2579">
        <v>2.3333333333333335</v>
      </c>
      <c r="G2579">
        <v>48059</v>
      </c>
      <c r="H2579">
        <v>162289901</v>
      </c>
      <c r="I2579" s="154" t="s">
        <v>51</v>
      </c>
      <c r="J2579">
        <v>5</v>
      </c>
    </row>
    <row r="2580" spans="1:10" x14ac:dyDescent="0.35">
      <c r="A2580">
        <v>10</v>
      </c>
      <c r="B2580">
        <v>45945</v>
      </c>
      <c r="C2580" s="155">
        <v>45973</v>
      </c>
      <c r="D2580" s="155"/>
      <c r="E2580" s="155">
        <v>46043</v>
      </c>
      <c r="F2580">
        <v>2.3333333333333335</v>
      </c>
      <c r="G2580">
        <v>48059</v>
      </c>
      <c r="H2580">
        <v>162289901</v>
      </c>
      <c r="I2580" s="154" t="s">
        <v>52</v>
      </c>
      <c r="J2580">
        <v>3.67</v>
      </c>
    </row>
    <row r="2581" spans="1:10" x14ac:dyDescent="0.35">
      <c r="A2581">
        <v>10</v>
      </c>
      <c r="B2581">
        <v>45945</v>
      </c>
      <c r="C2581" s="155">
        <v>45973</v>
      </c>
      <c r="D2581" s="155"/>
      <c r="E2581" s="155">
        <v>46043</v>
      </c>
      <c r="F2581">
        <v>2.3333333333333335</v>
      </c>
      <c r="G2581">
        <v>48059</v>
      </c>
      <c r="H2581">
        <v>162289901</v>
      </c>
      <c r="I2581" s="154" t="s">
        <v>53</v>
      </c>
      <c r="J2581">
        <v>3.67</v>
      </c>
    </row>
    <row r="2582" spans="1:10" x14ac:dyDescent="0.35">
      <c r="A2582">
        <v>10</v>
      </c>
      <c r="B2582">
        <v>45945</v>
      </c>
      <c r="C2582" s="155">
        <v>45973</v>
      </c>
      <c r="D2582" s="155"/>
      <c r="E2582" s="155">
        <v>46043</v>
      </c>
      <c r="F2582">
        <v>2.3333333333333335</v>
      </c>
      <c r="G2582">
        <v>48059</v>
      </c>
      <c r="H2582">
        <v>162289901</v>
      </c>
      <c r="I2582" s="154" t="s">
        <v>54</v>
      </c>
      <c r="J2582">
        <v>10</v>
      </c>
    </row>
    <row r="2583" spans="1:10" x14ac:dyDescent="0.35">
      <c r="A2583">
        <v>10</v>
      </c>
      <c r="B2583">
        <v>45945</v>
      </c>
      <c r="C2583" s="155">
        <v>45973</v>
      </c>
      <c r="D2583" s="155"/>
      <c r="E2583" s="155">
        <v>46043</v>
      </c>
      <c r="F2583">
        <v>2.3333333333333335</v>
      </c>
      <c r="G2583">
        <v>48059</v>
      </c>
      <c r="H2583">
        <v>162289901</v>
      </c>
      <c r="I2583" s="154" t="s">
        <v>55</v>
      </c>
      <c r="J2583">
        <v>4.67</v>
      </c>
    </row>
    <row r="2584" spans="1:10" x14ac:dyDescent="0.35">
      <c r="A2584">
        <v>10</v>
      </c>
      <c r="B2584">
        <v>45945</v>
      </c>
      <c r="C2584" s="155">
        <v>45973</v>
      </c>
      <c r="D2584" s="155"/>
      <c r="E2584" s="155">
        <v>46043</v>
      </c>
      <c r="F2584">
        <v>2.3333333333333335</v>
      </c>
      <c r="G2584">
        <v>48059</v>
      </c>
      <c r="H2584">
        <v>162289901</v>
      </c>
      <c r="I2584" s="154" t="s">
        <v>56</v>
      </c>
      <c r="J2584">
        <v>119</v>
      </c>
    </row>
    <row r="2585" spans="1:10" x14ac:dyDescent="0.35">
      <c r="A2585">
        <v>10</v>
      </c>
      <c r="B2585">
        <v>45945</v>
      </c>
      <c r="C2585" s="155">
        <v>45973</v>
      </c>
      <c r="D2585" s="155"/>
      <c r="E2585" s="155">
        <v>46043</v>
      </c>
      <c r="F2585">
        <v>2.3333333333333335</v>
      </c>
      <c r="G2585">
        <v>48059</v>
      </c>
      <c r="H2585">
        <v>162289901</v>
      </c>
      <c r="I2585" s="154" t="s">
        <v>57</v>
      </c>
      <c r="J2585">
        <v>110</v>
      </c>
    </row>
    <row r="2586" spans="1:10" x14ac:dyDescent="0.35">
      <c r="A2586">
        <v>10</v>
      </c>
      <c r="B2586">
        <v>45945</v>
      </c>
      <c r="C2586" s="155">
        <v>45973</v>
      </c>
      <c r="D2586" s="155"/>
      <c r="E2586" s="155">
        <v>46043</v>
      </c>
      <c r="F2586">
        <v>2.3333333333333335</v>
      </c>
      <c r="G2586">
        <v>48059</v>
      </c>
      <c r="H2586">
        <v>162289901</v>
      </c>
      <c r="I2586" s="154" t="s">
        <v>58</v>
      </c>
      <c r="J2586">
        <v>1.7</v>
      </c>
    </row>
    <row r="2587" spans="1:10" x14ac:dyDescent="0.35">
      <c r="A2587">
        <v>10</v>
      </c>
      <c r="B2587">
        <v>45945</v>
      </c>
      <c r="C2587" s="155">
        <v>45973</v>
      </c>
      <c r="D2587" s="155"/>
      <c r="E2587" s="155">
        <v>46043</v>
      </c>
      <c r="F2587">
        <v>2.3333333333333335</v>
      </c>
      <c r="G2587">
        <v>48059</v>
      </c>
      <c r="H2587">
        <v>162289901</v>
      </c>
      <c r="I2587" s="154" t="s">
        <v>59</v>
      </c>
      <c r="J2587">
        <v>1.4</v>
      </c>
    </row>
    <row r="2588" spans="1:10" x14ac:dyDescent="0.35">
      <c r="A2588">
        <v>10</v>
      </c>
      <c r="B2588">
        <v>45945</v>
      </c>
      <c r="C2588" s="155">
        <v>45973</v>
      </c>
      <c r="D2588" s="155"/>
      <c r="E2588" s="155">
        <v>46043</v>
      </c>
      <c r="F2588">
        <v>2.3333333333333335</v>
      </c>
      <c r="G2588">
        <v>48059</v>
      </c>
      <c r="H2588">
        <v>162289901</v>
      </c>
      <c r="I2588" s="154" t="s">
        <v>60</v>
      </c>
      <c r="J2588">
        <v>1</v>
      </c>
    </row>
    <row r="2589" spans="1:10" x14ac:dyDescent="0.35">
      <c r="A2589">
        <v>10</v>
      </c>
      <c r="B2589">
        <v>45945</v>
      </c>
      <c r="C2589" s="155">
        <v>45973</v>
      </c>
      <c r="D2589" s="155"/>
      <c r="E2589" s="155">
        <v>46043</v>
      </c>
      <c r="F2589">
        <v>2.3333333333333335</v>
      </c>
      <c r="G2589">
        <v>48059</v>
      </c>
      <c r="H2589">
        <v>162289901</v>
      </c>
      <c r="I2589" s="154" t="s">
        <v>61</v>
      </c>
      <c r="J2589">
        <v>2</v>
      </c>
    </row>
    <row r="2590" spans="1:10" x14ac:dyDescent="0.35">
      <c r="A2590">
        <v>10</v>
      </c>
      <c r="B2590">
        <v>45945</v>
      </c>
      <c r="C2590" s="155">
        <v>45973</v>
      </c>
      <c r="D2590" s="155"/>
      <c r="E2590" s="155">
        <v>46043</v>
      </c>
      <c r="F2590">
        <v>2.3333333333333335</v>
      </c>
      <c r="G2590">
        <v>48059</v>
      </c>
      <c r="H2590">
        <v>162289901</v>
      </c>
      <c r="I2590" s="154" t="s">
        <v>62</v>
      </c>
      <c r="J2590">
        <v>0.7</v>
      </c>
    </row>
    <row r="2591" spans="1:10" x14ac:dyDescent="0.35">
      <c r="A2591">
        <v>10</v>
      </c>
      <c r="B2591">
        <v>45945</v>
      </c>
      <c r="C2591" s="155">
        <v>45973</v>
      </c>
      <c r="D2591" s="155"/>
      <c r="E2591" s="155">
        <v>46043</v>
      </c>
      <c r="F2591">
        <v>2.3333333333333335</v>
      </c>
      <c r="G2591">
        <v>48059</v>
      </c>
      <c r="H2591">
        <v>162289901</v>
      </c>
      <c r="I2591" s="154" t="s">
        <v>63</v>
      </c>
      <c r="J2591">
        <v>1.4</v>
      </c>
    </row>
    <row r="2592" spans="1:10" x14ac:dyDescent="0.35">
      <c r="A2592">
        <v>10</v>
      </c>
      <c r="B2592">
        <v>45945</v>
      </c>
      <c r="C2592" s="155">
        <v>45973</v>
      </c>
      <c r="D2592" s="155"/>
      <c r="E2592" s="155">
        <v>46043</v>
      </c>
      <c r="F2592">
        <v>2.3333333333333335</v>
      </c>
      <c r="G2592">
        <v>48059</v>
      </c>
      <c r="H2592">
        <v>162289901</v>
      </c>
      <c r="I2592" s="154" t="s">
        <v>64</v>
      </c>
      <c r="J2592">
        <v>0.67</v>
      </c>
    </row>
    <row r="2593" spans="1:10" x14ac:dyDescent="0.35">
      <c r="A2593">
        <v>10</v>
      </c>
      <c r="B2593">
        <v>45945</v>
      </c>
      <c r="C2593" s="155">
        <v>45973</v>
      </c>
      <c r="D2593" s="155"/>
      <c r="E2593" s="155">
        <v>46043</v>
      </c>
      <c r="F2593">
        <v>2.3333333333333335</v>
      </c>
      <c r="G2593">
        <v>48059</v>
      </c>
      <c r="H2593">
        <v>162289901</v>
      </c>
      <c r="I2593" s="154" t="s">
        <v>65</v>
      </c>
      <c r="J2593">
        <v>0.67</v>
      </c>
    </row>
    <row r="2594" spans="1:10" x14ac:dyDescent="0.35">
      <c r="A2594">
        <v>10</v>
      </c>
      <c r="B2594">
        <v>45945</v>
      </c>
      <c r="C2594" s="155">
        <v>45973</v>
      </c>
      <c r="D2594" s="155"/>
      <c r="E2594" s="155">
        <v>46043</v>
      </c>
      <c r="F2594">
        <v>2.3333333333333335</v>
      </c>
      <c r="G2594">
        <v>48059</v>
      </c>
      <c r="H2594">
        <v>162289901</v>
      </c>
      <c r="I2594" s="154" t="s">
        <v>66</v>
      </c>
      <c r="J2594">
        <v>2</v>
      </c>
    </row>
    <row r="2595" spans="1:10" x14ac:dyDescent="0.35">
      <c r="A2595">
        <v>10</v>
      </c>
      <c r="B2595">
        <v>45945</v>
      </c>
      <c r="C2595" s="155">
        <v>45973</v>
      </c>
      <c r="D2595" s="155"/>
      <c r="E2595" s="155">
        <v>46043</v>
      </c>
      <c r="F2595">
        <v>2.3333333333333335</v>
      </c>
      <c r="G2595">
        <v>48059</v>
      </c>
      <c r="H2595">
        <v>162289901</v>
      </c>
      <c r="I2595" s="154" t="s">
        <v>67</v>
      </c>
      <c r="J2595">
        <v>2.67</v>
      </c>
    </row>
    <row r="2596" spans="1:10" x14ac:dyDescent="0.35">
      <c r="A2596">
        <v>10</v>
      </c>
      <c r="B2596">
        <v>45945</v>
      </c>
      <c r="C2596" s="155">
        <v>45973</v>
      </c>
      <c r="D2596" s="155"/>
      <c r="E2596" s="155">
        <v>46043</v>
      </c>
      <c r="F2596">
        <v>2.3333333333333335</v>
      </c>
      <c r="G2596">
        <v>48059</v>
      </c>
      <c r="H2596">
        <v>162289901</v>
      </c>
      <c r="I2596" s="154" t="s">
        <v>68</v>
      </c>
      <c r="J2596">
        <v>2</v>
      </c>
    </row>
    <row r="2597" spans="1:10" x14ac:dyDescent="0.35">
      <c r="A2597">
        <v>10</v>
      </c>
      <c r="B2597">
        <v>45945</v>
      </c>
      <c r="C2597" s="155">
        <v>45973</v>
      </c>
      <c r="D2597" s="155"/>
      <c r="E2597" s="155">
        <v>46043</v>
      </c>
      <c r="F2597">
        <v>2.3333333333333335</v>
      </c>
      <c r="G2597">
        <v>48059</v>
      </c>
      <c r="H2597">
        <v>162289901</v>
      </c>
      <c r="I2597" s="154" t="s">
        <v>69</v>
      </c>
      <c r="J2597">
        <v>1.33</v>
      </c>
    </row>
    <row r="2598" spans="1:10" x14ac:dyDescent="0.35">
      <c r="A2598">
        <v>10</v>
      </c>
      <c r="B2598">
        <v>45945</v>
      </c>
      <c r="C2598" s="155">
        <v>45973</v>
      </c>
      <c r="D2598" s="155"/>
      <c r="E2598" s="155">
        <v>46043</v>
      </c>
      <c r="F2598">
        <v>2.3333333333333335</v>
      </c>
      <c r="G2598">
        <v>48059</v>
      </c>
      <c r="H2598">
        <v>162289901</v>
      </c>
      <c r="I2598" s="154" t="s">
        <v>70</v>
      </c>
      <c r="J2598">
        <v>4.67</v>
      </c>
    </row>
    <row r="2599" spans="1:10" x14ac:dyDescent="0.35">
      <c r="A2599">
        <v>10</v>
      </c>
      <c r="B2599">
        <v>45945</v>
      </c>
      <c r="C2599" s="155">
        <v>45973</v>
      </c>
      <c r="D2599" s="155"/>
      <c r="E2599" s="155">
        <v>46043</v>
      </c>
      <c r="F2599">
        <v>2.3333333333333335</v>
      </c>
      <c r="G2599">
        <v>48059</v>
      </c>
      <c r="H2599">
        <v>162289901</v>
      </c>
      <c r="I2599" s="154" t="s">
        <v>71</v>
      </c>
      <c r="J2599">
        <v>4.67</v>
      </c>
    </row>
    <row r="2600" spans="1:10" x14ac:dyDescent="0.35">
      <c r="A2600">
        <v>10</v>
      </c>
      <c r="B2600">
        <v>45946</v>
      </c>
      <c r="C2600" s="155">
        <v>45974</v>
      </c>
      <c r="D2600" s="155"/>
      <c r="E2600" s="155">
        <v>46045</v>
      </c>
      <c r="F2600">
        <v>2.3666666666666667</v>
      </c>
      <c r="G2600">
        <v>44200</v>
      </c>
      <c r="H2600">
        <v>162360301</v>
      </c>
      <c r="I2600" s="154" t="s">
        <v>44</v>
      </c>
      <c r="J2600">
        <v>57.05</v>
      </c>
    </row>
    <row r="2601" spans="1:10" x14ac:dyDescent="0.35">
      <c r="A2601">
        <v>10</v>
      </c>
      <c r="B2601">
        <v>45946</v>
      </c>
      <c r="C2601" s="155">
        <v>45974</v>
      </c>
      <c r="D2601" s="155"/>
      <c r="E2601" s="155">
        <v>46045</v>
      </c>
      <c r="F2601">
        <v>2.3666666666666667</v>
      </c>
      <c r="G2601">
        <v>44200</v>
      </c>
      <c r="H2601">
        <v>162360301</v>
      </c>
      <c r="I2601" s="154" t="s">
        <v>45</v>
      </c>
      <c r="J2601">
        <v>57.12</v>
      </c>
    </row>
    <row r="2602" spans="1:10" x14ac:dyDescent="0.35">
      <c r="A2602">
        <v>10</v>
      </c>
      <c r="B2602">
        <v>45946</v>
      </c>
      <c r="C2602" s="155">
        <v>45974</v>
      </c>
      <c r="D2602" s="155"/>
      <c r="E2602" s="155">
        <v>46045</v>
      </c>
      <c r="F2602">
        <v>2.3666666666666667</v>
      </c>
      <c r="G2602">
        <v>44200</v>
      </c>
      <c r="H2602">
        <v>162360301</v>
      </c>
      <c r="I2602" s="154" t="s">
        <v>46</v>
      </c>
      <c r="J2602">
        <v>9.4</v>
      </c>
    </row>
    <row r="2603" spans="1:10" x14ac:dyDescent="0.35">
      <c r="A2603">
        <v>10</v>
      </c>
      <c r="B2603">
        <v>45946</v>
      </c>
      <c r="C2603" s="155">
        <v>45974</v>
      </c>
      <c r="D2603" s="155"/>
      <c r="E2603" s="155">
        <v>46045</v>
      </c>
      <c r="F2603">
        <v>2.3666666666666667</v>
      </c>
      <c r="G2603">
        <v>44200</v>
      </c>
      <c r="H2603">
        <v>162360301</v>
      </c>
      <c r="I2603" s="154" t="s">
        <v>47</v>
      </c>
      <c r="J2603">
        <v>7.7</v>
      </c>
    </row>
    <row r="2604" spans="1:10" x14ac:dyDescent="0.35">
      <c r="A2604">
        <v>10</v>
      </c>
      <c r="B2604">
        <v>45946</v>
      </c>
      <c r="C2604" s="155">
        <v>45974</v>
      </c>
      <c r="D2604" s="155"/>
      <c r="E2604" s="155">
        <v>46045</v>
      </c>
      <c r="F2604">
        <v>2.3666666666666667</v>
      </c>
      <c r="G2604">
        <v>44200</v>
      </c>
      <c r="H2604">
        <v>162360301</v>
      </c>
      <c r="I2604" s="154" t="s">
        <v>48</v>
      </c>
      <c r="J2604">
        <v>0.89</v>
      </c>
    </row>
    <row r="2605" spans="1:10" x14ac:dyDescent="0.35">
      <c r="A2605">
        <v>10</v>
      </c>
      <c r="B2605">
        <v>45946</v>
      </c>
      <c r="C2605" s="155">
        <v>45974</v>
      </c>
      <c r="D2605" s="155"/>
      <c r="E2605" s="155">
        <v>46045</v>
      </c>
      <c r="F2605">
        <v>2.3666666666666667</v>
      </c>
      <c r="G2605">
        <v>44200</v>
      </c>
      <c r="H2605">
        <v>162360301</v>
      </c>
      <c r="I2605" s="154" t="s">
        <v>49</v>
      </c>
      <c r="J2605">
        <v>1.1399999999999999</v>
      </c>
    </row>
    <row r="2606" spans="1:10" x14ac:dyDescent="0.35">
      <c r="A2606">
        <v>10</v>
      </c>
      <c r="B2606">
        <v>45946</v>
      </c>
      <c r="C2606" s="155">
        <v>45974</v>
      </c>
      <c r="D2606" s="155"/>
      <c r="E2606" s="155">
        <v>46045</v>
      </c>
      <c r="F2606">
        <v>2.3666666666666667</v>
      </c>
      <c r="G2606">
        <v>44200</v>
      </c>
      <c r="H2606">
        <v>162360301</v>
      </c>
      <c r="I2606" s="154" t="s">
        <v>50</v>
      </c>
      <c r="J2606">
        <v>10</v>
      </c>
    </row>
    <row r="2607" spans="1:10" x14ac:dyDescent="0.35">
      <c r="A2607">
        <v>10</v>
      </c>
      <c r="B2607">
        <v>45946</v>
      </c>
      <c r="C2607" s="155">
        <v>45974</v>
      </c>
      <c r="D2607" s="155"/>
      <c r="E2607" s="155">
        <v>46045</v>
      </c>
      <c r="F2607">
        <v>2.3666666666666667</v>
      </c>
      <c r="G2607">
        <v>44200</v>
      </c>
      <c r="H2607">
        <v>162360301</v>
      </c>
      <c r="I2607" s="154" t="s">
        <v>51</v>
      </c>
      <c r="J2607">
        <v>9</v>
      </c>
    </row>
    <row r="2608" spans="1:10" x14ac:dyDescent="0.35">
      <c r="A2608">
        <v>10</v>
      </c>
      <c r="B2608">
        <v>45946</v>
      </c>
      <c r="C2608" s="155">
        <v>45974</v>
      </c>
      <c r="D2608" s="155"/>
      <c r="E2608" s="155">
        <v>46045</v>
      </c>
      <c r="F2608">
        <v>2.3666666666666667</v>
      </c>
      <c r="G2608">
        <v>44200</v>
      </c>
      <c r="H2608">
        <v>162360301</v>
      </c>
      <c r="I2608" s="154" t="s">
        <v>52</v>
      </c>
      <c r="J2608">
        <v>3.67</v>
      </c>
    </row>
    <row r="2609" spans="1:10" x14ac:dyDescent="0.35">
      <c r="A2609">
        <v>10</v>
      </c>
      <c r="B2609">
        <v>45946</v>
      </c>
      <c r="C2609" s="155">
        <v>45974</v>
      </c>
      <c r="D2609" s="155"/>
      <c r="E2609" s="155">
        <v>46045</v>
      </c>
      <c r="F2609">
        <v>2.3666666666666667</v>
      </c>
      <c r="G2609">
        <v>44200</v>
      </c>
      <c r="H2609">
        <v>162360301</v>
      </c>
      <c r="I2609" s="154" t="s">
        <v>53</v>
      </c>
      <c r="J2609">
        <v>3.33</v>
      </c>
    </row>
    <row r="2610" spans="1:10" x14ac:dyDescent="0.35">
      <c r="A2610">
        <v>10</v>
      </c>
      <c r="B2610">
        <v>45946</v>
      </c>
      <c r="C2610" s="155">
        <v>45974</v>
      </c>
      <c r="D2610" s="155"/>
      <c r="E2610" s="155">
        <v>46045</v>
      </c>
      <c r="F2610">
        <v>2.3666666666666667</v>
      </c>
      <c r="G2610">
        <v>44200</v>
      </c>
      <c r="H2610">
        <v>162360301</v>
      </c>
      <c r="I2610" s="154" t="s">
        <v>54</v>
      </c>
      <c r="J2610">
        <v>9</v>
      </c>
    </row>
    <row r="2611" spans="1:10" x14ac:dyDescent="0.35">
      <c r="A2611">
        <v>10</v>
      </c>
      <c r="B2611">
        <v>45946</v>
      </c>
      <c r="C2611" s="155">
        <v>45974</v>
      </c>
      <c r="D2611" s="155"/>
      <c r="E2611" s="155">
        <v>46045</v>
      </c>
      <c r="F2611">
        <v>2.3666666666666667</v>
      </c>
      <c r="G2611">
        <v>44200</v>
      </c>
      <c r="H2611">
        <v>162360301</v>
      </c>
      <c r="I2611" s="154" t="s">
        <v>55</v>
      </c>
      <c r="J2611">
        <v>4.67</v>
      </c>
    </row>
    <row r="2612" spans="1:10" x14ac:dyDescent="0.35">
      <c r="A2612">
        <v>10</v>
      </c>
      <c r="B2612">
        <v>45946</v>
      </c>
      <c r="C2612" s="155">
        <v>45974</v>
      </c>
      <c r="D2612" s="155"/>
      <c r="E2612" s="155">
        <v>46045</v>
      </c>
      <c r="F2612">
        <v>2.3666666666666667</v>
      </c>
      <c r="G2612">
        <v>44200</v>
      </c>
      <c r="H2612">
        <v>162360301</v>
      </c>
      <c r="I2612" s="154" t="s">
        <v>56</v>
      </c>
      <c r="J2612">
        <v>112</v>
      </c>
    </row>
    <row r="2613" spans="1:10" x14ac:dyDescent="0.35">
      <c r="A2613">
        <v>10</v>
      </c>
      <c r="B2613">
        <v>45946</v>
      </c>
      <c r="C2613" s="155">
        <v>45974</v>
      </c>
      <c r="D2613" s="155"/>
      <c r="E2613" s="155">
        <v>46045</v>
      </c>
      <c r="F2613">
        <v>2.3666666666666667</v>
      </c>
      <c r="G2613">
        <v>44200</v>
      </c>
      <c r="H2613">
        <v>162360301</v>
      </c>
      <c r="I2613" s="154" t="s">
        <v>57</v>
      </c>
      <c r="J2613">
        <v>106</v>
      </c>
    </row>
    <row r="2614" spans="1:10" x14ac:dyDescent="0.35">
      <c r="A2614">
        <v>10</v>
      </c>
      <c r="B2614">
        <v>45946</v>
      </c>
      <c r="C2614" s="155">
        <v>45974</v>
      </c>
      <c r="D2614" s="155"/>
      <c r="E2614" s="155">
        <v>46045</v>
      </c>
      <c r="F2614">
        <v>2.3666666666666667</v>
      </c>
      <c r="G2614">
        <v>44200</v>
      </c>
      <c r="H2614">
        <v>162360301</v>
      </c>
      <c r="I2614" s="154" t="s">
        <v>58</v>
      </c>
      <c r="J2614">
        <v>1</v>
      </c>
    </row>
    <row r="2615" spans="1:10" x14ac:dyDescent="0.35">
      <c r="A2615">
        <v>10</v>
      </c>
      <c r="B2615">
        <v>45946</v>
      </c>
      <c r="C2615" s="155">
        <v>45974</v>
      </c>
      <c r="D2615" s="155"/>
      <c r="E2615" s="155">
        <v>46045</v>
      </c>
      <c r="F2615">
        <v>2.3666666666666667</v>
      </c>
      <c r="G2615">
        <v>44200</v>
      </c>
      <c r="H2615">
        <v>162360301</v>
      </c>
      <c r="I2615" s="154" t="s">
        <v>59</v>
      </c>
      <c r="J2615">
        <v>0.5</v>
      </c>
    </row>
    <row r="2616" spans="1:10" x14ac:dyDescent="0.35">
      <c r="A2616">
        <v>10</v>
      </c>
      <c r="B2616">
        <v>45946</v>
      </c>
      <c r="C2616" s="155">
        <v>45974</v>
      </c>
      <c r="D2616" s="155"/>
      <c r="E2616" s="155">
        <v>46045</v>
      </c>
      <c r="F2616">
        <v>2.3666666666666667</v>
      </c>
      <c r="G2616">
        <v>44200</v>
      </c>
      <c r="H2616">
        <v>162360301</v>
      </c>
      <c r="I2616" s="154" t="s">
        <v>60</v>
      </c>
      <c r="J2616">
        <v>1.3</v>
      </c>
    </row>
    <row r="2617" spans="1:10" x14ac:dyDescent="0.35">
      <c r="A2617">
        <v>10</v>
      </c>
      <c r="B2617">
        <v>45946</v>
      </c>
      <c r="C2617" s="155">
        <v>45974</v>
      </c>
      <c r="D2617" s="155"/>
      <c r="E2617" s="155">
        <v>46045</v>
      </c>
      <c r="F2617">
        <v>2.3666666666666667</v>
      </c>
      <c r="G2617">
        <v>44200</v>
      </c>
      <c r="H2617">
        <v>162360301</v>
      </c>
      <c r="I2617" s="154" t="s">
        <v>61</v>
      </c>
      <c r="J2617">
        <v>1</v>
      </c>
    </row>
    <row r="2618" spans="1:10" x14ac:dyDescent="0.35">
      <c r="A2618">
        <v>10</v>
      </c>
      <c r="B2618">
        <v>45946</v>
      </c>
      <c r="C2618" s="155">
        <v>45974</v>
      </c>
      <c r="D2618" s="155"/>
      <c r="E2618" s="155">
        <v>46045</v>
      </c>
      <c r="F2618">
        <v>2.3666666666666667</v>
      </c>
      <c r="G2618">
        <v>44200</v>
      </c>
      <c r="H2618">
        <v>162360301</v>
      </c>
      <c r="I2618" s="154" t="s">
        <v>62</v>
      </c>
      <c r="J2618">
        <v>1</v>
      </c>
    </row>
    <row r="2619" spans="1:10" x14ac:dyDescent="0.35">
      <c r="A2619">
        <v>10</v>
      </c>
      <c r="B2619">
        <v>45946</v>
      </c>
      <c r="C2619" s="155">
        <v>45974</v>
      </c>
      <c r="D2619" s="155"/>
      <c r="E2619" s="155">
        <v>46045</v>
      </c>
      <c r="F2619">
        <v>2.3666666666666667</v>
      </c>
      <c r="G2619">
        <v>44200</v>
      </c>
      <c r="H2619">
        <v>162360301</v>
      </c>
      <c r="I2619" s="154" t="s">
        <v>63</v>
      </c>
      <c r="J2619">
        <v>0.4</v>
      </c>
    </row>
    <row r="2620" spans="1:10" x14ac:dyDescent="0.35">
      <c r="A2620">
        <v>10</v>
      </c>
      <c r="B2620">
        <v>45946</v>
      </c>
      <c r="C2620" s="155">
        <v>45974</v>
      </c>
      <c r="D2620" s="155"/>
      <c r="E2620" s="155">
        <v>46045</v>
      </c>
      <c r="F2620">
        <v>2.3666666666666667</v>
      </c>
      <c r="G2620">
        <v>44200</v>
      </c>
      <c r="H2620">
        <v>162360301</v>
      </c>
      <c r="I2620" s="154" t="s">
        <v>64</v>
      </c>
      <c r="J2620">
        <v>0.33</v>
      </c>
    </row>
    <row r="2621" spans="1:10" x14ac:dyDescent="0.35">
      <c r="A2621">
        <v>10</v>
      </c>
      <c r="B2621">
        <v>45946</v>
      </c>
      <c r="C2621" s="155">
        <v>45974</v>
      </c>
      <c r="D2621" s="155"/>
      <c r="E2621" s="155">
        <v>46045</v>
      </c>
      <c r="F2621">
        <v>2.3666666666666667</v>
      </c>
      <c r="G2621">
        <v>44200</v>
      </c>
      <c r="H2621">
        <v>162360301</v>
      </c>
      <c r="I2621" s="154" t="s">
        <v>65</v>
      </c>
      <c r="J2621">
        <v>0.33</v>
      </c>
    </row>
    <row r="2622" spans="1:10" x14ac:dyDescent="0.35">
      <c r="A2622">
        <v>10</v>
      </c>
      <c r="B2622">
        <v>45946</v>
      </c>
      <c r="C2622" s="155">
        <v>45974</v>
      </c>
      <c r="D2622" s="155"/>
      <c r="E2622" s="155">
        <v>46045</v>
      </c>
      <c r="F2622">
        <v>2.3666666666666667</v>
      </c>
      <c r="G2622">
        <v>44200</v>
      </c>
      <c r="H2622">
        <v>162360301</v>
      </c>
      <c r="I2622" s="154" t="s">
        <v>66</v>
      </c>
      <c r="J2622">
        <v>1.33</v>
      </c>
    </row>
    <row r="2623" spans="1:10" x14ac:dyDescent="0.35">
      <c r="A2623">
        <v>10</v>
      </c>
      <c r="B2623">
        <v>45946</v>
      </c>
      <c r="C2623" s="155">
        <v>45974</v>
      </c>
      <c r="D2623" s="155"/>
      <c r="E2623" s="155">
        <v>46045</v>
      </c>
      <c r="F2623">
        <v>2.3666666666666667</v>
      </c>
      <c r="G2623">
        <v>44200</v>
      </c>
      <c r="H2623">
        <v>162360301</v>
      </c>
      <c r="I2623" s="154" t="s">
        <v>67</v>
      </c>
      <c r="J2623">
        <v>1.66</v>
      </c>
    </row>
    <row r="2624" spans="1:10" x14ac:dyDescent="0.35">
      <c r="A2624">
        <v>10</v>
      </c>
      <c r="B2624">
        <v>45946</v>
      </c>
      <c r="C2624" s="155">
        <v>45974</v>
      </c>
      <c r="D2624" s="155"/>
      <c r="E2624" s="155">
        <v>46045</v>
      </c>
      <c r="F2624">
        <v>2.3666666666666667</v>
      </c>
      <c r="G2624">
        <v>44200</v>
      </c>
      <c r="H2624">
        <v>162360301</v>
      </c>
      <c r="I2624" s="154" t="s">
        <v>68</v>
      </c>
      <c r="J2624">
        <v>1.67</v>
      </c>
    </row>
    <row r="2625" spans="1:10" x14ac:dyDescent="0.35">
      <c r="A2625">
        <v>10</v>
      </c>
      <c r="B2625">
        <v>45946</v>
      </c>
      <c r="C2625" s="155">
        <v>45974</v>
      </c>
      <c r="D2625" s="155"/>
      <c r="E2625" s="155">
        <v>46045</v>
      </c>
      <c r="F2625">
        <v>2.3666666666666667</v>
      </c>
      <c r="G2625">
        <v>44200</v>
      </c>
      <c r="H2625">
        <v>162360301</v>
      </c>
      <c r="I2625" s="154" t="s">
        <v>69</v>
      </c>
      <c r="J2625">
        <v>1</v>
      </c>
    </row>
    <row r="2626" spans="1:10" x14ac:dyDescent="0.35">
      <c r="A2626">
        <v>10</v>
      </c>
      <c r="B2626">
        <v>45946</v>
      </c>
      <c r="C2626" s="155">
        <v>45974</v>
      </c>
      <c r="D2626" s="155"/>
      <c r="E2626" s="155">
        <v>46045</v>
      </c>
      <c r="F2626">
        <v>2.3666666666666667</v>
      </c>
      <c r="G2626">
        <v>44200</v>
      </c>
      <c r="H2626">
        <v>162360301</v>
      </c>
      <c r="I2626" s="154" t="s">
        <v>70</v>
      </c>
      <c r="J2626">
        <v>3.33</v>
      </c>
    </row>
    <row r="2627" spans="1:10" x14ac:dyDescent="0.35">
      <c r="A2627">
        <v>10</v>
      </c>
      <c r="B2627">
        <v>45946</v>
      </c>
      <c r="C2627" s="155">
        <v>45974</v>
      </c>
      <c r="D2627" s="155"/>
      <c r="E2627" s="155">
        <v>46045</v>
      </c>
      <c r="F2627">
        <v>2.3666666666666667</v>
      </c>
      <c r="G2627">
        <v>44200</v>
      </c>
      <c r="H2627">
        <v>162360301</v>
      </c>
      <c r="I2627" s="154" t="s">
        <v>71</v>
      </c>
      <c r="J2627">
        <v>2.99</v>
      </c>
    </row>
    <row r="2628" spans="1:10" x14ac:dyDescent="0.35">
      <c r="A2628">
        <v>10</v>
      </c>
      <c r="B2628">
        <v>45946</v>
      </c>
      <c r="C2628" s="155">
        <v>45974</v>
      </c>
      <c r="D2628" s="155"/>
      <c r="E2628" s="155">
        <v>46044</v>
      </c>
      <c r="F2628">
        <v>2.3333333333333335</v>
      </c>
      <c r="G2628">
        <v>42050</v>
      </c>
      <c r="H2628">
        <v>162370501</v>
      </c>
      <c r="I2628" s="154" t="s">
        <v>44</v>
      </c>
      <c r="J2628">
        <v>57.26</v>
      </c>
    </row>
    <row r="2629" spans="1:10" x14ac:dyDescent="0.35">
      <c r="A2629">
        <v>10</v>
      </c>
      <c r="B2629">
        <v>45946</v>
      </c>
      <c r="C2629" s="155">
        <v>45974</v>
      </c>
      <c r="D2629" s="155"/>
      <c r="E2629" s="155">
        <v>46044</v>
      </c>
      <c r="F2629">
        <v>2.3333333333333335</v>
      </c>
      <c r="G2629">
        <v>42050</v>
      </c>
      <c r="H2629">
        <v>162370501</v>
      </c>
      <c r="I2629" s="154" t="s">
        <v>45</v>
      </c>
      <c r="J2629">
        <v>56.52</v>
      </c>
    </row>
    <row r="2630" spans="1:10" x14ac:dyDescent="0.35">
      <c r="A2630">
        <v>10</v>
      </c>
      <c r="B2630">
        <v>45946</v>
      </c>
      <c r="C2630" s="155">
        <v>45974</v>
      </c>
      <c r="D2630" s="155"/>
      <c r="E2630" s="155">
        <v>46044</v>
      </c>
      <c r="F2630">
        <v>2.3333333333333335</v>
      </c>
      <c r="G2630">
        <v>42050</v>
      </c>
      <c r="H2630">
        <v>162370501</v>
      </c>
      <c r="I2630" s="154" t="s">
        <v>46</v>
      </c>
      <c r="J2630">
        <v>9</v>
      </c>
    </row>
    <row r="2631" spans="1:10" x14ac:dyDescent="0.35">
      <c r="A2631">
        <v>10</v>
      </c>
      <c r="B2631">
        <v>45946</v>
      </c>
      <c r="C2631" s="155">
        <v>45974</v>
      </c>
      <c r="D2631" s="155"/>
      <c r="E2631" s="155">
        <v>46044</v>
      </c>
      <c r="F2631">
        <v>2.3333333333333335</v>
      </c>
      <c r="G2631">
        <v>42050</v>
      </c>
      <c r="H2631">
        <v>162370501</v>
      </c>
      <c r="I2631" s="154" t="s">
        <v>47</v>
      </c>
      <c r="J2631">
        <v>7.3</v>
      </c>
    </row>
    <row r="2632" spans="1:10" x14ac:dyDescent="0.35">
      <c r="A2632">
        <v>10</v>
      </c>
      <c r="B2632">
        <v>45946</v>
      </c>
      <c r="C2632" s="155">
        <v>45974</v>
      </c>
      <c r="D2632" s="155"/>
      <c r="E2632" s="155">
        <v>46044</v>
      </c>
      <c r="F2632">
        <v>2.3333333333333335</v>
      </c>
      <c r="G2632">
        <v>42050</v>
      </c>
      <c r="H2632">
        <v>162370501</v>
      </c>
      <c r="I2632" s="154" t="s">
        <v>48</v>
      </c>
      <c r="J2632">
        <v>1.24</v>
      </c>
    </row>
    <row r="2633" spans="1:10" x14ac:dyDescent="0.35">
      <c r="A2633">
        <v>10</v>
      </c>
      <c r="B2633">
        <v>45946</v>
      </c>
      <c r="C2633" s="155">
        <v>45974</v>
      </c>
      <c r="D2633" s="155"/>
      <c r="E2633" s="155">
        <v>46044</v>
      </c>
      <c r="F2633">
        <v>2.3333333333333335</v>
      </c>
      <c r="G2633">
        <v>42050</v>
      </c>
      <c r="H2633">
        <v>162370501</v>
      </c>
      <c r="I2633" s="154" t="s">
        <v>49</v>
      </c>
      <c r="J2633">
        <v>1.83</v>
      </c>
    </row>
    <row r="2634" spans="1:10" x14ac:dyDescent="0.35">
      <c r="A2634">
        <v>10</v>
      </c>
      <c r="B2634">
        <v>45946</v>
      </c>
      <c r="C2634" s="155">
        <v>45974</v>
      </c>
      <c r="D2634" s="155"/>
      <c r="E2634" s="155">
        <v>46044</v>
      </c>
      <c r="F2634">
        <v>2.3333333333333335</v>
      </c>
      <c r="G2634">
        <v>42050</v>
      </c>
      <c r="H2634">
        <v>162370501</v>
      </c>
      <c r="I2634" s="154" t="s">
        <v>50</v>
      </c>
      <c r="J2634">
        <v>7</v>
      </c>
    </row>
    <row r="2635" spans="1:10" x14ac:dyDescent="0.35">
      <c r="A2635">
        <v>10</v>
      </c>
      <c r="B2635">
        <v>45946</v>
      </c>
      <c r="C2635" s="155">
        <v>45974</v>
      </c>
      <c r="D2635" s="155"/>
      <c r="E2635" s="155">
        <v>46044</v>
      </c>
      <c r="F2635">
        <v>2.3333333333333335</v>
      </c>
      <c r="G2635">
        <v>42050</v>
      </c>
      <c r="H2635">
        <v>162370501</v>
      </c>
      <c r="I2635" s="154" t="s">
        <v>51</v>
      </c>
      <c r="J2635">
        <v>5</v>
      </c>
    </row>
    <row r="2636" spans="1:10" x14ac:dyDescent="0.35">
      <c r="A2636">
        <v>10</v>
      </c>
      <c r="B2636">
        <v>45946</v>
      </c>
      <c r="C2636" s="155">
        <v>45974</v>
      </c>
      <c r="D2636" s="155"/>
      <c r="E2636" s="155">
        <v>46044</v>
      </c>
      <c r="F2636">
        <v>2.3333333333333335</v>
      </c>
      <c r="G2636">
        <v>42050</v>
      </c>
      <c r="H2636">
        <v>162370501</v>
      </c>
      <c r="I2636" s="154" t="s">
        <v>52</v>
      </c>
      <c r="J2636">
        <v>6</v>
      </c>
    </row>
    <row r="2637" spans="1:10" x14ac:dyDescent="0.35">
      <c r="A2637">
        <v>10</v>
      </c>
      <c r="B2637">
        <v>45946</v>
      </c>
      <c r="C2637" s="155">
        <v>45974</v>
      </c>
      <c r="D2637" s="155"/>
      <c r="E2637" s="155">
        <v>46044</v>
      </c>
      <c r="F2637">
        <v>2.3333333333333335</v>
      </c>
      <c r="G2637">
        <v>42050</v>
      </c>
      <c r="H2637">
        <v>162370501</v>
      </c>
      <c r="I2637" s="154" t="s">
        <v>53</v>
      </c>
      <c r="J2637">
        <v>3.67</v>
      </c>
    </row>
    <row r="2638" spans="1:10" x14ac:dyDescent="0.35">
      <c r="A2638">
        <v>10</v>
      </c>
      <c r="B2638">
        <v>45946</v>
      </c>
      <c r="C2638" s="155">
        <v>45974</v>
      </c>
      <c r="D2638" s="155"/>
      <c r="E2638" s="155">
        <v>46044</v>
      </c>
      <c r="F2638">
        <v>2.3333333333333335</v>
      </c>
      <c r="G2638">
        <v>42050</v>
      </c>
      <c r="H2638">
        <v>162370501</v>
      </c>
      <c r="I2638" s="154" t="s">
        <v>54</v>
      </c>
      <c r="J2638">
        <v>5.67</v>
      </c>
    </row>
    <row r="2639" spans="1:10" x14ac:dyDescent="0.35">
      <c r="A2639">
        <v>10</v>
      </c>
      <c r="B2639">
        <v>45946</v>
      </c>
      <c r="C2639" s="155">
        <v>45974</v>
      </c>
      <c r="D2639" s="155"/>
      <c r="E2639" s="155">
        <v>46044</v>
      </c>
      <c r="F2639">
        <v>2.3333333333333335</v>
      </c>
      <c r="G2639">
        <v>42050</v>
      </c>
      <c r="H2639">
        <v>162370501</v>
      </c>
      <c r="I2639" s="154" t="s">
        <v>55</v>
      </c>
      <c r="J2639">
        <v>4.67</v>
      </c>
    </row>
    <row r="2640" spans="1:10" x14ac:dyDescent="0.35">
      <c r="A2640">
        <v>10</v>
      </c>
      <c r="B2640">
        <v>45946</v>
      </c>
      <c r="C2640" s="155">
        <v>45974</v>
      </c>
      <c r="D2640" s="155"/>
      <c r="E2640" s="155">
        <v>46044</v>
      </c>
      <c r="F2640">
        <v>2.3333333333333335</v>
      </c>
      <c r="G2640">
        <v>42050</v>
      </c>
      <c r="H2640">
        <v>162370501</v>
      </c>
      <c r="I2640" s="154" t="s">
        <v>56</v>
      </c>
      <c r="J2640">
        <v>117</v>
      </c>
    </row>
    <row r="2641" spans="1:10" x14ac:dyDescent="0.35">
      <c r="A2641">
        <v>10</v>
      </c>
      <c r="B2641">
        <v>45946</v>
      </c>
      <c r="C2641" s="155">
        <v>45974</v>
      </c>
      <c r="D2641" s="155"/>
      <c r="E2641" s="155">
        <v>46044</v>
      </c>
      <c r="F2641">
        <v>2.3333333333333335</v>
      </c>
      <c r="G2641">
        <v>42050</v>
      </c>
      <c r="H2641">
        <v>162370501</v>
      </c>
      <c r="I2641" s="154" t="s">
        <v>57</v>
      </c>
      <c r="J2641">
        <v>120</v>
      </c>
    </row>
    <row r="2642" spans="1:10" x14ac:dyDescent="0.35">
      <c r="A2642">
        <v>10</v>
      </c>
      <c r="B2642">
        <v>45946</v>
      </c>
      <c r="C2642" s="155">
        <v>45974</v>
      </c>
      <c r="D2642" s="155"/>
      <c r="E2642" s="155">
        <v>46044</v>
      </c>
      <c r="F2642">
        <v>2.3333333333333335</v>
      </c>
      <c r="G2642">
        <v>42050</v>
      </c>
      <c r="H2642">
        <v>162370501</v>
      </c>
      <c r="I2642" s="154" t="s">
        <v>58</v>
      </c>
      <c r="J2642">
        <v>0.8</v>
      </c>
    </row>
    <row r="2643" spans="1:10" x14ac:dyDescent="0.35">
      <c r="A2643">
        <v>10</v>
      </c>
      <c r="B2643">
        <v>45946</v>
      </c>
      <c r="C2643" s="155">
        <v>45974</v>
      </c>
      <c r="D2643" s="155"/>
      <c r="E2643" s="155">
        <v>46044</v>
      </c>
      <c r="F2643">
        <v>2.3333333333333335</v>
      </c>
      <c r="G2643">
        <v>42050</v>
      </c>
      <c r="H2643">
        <v>162370501</v>
      </c>
      <c r="I2643" s="154" t="s">
        <v>59</v>
      </c>
      <c r="J2643">
        <v>1</v>
      </c>
    </row>
    <row r="2644" spans="1:10" x14ac:dyDescent="0.35">
      <c r="A2644">
        <v>10</v>
      </c>
      <c r="B2644">
        <v>45946</v>
      </c>
      <c r="C2644" s="155">
        <v>45974</v>
      </c>
      <c r="D2644" s="155"/>
      <c r="E2644" s="155">
        <v>46044</v>
      </c>
      <c r="F2644">
        <v>2.3333333333333335</v>
      </c>
      <c r="G2644">
        <v>42050</v>
      </c>
      <c r="H2644">
        <v>162370501</v>
      </c>
      <c r="I2644" s="154" t="s">
        <v>60</v>
      </c>
      <c r="J2644">
        <v>1.6</v>
      </c>
    </row>
    <row r="2645" spans="1:10" x14ac:dyDescent="0.35">
      <c r="A2645">
        <v>10</v>
      </c>
      <c r="B2645">
        <v>45946</v>
      </c>
      <c r="C2645" s="155">
        <v>45974</v>
      </c>
      <c r="D2645" s="155"/>
      <c r="E2645" s="155">
        <v>46044</v>
      </c>
      <c r="F2645">
        <v>2.3333333333333335</v>
      </c>
      <c r="G2645">
        <v>42050</v>
      </c>
      <c r="H2645">
        <v>162370501</v>
      </c>
      <c r="I2645" s="154" t="s">
        <v>61</v>
      </c>
      <c r="J2645">
        <v>1.9</v>
      </c>
    </row>
    <row r="2646" spans="1:10" x14ac:dyDescent="0.35">
      <c r="A2646">
        <v>10</v>
      </c>
      <c r="B2646">
        <v>45946</v>
      </c>
      <c r="C2646" s="155">
        <v>45974</v>
      </c>
      <c r="D2646" s="155"/>
      <c r="E2646" s="155">
        <v>46044</v>
      </c>
      <c r="F2646">
        <v>2.3333333333333335</v>
      </c>
      <c r="G2646">
        <v>42050</v>
      </c>
      <c r="H2646">
        <v>162370501</v>
      </c>
      <c r="I2646" s="154" t="s">
        <v>62</v>
      </c>
      <c r="J2646">
        <v>0.5</v>
      </c>
    </row>
    <row r="2647" spans="1:10" x14ac:dyDescent="0.35">
      <c r="A2647">
        <v>10</v>
      </c>
      <c r="B2647">
        <v>45946</v>
      </c>
      <c r="C2647" s="155">
        <v>45974</v>
      </c>
      <c r="D2647" s="155"/>
      <c r="E2647" s="155">
        <v>46044</v>
      </c>
      <c r="F2647">
        <v>2.3333333333333335</v>
      </c>
      <c r="G2647">
        <v>42050</v>
      </c>
      <c r="H2647">
        <v>162370501</v>
      </c>
      <c r="I2647" s="154" t="s">
        <v>63</v>
      </c>
      <c r="J2647">
        <v>0.6</v>
      </c>
    </row>
    <row r="2648" spans="1:10" x14ac:dyDescent="0.35">
      <c r="A2648">
        <v>10</v>
      </c>
      <c r="B2648">
        <v>45946</v>
      </c>
      <c r="C2648" s="155">
        <v>45974</v>
      </c>
      <c r="D2648" s="155"/>
      <c r="E2648" s="155">
        <v>46044</v>
      </c>
      <c r="F2648">
        <v>2.3333333333333335</v>
      </c>
      <c r="G2648">
        <v>42050</v>
      </c>
      <c r="H2648">
        <v>162370501</v>
      </c>
      <c r="I2648" s="154" t="s">
        <v>64</v>
      </c>
      <c r="J2648">
        <v>0.67</v>
      </c>
    </row>
    <row r="2649" spans="1:10" x14ac:dyDescent="0.35">
      <c r="A2649">
        <v>10</v>
      </c>
      <c r="B2649">
        <v>45946</v>
      </c>
      <c r="C2649" s="155">
        <v>45974</v>
      </c>
      <c r="D2649" s="155"/>
      <c r="E2649" s="155">
        <v>46044</v>
      </c>
      <c r="F2649">
        <v>2.3333333333333335</v>
      </c>
      <c r="G2649">
        <v>42050</v>
      </c>
      <c r="H2649">
        <v>162370501</v>
      </c>
      <c r="I2649" s="154" t="s">
        <v>65</v>
      </c>
      <c r="J2649">
        <v>0.67</v>
      </c>
    </row>
    <row r="2650" spans="1:10" x14ac:dyDescent="0.35">
      <c r="A2650">
        <v>10</v>
      </c>
      <c r="B2650">
        <v>45946</v>
      </c>
      <c r="C2650" s="155">
        <v>45974</v>
      </c>
      <c r="D2650" s="155"/>
      <c r="E2650" s="155">
        <v>46044</v>
      </c>
      <c r="F2650">
        <v>2.3333333333333335</v>
      </c>
      <c r="G2650">
        <v>42050</v>
      </c>
      <c r="H2650">
        <v>162370501</v>
      </c>
      <c r="I2650" s="154" t="s">
        <v>66</v>
      </c>
      <c r="J2650">
        <v>2</v>
      </c>
    </row>
    <row r="2651" spans="1:10" x14ac:dyDescent="0.35">
      <c r="A2651">
        <v>10</v>
      </c>
      <c r="B2651">
        <v>45946</v>
      </c>
      <c r="C2651" s="155">
        <v>45974</v>
      </c>
      <c r="D2651" s="155"/>
      <c r="E2651" s="155">
        <v>46044</v>
      </c>
      <c r="F2651">
        <v>2.3333333333333335</v>
      </c>
      <c r="G2651">
        <v>42050</v>
      </c>
      <c r="H2651">
        <v>162370501</v>
      </c>
      <c r="I2651" s="154" t="s">
        <v>67</v>
      </c>
      <c r="J2651">
        <v>3</v>
      </c>
    </row>
    <row r="2652" spans="1:10" x14ac:dyDescent="0.35">
      <c r="A2652">
        <v>10</v>
      </c>
      <c r="B2652">
        <v>45946</v>
      </c>
      <c r="C2652" s="155">
        <v>45974</v>
      </c>
      <c r="D2652" s="155"/>
      <c r="E2652" s="155">
        <v>46044</v>
      </c>
      <c r="F2652">
        <v>2.3333333333333335</v>
      </c>
      <c r="G2652">
        <v>42050</v>
      </c>
      <c r="H2652">
        <v>162370501</v>
      </c>
      <c r="I2652" s="154" t="s">
        <v>68</v>
      </c>
      <c r="J2652">
        <v>1.67</v>
      </c>
    </row>
    <row r="2653" spans="1:10" x14ac:dyDescent="0.35">
      <c r="A2653">
        <v>10</v>
      </c>
      <c r="B2653">
        <v>45946</v>
      </c>
      <c r="C2653" s="155">
        <v>45974</v>
      </c>
      <c r="D2653" s="155"/>
      <c r="E2653" s="155">
        <v>46044</v>
      </c>
      <c r="F2653">
        <v>2.3333333333333335</v>
      </c>
      <c r="G2653">
        <v>42050</v>
      </c>
      <c r="H2653">
        <v>162370501</v>
      </c>
      <c r="I2653" s="154" t="s">
        <v>69</v>
      </c>
      <c r="J2653">
        <v>1</v>
      </c>
    </row>
    <row r="2654" spans="1:10" x14ac:dyDescent="0.35">
      <c r="A2654">
        <v>10</v>
      </c>
      <c r="B2654">
        <v>45946</v>
      </c>
      <c r="C2654" s="155">
        <v>45974</v>
      </c>
      <c r="D2654" s="155"/>
      <c r="E2654" s="155">
        <v>46044</v>
      </c>
      <c r="F2654">
        <v>2.3333333333333335</v>
      </c>
      <c r="G2654">
        <v>42050</v>
      </c>
      <c r="H2654">
        <v>162370501</v>
      </c>
      <c r="I2654" s="154" t="s">
        <v>70</v>
      </c>
      <c r="J2654">
        <v>4.34</v>
      </c>
    </row>
    <row r="2655" spans="1:10" x14ac:dyDescent="0.35">
      <c r="A2655">
        <v>10</v>
      </c>
      <c r="B2655">
        <v>45946</v>
      </c>
      <c r="C2655" s="155">
        <v>45974</v>
      </c>
      <c r="D2655" s="155"/>
      <c r="E2655" s="155">
        <v>46044</v>
      </c>
      <c r="F2655">
        <v>2.3333333333333335</v>
      </c>
      <c r="G2655">
        <v>42050</v>
      </c>
      <c r="H2655">
        <v>162370501</v>
      </c>
      <c r="I2655" s="154" t="s">
        <v>71</v>
      </c>
      <c r="J2655">
        <v>4.67</v>
      </c>
    </row>
    <row r="2656" spans="1:10" x14ac:dyDescent="0.35">
      <c r="A2656">
        <v>10</v>
      </c>
      <c r="B2656">
        <v>45951</v>
      </c>
      <c r="C2656" s="155">
        <v>45974</v>
      </c>
      <c r="D2656" s="155"/>
      <c r="E2656" s="155">
        <v>46044</v>
      </c>
      <c r="F2656">
        <v>2.3333333333333335</v>
      </c>
      <c r="G2656">
        <v>40835</v>
      </c>
      <c r="H2656">
        <v>162556301</v>
      </c>
      <c r="I2656" s="154" t="s">
        <v>44</v>
      </c>
      <c r="J2656">
        <v>57.11</v>
      </c>
    </row>
    <row r="2657" spans="1:10" x14ac:dyDescent="0.35">
      <c r="A2657">
        <v>10</v>
      </c>
      <c r="B2657">
        <v>45951</v>
      </c>
      <c r="C2657" s="155">
        <v>45974</v>
      </c>
      <c r="D2657" s="155"/>
      <c r="E2657" s="155">
        <v>46044</v>
      </c>
      <c r="F2657">
        <v>2.3333333333333335</v>
      </c>
      <c r="G2657">
        <v>40835</v>
      </c>
      <c r="H2657">
        <v>162556301</v>
      </c>
      <c r="I2657" s="154" t="s">
        <v>45</v>
      </c>
      <c r="J2657">
        <v>57.03</v>
      </c>
    </row>
    <row r="2658" spans="1:10" x14ac:dyDescent="0.35">
      <c r="A2658">
        <v>10</v>
      </c>
      <c r="B2658">
        <v>45951</v>
      </c>
      <c r="C2658" s="155">
        <v>45974</v>
      </c>
      <c r="D2658" s="155"/>
      <c r="E2658" s="155">
        <v>46044</v>
      </c>
      <c r="F2658">
        <v>2.3333333333333335</v>
      </c>
      <c r="G2658">
        <v>40835</v>
      </c>
      <c r="H2658">
        <v>162556301</v>
      </c>
      <c r="I2658" s="154" t="s">
        <v>46</v>
      </c>
      <c r="J2658">
        <v>9</v>
      </c>
    </row>
    <row r="2659" spans="1:10" x14ac:dyDescent="0.35">
      <c r="A2659">
        <v>10</v>
      </c>
      <c r="B2659">
        <v>45951</v>
      </c>
      <c r="C2659" s="155">
        <v>45974</v>
      </c>
      <c r="D2659" s="155"/>
      <c r="E2659" s="155">
        <v>46044</v>
      </c>
      <c r="F2659">
        <v>2.3333333333333335</v>
      </c>
      <c r="G2659">
        <v>40835</v>
      </c>
      <c r="H2659">
        <v>162556301</v>
      </c>
      <c r="I2659" s="154" t="s">
        <v>47</v>
      </c>
      <c r="J2659">
        <v>7.3</v>
      </c>
    </row>
    <row r="2660" spans="1:10" x14ac:dyDescent="0.35">
      <c r="A2660">
        <v>10</v>
      </c>
      <c r="B2660">
        <v>45951</v>
      </c>
      <c r="C2660" s="155">
        <v>45974</v>
      </c>
      <c r="D2660" s="155"/>
      <c r="E2660" s="155">
        <v>46044</v>
      </c>
      <c r="F2660">
        <v>2.3333333333333335</v>
      </c>
      <c r="G2660">
        <v>40835</v>
      </c>
      <c r="H2660">
        <v>162556301</v>
      </c>
      <c r="I2660" s="154" t="s">
        <v>48</v>
      </c>
      <c r="J2660">
        <v>1.34</v>
      </c>
    </row>
    <row r="2661" spans="1:10" x14ac:dyDescent="0.35">
      <c r="A2661">
        <v>10</v>
      </c>
      <c r="B2661">
        <v>45951</v>
      </c>
      <c r="C2661" s="155">
        <v>45974</v>
      </c>
      <c r="D2661" s="155"/>
      <c r="E2661" s="155">
        <v>46044</v>
      </c>
      <c r="F2661">
        <v>2.3333333333333335</v>
      </c>
      <c r="G2661">
        <v>40835</v>
      </c>
      <c r="H2661">
        <v>162556301</v>
      </c>
      <c r="I2661" s="154" t="s">
        <v>49</v>
      </c>
      <c r="J2661">
        <v>1.36</v>
      </c>
    </row>
    <row r="2662" spans="1:10" x14ac:dyDescent="0.35">
      <c r="A2662">
        <v>10</v>
      </c>
      <c r="B2662">
        <v>45951</v>
      </c>
      <c r="C2662" s="155">
        <v>45974</v>
      </c>
      <c r="D2662" s="155"/>
      <c r="E2662" s="155">
        <v>46044</v>
      </c>
      <c r="F2662">
        <v>2.3333333333333335</v>
      </c>
      <c r="G2662">
        <v>40835</v>
      </c>
      <c r="H2662">
        <v>162556301</v>
      </c>
      <c r="I2662" s="154" t="s">
        <v>50</v>
      </c>
      <c r="J2662">
        <v>6</v>
      </c>
    </row>
    <row r="2663" spans="1:10" x14ac:dyDescent="0.35">
      <c r="A2663">
        <v>10</v>
      </c>
      <c r="B2663">
        <v>45951</v>
      </c>
      <c r="C2663" s="155">
        <v>45974</v>
      </c>
      <c r="D2663" s="155"/>
      <c r="E2663" s="155">
        <v>46044</v>
      </c>
      <c r="F2663">
        <v>2.3333333333333335</v>
      </c>
      <c r="G2663">
        <v>40835</v>
      </c>
      <c r="H2663">
        <v>162556301</v>
      </c>
      <c r="I2663" s="154" t="s">
        <v>51</v>
      </c>
      <c r="J2663">
        <v>10</v>
      </c>
    </row>
    <row r="2664" spans="1:10" x14ac:dyDescent="0.35">
      <c r="A2664">
        <v>10</v>
      </c>
      <c r="B2664">
        <v>45951</v>
      </c>
      <c r="C2664" s="155">
        <v>45974</v>
      </c>
      <c r="D2664" s="155"/>
      <c r="E2664" s="155">
        <v>46044</v>
      </c>
      <c r="F2664">
        <v>2.3333333333333335</v>
      </c>
      <c r="G2664">
        <v>40835</v>
      </c>
      <c r="H2664">
        <v>162556301</v>
      </c>
      <c r="I2664" s="154" t="s">
        <v>52</v>
      </c>
      <c r="J2664">
        <v>6</v>
      </c>
    </row>
    <row r="2665" spans="1:10" x14ac:dyDescent="0.35">
      <c r="A2665">
        <v>10</v>
      </c>
      <c r="B2665">
        <v>45951</v>
      </c>
      <c r="C2665" s="155">
        <v>45974</v>
      </c>
      <c r="D2665" s="155"/>
      <c r="E2665" s="155">
        <v>46044</v>
      </c>
      <c r="F2665">
        <v>2.3333333333333335</v>
      </c>
      <c r="G2665">
        <v>40835</v>
      </c>
      <c r="H2665">
        <v>162556301</v>
      </c>
      <c r="I2665" s="154" t="s">
        <v>53</v>
      </c>
      <c r="J2665">
        <v>3.67</v>
      </c>
    </row>
    <row r="2666" spans="1:10" x14ac:dyDescent="0.35">
      <c r="A2666">
        <v>10</v>
      </c>
      <c r="B2666">
        <v>45951</v>
      </c>
      <c r="C2666" s="155">
        <v>45974</v>
      </c>
      <c r="D2666" s="155"/>
      <c r="E2666" s="155">
        <v>46044</v>
      </c>
      <c r="F2666">
        <v>2.3333333333333335</v>
      </c>
      <c r="G2666">
        <v>40835</v>
      </c>
      <c r="H2666">
        <v>162556301</v>
      </c>
      <c r="I2666" s="154" t="s">
        <v>54</v>
      </c>
      <c r="J2666">
        <v>7</v>
      </c>
    </row>
    <row r="2667" spans="1:10" x14ac:dyDescent="0.35">
      <c r="A2667">
        <v>10</v>
      </c>
      <c r="B2667">
        <v>45951</v>
      </c>
      <c r="C2667" s="155">
        <v>45974</v>
      </c>
      <c r="D2667" s="155"/>
      <c r="E2667" s="155">
        <v>46044</v>
      </c>
      <c r="F2667">
        <v>2.3333333333333335</v>
      </c>
      <c r="G2667">
        <v>40835</v>
      </c>
      <c r="H2667">
        <v>162556301</v>
      </c>
      <c r="I2667" s="154" t="s">
        <v>55</v>
      </c>
      <c r="J2667">
        <v>5</v>
      </c>
    </row>
    <row r="2668" spans="1:10" x14ac:dyDescent="0.35">
      <c r="A2668">
        <v>10</v>
      </c>
      <c r="B2668">
        <v>45951</v>
      </c>
      <c r="C2668" s="155">
        <v>45974</v>
      </c>
      <c r="D2668" s="155"/>
      <c r="E2668" s="155">
        <v>46044</v>
      </c>
      <c r="F2668">
        <v>2.3333333333333335</v>
      </c>
      <c r="G2668">
        <v>40835</v>
      </c>
      <c r="H2668">
        <v>162556301</v>
      </c>
      <c r="I2668" s="154" t="s">
        <v>56</v>
      </c>
      <c r="J2668">
        <v>99</v>
      </c>
    </row>
    <row r="2669" spans="1:10" x14ac:dyDescent="0.35">
      <c r="A2669">
        <v>10</v>
      </c>
      <c r="B2669">
        <v>45951</v>
      </c>
      <c r="C2669" s="155">
        <v>45974</v>
      </c>
      <c r="D2669" s="155"/>
      <c r="E2669" s="155">
        <v>46044</v>
      </c>
      <c r="F2669">
        <v>2.3333333333333335</v>
      </c>
      <c r="G2669">
        <v>40835</v>
      </c>
      <c r="H2669">
        <v>162556301</v>
      </c>
      <c r="I2669" s="154" t="s">
        <v>57</v>
      </c>
      <c r="J2669">
        <v>109</v>
      </c>
    </row>
    <row r="2670" spans="1:10" x14ac:dyDescent="0.35">
      <c r="A2670">
        <v>10</v>
      </c>
      <c r="B2670">
        <v>45951</v>
      </c>
      <c r="C2670" s="155">
        <v>45974</v>
      </c>
      <c r="D2670" s="155"/>
      <c r="E2670" s="155">
        <v>46044</v>
      </c>
      <c r="F2670">
        <v>2.3333333333333335</v>
      </c>
      <c r="G2670">
        <v>40835</v>
      </c>
      <c r="H2670">
        <v>162556301</v>
      </c>
      <c r="I2670" s="154" t="s">
        <v>58</v>
      </c>
      <c r="J2670">
        <v>0.8</v>
      </c>
    </row>
    <row r="2671" spans="1:10" x14ac:dyDescent="0.35">
      <c r="A2671">
        <v>10</v>
      </c>
      <c r="B2671">
        <v>45951</v>
      </c>
      <c r="C2671" s="155">
        <v>45974</v>
      </c>
      <c r="D2671" s="155"/>
      <c r="E2671" s="155">
        <v>46044</v>
      </c>
      <c r="F2671">
        <v>2.3333333333333335</v>
      </c>
      <c r="G2671">
        <v>40835</v>
      </c>
      <c r="H2671">
        <v>162556301</v>
      </c>
      <c r="I2671" s="154" t="s">
        <v>59</v>
      </c>
      <c r="J2671">
        <v>0.8</v>
      </c>
    </row>
    <row r="2672" spans="1:10" x14ac:dyDescent="0.35">
      <c r="A2672">
        <v>10</v>
      </c>
      <c r="B2672">
        <v>45951</v>
      </c>
      <c r="C2672" s="155">
        <v>45974</v>
      </c>
      <c r="D2672" s="155"/>
      <c r="E2672" s="155">
        <v>46044</v>
      </c>
      <c r="F2672">
        <v>2.3333333333333335</v>
      </c>
      <c r="G2672">
        <v>40835</v>
      </c>
      <c r="H2672">
        <v>162556301</v>
      </c>
      <c r="I2672" s="154" t="s">
        <v>60</v>
      </c>
      <c r="J2672">
        <v>1.8</v>
      </c>
    </row>
    <row r="2673" spans="1:10" x14ac:dyDescent="0.35">
      <c r="A2673">
        <v>10</v>
      </c>
      <c r="B2673">
        <v>45951</v>
      </c>
      <c r="C2673" s="155">
        <v>45974</v>
      </c>
      <c r="D2673" s="155"/>
      <c r="E2673" s="155">
        <v>46044</v>
      </c>
      <c r="F2673">
        <v>2.3333333333333335</v>
      </c>
      <c r="G2673">
        <v>40835</v>
      </c>
      <c r="H2673">
        <v>162556301</v>
      </c>
      <c r="I2673" s="154" t="s">
        <v>61</v>
      </c>
      <c r="J2673">
        <v>1.5</v>
      </c>
    </row>
    <row r="2674" spans="1:10" x14ac:dyDescent="0.35">
      <c r="A2674">
        <v>10</v>
      </c>
      <c r="B2674">
        <v>45951</v>
      </c>
      <c r="C2674" s="155">
        <v>45974</v>
      </c>
      <c r="D2674" s="155"/>
      <c r="E2674" s="155">
        <v>46044</v>
      </c>
      <c r="F2674">
        <v>2.3333333333333335</v>
      </c>
      <c r="G2674">
        <v>40835</v>
      </c>
      <c r="H2674">
        <v>162556301</v>
      </c>
      <c r="I2674" s="154" t="s">
        <v>62</v>
      </c>
      <c r="J2674">
        <v>0.9</v>
      </c>
    </row>
    <row r="2675" spans="1:10" x14ac:dyDescent="0.35">
      <c r="A2675">
        <v>10</v>
      </c>
      <c r="B2675">
        <v>45951</v>
      </c>
      <c r="C2675" s="155">
        <v>45974</v>
      </c>
      <c r="D2675" s="155"/>
      <c r="E2675" s="155">
        <v>46044</v>
      </c>
      <c r="F2675">
        <v>2.3333333333333335</v>
      </c>
      <c r="G2675">
        <v>40835</v>
      </c>
      <c r="H2675">
        <v>162556301</v>
      </c>
      <c r="I2675" s="154" t="s">
        <v>63</v>
      </c>
      <c r="J2675">
        <v>0.7</v>
      </c>
    </row>
    <row r="2676" spans="1:10" x14ac:dyDescent="0.35">
      <c r="A2676">
        <v>10</v>
      </c>
      <c r="B2676">
        <v>45951</v>
      </c>
      <c r="C2676" s="155">
        <v>45974</v>
      </c>
      <c r="D2676" s="155"/>
      <c r="E2676" s="155">
        <v>46044</v>
      </c>
      <c r="F2676">
        <v>2.3333333333333335</v>
      </c>
      <c r="G2676">
        <v>40835</v>
      </c>
      <c r="H2676">
        <v>162556301</v>
      </c>
      <c r="I2676" s="154" t="s">
        <v>64</v>
      </c>
      <c r="J2676">
        <v>0.67</v>
      </c>
    </row>
    <row r="2677" spans="1:10" x14ac:dyDescent="0.35">
      <c r="A2677">
        <v>10</v>
      </c>
      <c r="B2677">
        <v>45951</v>
      </c>
      <c r="C2677" s="155">
        <v>45974</v>
      </c>
      <c r="D2677" s="155"/>
      <c r="E2677" s="155">
        <v>46044</v>
      </c>
      <c r="F2677">
        <v>2.3333333333333335</v>
      </c>
      <c r="G2677">
        <v>40835</v>
      </c>
      <c r="H2677">
        <v>162556301</v>
      </c>
      <c r="I2677" s="154" t="s">
        <v>65</v>
      </c>
      <c r="J2677">
        <v>0.33</v>
      </c>
    </row>
    <row r="2678" spans="1:10" x14ac:dyDescent="0.35">
      <c r="A2678">
        <v>10</v>
      </c>
      <c r="B2678">
        <v>45951</v>
      </c>
      <c r="C2678" s="155">
        <v>45974</v>
      </c>
      <c r="D2678" s="155"/>
      <c r="E2678" s="155">
        <v>46044</v>
      </c>
      <c r="F2678">
        <v>2.3333333333333335</v>
      </c>
      <c r="G2678">
        <v>40835</v>
      </c>
      <c r="H2678">
        <v>162556301</v>
      </c>
      <c r="I2678" s="154" t="s">
        <v>66</v>
      </c>
      <c r="J2678">
        <v>2.33</v>
      </c>
    </row>
    <row r="2679" spans="1:10" x14ac:dyDescent="0.35">
      <c r="A2679">
        <v>10</v>
      </c>
      <c r="B2679">
        <v>45951</v>
      </c>
      <c r="C2679" s="155">
        <v>45974</v>
      </c>
      <c r="D2679" s="155"/>
      <c r="E2679" s="155">
        <v>46044</v>
      </c>
      <c r="F2679">
        <v>2.3333333333333335</v>
      </c>
      <c r="G2679">
        <v>40835</v>
      </c>
      <c r="H2679">
        <v>162556301</v>
      </c>
      <c r="I2679" s="154" t="s">
        <v>67</v>
      </c>
      <c r="J2679">
        <v>2.33</v>
      </c>
    </row>
    <row r="2680" spans="1:10" x14ac:dyDescent="0.35">
      <c r="A2680">
        <v>10</v>
      </c>
      <c r="B2680">
        <v>45951</v>
      </c>
      <c r="C2680" s="155">
        <v>45974</v>
      </c>
      <c r="D2680" s="155"/>
      <c r="E2680" s="155">
        <v>46044</v>
      </c>
      <c r="F2680">
        <v>2.3333333333333335</v>
      </c>
      <c r="G2680">
        <v>40835</v>
      </c>
      <c r="H2680">
        <v>162556301</v>
      </c>
      <c r="I2680" s="154" t="s">
        <v>68</v>
      </c>
      <c r="J2680">
        <v>2</v>
      </c>
    </row>
    <row r="2681" spans="1:10" x14ac:dyDescent="0.35">
      <c r="A2681">
        <v>10</v>
      </c>
      <c r="B2681">
        <v>45951</v>
      </c>
      <c r="C2681" s="155">
        <v>45974</v>
      </c>
      <c r="D2681" s="155"/>
      <c r="E2681" s="155">
        <v>46044</v>
      </c>
      <c r="F2681">
        <v>2.3333333333333335</v>
      </c>
      <c r="G2681">
        <v>40835</v>
      </c>
      <c r="H2681">
        <v>162556301</v>
      </c>
      <c r="I2681" s="154" t="s">
        <v>69</v>
      </c>
      <c r="J2681">
        <v>1</v>
      </c>
    </row>
    <row r="2682" spans="1:10" x14ac:dyDescent="0.35">
      <c r="A2682">
        <v>10</v>
      </c>
      <c r="B2682">
        <v>45951</v>
      </c>
      <c r="C2682" s="155">
        <v>45974</v>
      </c>
      <c r="D2682" s="155"/>
      <c r="E2682" s="155">
        <v>46044</v>
      </c>
      <c r="F2682">
        <v>2.3333333333333335</v>
      </c>
      <c r="G2682">
        <v>40835</v>
      </c>
      <c r="H2682">
        <v>162556301</v>
      </c>
      <c r="I2682" s="154" t="s">
        <v>70</v>
      </c>
      <c r="J2682">
        <v>5</v>
      </c>
    </row>
    <row r="2683" spans="1:10" x14ac:dyDescent="0.35">
      <c r="A2683">
        <v>10</v>
      </c>
      <c r="B2683">
        <v>45951</v>
      </c>
      <c r="C2683" s="155">
        <v>45974</v>
      </c>
      <c r="D2683" s="155"/>
      <c r="E2683" s="155">
        <v>46044</v>
      </c>
      <c r="F2683">
        <v>2.3333333333333335</v>
      </c>
      <c r="G2683">
        <v>40835</v>
      </c>
      <c r="H2683">
        <v>162556301</v>
      </c>
      <c r="I2683" s="154" t="s">
        <v>71</v>
      </c>
      <c r="J2683">
        <v>3.66</v>
      </c>
    </row>
    <row r="2684" spans="1:10" x14ac:dyDescent="0.35">
      <c r="A2684">
        <v>10</v>
      </c>
      <c r="B2684">
        <v>45952</v>
      </c>
      <c r="C2684" s="155">
        <v>45974</v>
      </c>
      <c r="D2684" s="155"/>
      <c r="E2684" s="155">
        <v>46044</v>
      </c>
      <c r="F2684">
        <v>2.3333333333333335</v>
      </c>
      <c r="G2684">
        <v>40930</v>
      </c>
      <c r="H2684">
        <v>162608701</v>
      </c>
      <c r="I2684" s="154" t="s">
        <v>44</v>
      </c>
      <c r="J2684">
        <v>56.33</v>
      </c>
    </row>
    <row r="2685" spans="1:10" x14ac:dyDescent="0.35">
      <c r="A2685">
        <v>10</v>
      </c>
      <c r="B2685">
        <v>45952</v>
      </c>
      <c r="C2685" s="155">
        <v>45974</v>
      </c>
      <c r="D2685" s="155"/>
      <c r="E2685" s="155">
        <v>46044</v>
      </c>
      <c r="F2685">
        <v>2.3333333333333335</v>
      </c>
      <c r="G2685">
        <v>40930</v>
      </c>
      <c r="H2685">
        <v>162608701</v>
      </c>
      <c r="I2685" s="154" t="s">
        <v>45</v>
      </c>
      <c r="J2685">
        <v>57.19</v>
      </c>
    </row>
    <row r="2686" spans="1:10" x14ac:dyDescent="0.35">
      <c r="A2686">
        <v>10</v>
      </c>
      <c r="B2686">
        <v>45952</v>
      </c>
      <c r="C2686" s="155">
        <v>45974</v>
      </c>
      <c r="D2686" s="155"/>
      <c r="E2686" s="155">
        <v>46044</v>
      </c>
      <c r="F2686">
        <v>2.3333333333333335</v>
      </c>
      <c r="G2686">
        <v>40930</v>
      </c>
      <c r="H2686">
        <v>162608701</v>
      </c>
      <c r="I2686" s="154" t="s">
        <v>46</v>
      </c>
      <c r="J2686">
        <v>9</v>
      </c>
    </row>
    <row r="2687" spans="1:10" x14ac:dyDescent="0.35">
      <c r="A2687">
        <v>10</v>
      </c>
      <c r="B2687">
        <v>45952</v>
      </c>
      <c r="C2687" s="155">
        <v>45974</v>
      </c>
      <c r="D2687" s="155"/>
      <c r="E2687" s="155">
        <v>46044</v>
      </c>
      <c r="F2687">
        <v>2.3333333333333335</v>
      </c>
      <c r="G2687">
        <v>40930</v>
      </c>
      <c r="H2687">
        <v>162608701</v>
      </c>
      <c r="I2687" s="154" t="s">
        <v>47</v>
      </c>
      <c r="J2687">
        <v>7.6</v>
      </c>
    </row>
    <row r="2688" spans="1:10" x14ac:dyDescent="0.35">
      <c r="A2688">
        <v>10</v>
      </c>
      <c r="B2688">
        <v>45952</v>
      </c>
      <c r="C2688" s="155">
        <v>45974</v>
      </c>
      <c r="D2688" s="155"/>
      <c r="E2688" s="155">
        <v>46044</v>
      </c>
      <c r="F2688">
        <v>2.3333333333333335</v>
      </c>
      <c r="G2688">
        <v>40930</v>
      </c>
      <c r="H2688">
        <v>162608701</v>
      </c>
      <c r="I2688" s="154" t="s">
        <v>48</v>
      </c>
      <c r="J2688">
        <v>0.9</v>
      </c>
    </row>
    <row r="2689" spans="1:10" x14ac:dyDescent="0.35">
      <c r="A2689">
        <v>10</v>
      </c>
      <c r="B2689">
        <v>45952</v>
      </c>
      <c r="C2689" s="155">
        <v>45974</v>
      </c>
      <c r="D2689" s="155"/>
      <c r="E2689" s="155">
        <v>46044</v>
      </c>
      <c r="F2689">
        <v>2.3333333333333335</v>
      </c>
      <c r="G2689">
        <v>40930</v>
      </c>
      <c r="H2689">
        <v>162608701</v>
      </c>
      <c r="I2689" s="154" t="s">
        <v>49</v>
      </c>
      <c r="J2689">
        <v>1.43</v>
      </c>
    </row>
    <row r="2690" spans="1:10" x14ac:dyDescent="0.35">
      <c r="A2690">
        <v>10</v>
      </c>
      <c r="B2690">
        <v>45952</v>
      </c>
      <c r="C2690" s="155">
        <v>45974</v>
      </c>
      <c r="D2690" s="155"/>
      <c r="E2690" s="155">
        <v>46044</v>
      </c>
      <c r="F2690">
        <v>2.3333333333333335</v>
      </c>
      <c r="G2690">
        <v>40930</v>
      </c>
      <c r="H2690">
        <v>162608701</v>
      </c>
      <c r="I2690" s="154" t="s">
        <v>50</v>
      </c>
      <c r="J2690">
        <v>8</v>
      </c>
    </row>
    <row r="2691" spans="1:10" x14ac:dyDescent="0.35">
      <c r="A2691">
        <v>10</v>
      </c>
      <c r="B2691">
        <v>45952</v>
      </c>
      <c r="C2691" s="155">
        <v>45974</v>
      </c>
      <c r="D2691" s="155"/>
      <c r="E2691" s="155">
        <v>46044</v>
      </c>
      <c r="F2691">
        <v>2.3333333333333335</v>
      </c>
      <c r="G2691">
        <v>40930</v>
      </c>
      <c r="H2691">
        <v>162608701</v>
      </c>
      <c r="I2691" s="154" t="s">
        <v>51</v>
      </c>
      <c r="J2691">
        <v>10.33</v>
      </c>
    </row>
    <row r="2692" spans="1:10" x14ac:dyDescent="0.35">
      <c r="A2692">
        <v>10</v>
      </c>
      <c r="B2692">
        <v>45952</v>
      </c>
      <c r="C2692" s="155">
        <v>45974</v>
      </c>
      <c r="D2692" s="155"/>
      <c r="E2692" s="155">
        <v>46044</v>
      </c>
      <c r="F2692">
        <v>2.3333333333333335</v>
      </c>
      <c r="G2692">
        <v>40930</v>
      </c>
      <c r="H2692">
        <v>162608701</v>
      </c>
      <c r="I2692" s="154" t="s">
        <v>52</v>
      </c>
      <c r="J2692">
        <v>3</v>
      </c>
    </row>
    <row r="2693" spans="1:10" x14ac:dyDescent="0.35">
      <c r="A2693">
        <v>10</v>
      </c>
      <c r="B2693">
        <v>45952</v>
      </c>
      <c r="C2693" s="155">
        <v>45974</v>
      </c>
      <c r="D2693" s="155"/>
      <c r="E2693" s="155">
        <v>46044</v>
      </c>
      <c r="F2693">
        <v>2.3333333333333335</v>
      </c>
      <c r="G2693">
        <v>40930</v>
      </c>
      <c r="H2693">
        <v>162608701</v>
      </c>
      <c r="I2693" s="154" t="s">
        <v>53</v>
      </c>
      <c r="J2693">
        <v>5</v>
      </c>
    </row>
    <row r="2694" spans="1:10" x14ac:dyDescent="0.35">
      <c r="A2694">
        <v>10</v>
      </c>
      <c r="B2694">
        <v>45952</v>
      </c>
      <c r="C2694" s="155">
        <v>45974</v>
      </c>
      <c r="D2694" s="155"/>
      <c r="E2694" s="155">
        <v>46044</v>
      </c>
      <c r="F2694">
        <v>2.3333333333333335</v>
      </c>
      <c r="G2694">
        <v>40930</v>
      </c>
      <c r="H2694">
        <v>162608701</v>
      </c>
      <c r="I2694" s="154" t="s">
        <v>54</v>
      </c>
      <c r="J2694">
        <v>5.33</v>
      </c>
    </row>
    <row r="2695" spans="1:10" x14ac:dyDescent="0.35">
      <c r="A2695">
        <v>10</v>
      </c>
      <c r="B2695">
        <v>45952</v>
      </c>
      <c r="C2695" s="155">
        <v>45974</v>
      </c>
      <c r="D2695" s="155"/>
      <c r="E2695" s="155">
        <v>46044</v>
      </c>
      <c r="F2695">
        <v>2.3333333333333335</v>
      </c>
      <c r="G2695">
        <v>40930</v>
      </c>
      <c r="H2695">
        <v>162608701</v>
      </c>
      <c r="I2695" s="154" t="s">
        <v>55</v>
      </c>
      <c r="J2695">
        <v>5</v>
      </c>
    </row>
    <row r="2696" spans="1:10" x14ac:dyDescent="0.35">
      <c r="A2696">
        <v>10</v>
      </c>
      <c r="B2696">
        <v>45952</v>
      </c>
      <c r="C2696" s="155">
        <v>45974</v>
      </c>
      <c r="D2696" s="155"/>
      <c r="E2696" s="155">
        <v>46044</v>
      </c>
      <c r="F2696">
        <v>2.3333333333333335</v>
      </c>
      <c r="G2696">
        <v>40930</v>
      </c>
      <c r="H2696">
        <v>162608701</v>
      </c>
      <c r="I2696" s="154" t="s">
        <v>56</v>
      </c>
      <c r="J2696">
        <v>105</v>
      </c>
    </row>
    <row r="2697" spans="1:10" x14ac:dyDescent="0.35">
      <c r="A2697">
        <v>10</v>
      </c>
      <c r="B2697">
        <v>45952</v>
      </c>
      <c r="C2697" s="155">
        <v>45974</v>
      </c>
      <c r="D2697" s="155"/>
      <c r="E2697" s="155">
        <v>46044</v>
      </c>
      <c r="F2697">
        <v>2.3333333333333335</v>
      </c>
      <c r="G2697">
        <v>40930</v>
      </c>
      <c r="H2697">
        <v>162608701</v>
      </c>
      <c r="I2697" s="154" t="s">
        <v>57</v>
      </c>
      <c r="J2697">
        <v>110</v>
      </c>
    </row>
    <row r="2698" spans="1:10" x14ac:dyDescent="0.35">
      <c r="A2698">
        <v>10</v>
      </c>
      <c r="B2698">
        <v>45952</v>
      </c>
      <c r="C2698" s="155">
        <v>45974</v>
      </c>
      <c r="D2698" s="155"/>
      <c r="E2698" s="155">
        <v>46044</v>
      </c>
      <c r="F2698">
        <v>2.3333333333333335</v>
      </c>
      <c r="G2698">
        <v>40930</v>
      </c>
      <c r="H2698">
        <v>162608701</v>
      </c>
      <c r="I2698" s="154" t="s">
        <v>58</v>
      </c>
      <c r="J2698">
        <v>0.7</v>
      </c>
    </row>
    <row r="2699" spans="1:10" x14ac:dyDescent="0.35">
      <c r="A2699">
        <v>10</v>
      </c>
      <c r="B2699">
        <v>45952</v>
      </c>
      <c r="C2699" s="155">
        <v>45974</v>
      </c>
      <c r="D2699" s="155"/>
      <c r="E2699" s="155">
        <v>46044</v>
      </c>
      <c r="F2699">
        <v>2.3333333333333335</v>
      </c>
      <c r="G2699">
        <v>40930</v>
      </c>
      <c r="H2699">
        <v>162608701</v>
      </c>
      <c r="I2699" s="154" t="s">
        <v>59</v>
      </c>
      <c r="J2699">
        <v>0.5</v>
      </c>
    </row>
    <row r="2700" spans="1:10" x14ac:dyDescent="0.35">
      <c r="A2700">
        <v>10</v>
      </c>
      <c r="B2700">
        <v>45952</v>
      </c>
      <c r="C2700" s="155">
        <v>45974</v>
      </c>
      <c r="D2700" s="155"/>
      <c r="E2700" s="155">
        <v>46044</v>
      </c>
      <c r="F2700">
        <v>2.3333333333333335</v>
      </c>
      <c r="G2700">
        <v>40930</v>
      </c>
      <c r="H2700">
        <v>162608701</v>
      </c>
      <c r="I2700" s="154" t="s">
        <v>60</v>
      </c>
      <c r="J2700">
        <v>2.4</v>
      </c>
    </row>
    <row r="2701" spans="1:10" x14ac:dyDescent="0.35">
      <c r="A2701">
        <v>10</v>
      </c>
      <c r="B2701">
        <v>45952</v>
      </c>
      <c r="C2701" s="155">
        <v>45974</v>
      </c>
      <c r="D2701" s="155"/>
      <c r="E2701" s="155">
        <v>46044</v>
      </c>
      <c r="F2701">
        <v>2.3333333333333335</v>
      </c>
      <c r="G2701">
        <v>40930</v>
      </c>
      <c r="H2701">
        <v>162608701</v>
      </c>
      <c r="I2701" s="154" t="s">
        <v>61</v>
      </c>
      <c r="J2701">
        <v>0.6</v>
      </c>
    </row>
    <row r="2702" spans="1:10" x14ac:dyDescent="0.35">
      <c r="A2702">
        <v>10</v>
      </c>
      <c r="B2702">
        <v>45952</v>
      </c>
      <c r="C2702" s="155">
        <v>45974</v>
      </c>
      <c r="D2702" s="155"/>
      <c r="E2702" s="155">
        <v>46044</v>
      </c>
      <c r="F2702">
        <v>2.3333333333333335</v>
      </c>
      <c r="G2702">
        <v>40930</v>
      </c>
      <c r="H2702">
        <v>162608701</v>
      </c>
      <c r="I2702" s="154" t="s">
        <v>62</v>
      </c>
      <c r="J2702">
        <v>0.9</v>
      </c>
    </row>
    <row r="2703" spans="1:10" x14ac:dyDescent="0.35">
      <c r="A2703">
        <v>10</v>
      </c>
      <c r="B2703">
        <v>45952</v>
      </c>
      <c r="C2703" s="155">
        <v>45974</v>
      </c>
      <c r="D2703" s="155"/>
      <c r="E2703" s="155">
        <v>46044</v>
      </c>
      <c r="F2703">
        <v>2.3333333333333335</v>
      </c>
      <c r="G2703">
        <v>40930</v>
      </c>
      <c r="H2703">
        <v>162608701</v>
      </c>
      <c r="I2703" s="154" t="s">
        <v>63</v>
      </c>
      <c r="J2703">
        <v>0.7</v>
      </c>
    </row>
    <row r="2704" spans="1:10" x14ac:dyDescent="0.35">
      <c r="A2704">
        <v>10</v>
      </c>
      <c r="B2704">
        <v>45952</v>
      </c>
      <c r="C2704" s="155">
        <v>45974</v>
      </c>
      <c r="D2704" s="155"/>
      <c r="E2704" s="155">
        <v>46044</v>
      </c>
      <c r="F2704">
        <v>2.3333333333333335</v>
      </c>
      <c r="G2704">
        <v>40930</v>
      </c>
      <c r="H2704">
        <v>162608701</v>
      </c>
      <c r="I2704" s="154" t="s">
        <v>64</v>
      </c>
      <c r="J2704">
        <v>0.33</v>
      </c>
    </row>
    <row r="2705" spans="1:10" x14ac:dyDescent="0.35">
      <c r="A2705">
        <v>10</v>
      </c>
      <c r="B2705">
        <v>45952</v>
      </c>
      <c r="C2705" s="155">
        <v>45974</v>
      </c>
      <c r="D2705" s="155"/>
      <c r="E2705" s="155">
        <v>46044</v>
      </c>
      <c r="F2705">
        <v>2.3333333333333335</v>
      </c>
      <c r="G2705">
        <v>40930</v>
      </c>
      <c r="H2705">
        <v>162608701</v>
      </c>
      <c r="I2705" s="154" t="s">
        <v>65</v>
      </c>
      <c r="J2705">
        <v>1.67</v>
      </c>
    </row>
    <row r="2706" spans="1:10" x14ac:dyDescent="0.35">
      <c r="A2706">
        <v>10</v>
      </c>
      <c r="B2706">
        <v>45952</v>
      </c>
      <c r="C2706" s="155">
        <v>45974</v>
      </c>
      <c r="D2706" s="155"/>
      <c r="E2706" s="155">
        <v>46044</v>
      </c>
      <c r="F2706">
        <v>2.3333333333333335</v>
      </c>
      <c r="G2706">
        <v>40930</v>
      </c>
      <c r="H2706">
        <v>162608701</v>
      </c>
      <c r="I2706" s="154" t="s">
        <v>66</v>
      </c>
      <c r="J2706">
        <v>2</v>
      </c>
    </row>
    <row r="2707" spans="1:10" x14ac:dyDescent="0.35">
      <c r="A2707">
        <v>10</v>
      </c>
      <c r="B2707">
        <v>45952</v>
      </c>
      <c r="C2707" s="155">
        <v>45974</v>
      </c>
      <c r="D2707" s="155"/>
      <c r="E2707" s="155">
        <v>46044</v>
      </c>
      <c r="F2707">
        <v>2.3333333333333335</v>
      </c>
      <c r="G2707">
        <v>40930</v>
      </c>
      <c r="H2707">
        <v>162608701</v>
      </c>
      <c r="I2707" s="154" t="s">
        <v>67</v>
      </c>
      <c r="J2707">
        <v>2.67</v>
      </c>
    </row>
    <row r="2708" spans="1:10" x14ac:dyDescent="0.35">
      <c r="A2708">
        <v>10</v>
      </c>
      <c r="B2708">
        <v>45952</v>
      </c>
      <c r="C2708" s="155">
        <v>45974</v>
      </c>
      <c r="D2708" s="155"/>
      <c r="E2708" s="155">
        <v>46044</v>
      </c>
      <c r="F2708">
        <v>2.3333333333333335</v>
      </c>
      <c r="G2708">
        <v>40930</v>
      </c>
      <c r="H2708">
        <v>162608701</v>
      </c>
      <c r="I2708" s="154" t="s">
        <v>68</v>
      </c>
      <c r="J2708">
        <v>2.33</v>
      </c>
    </row>
    <row r="2709" spans="1:10" x14ac:dyDescent="0.35">
      <c r="A2709">
        <v>10</v>
      </c>
      <c r="B2709">
        <v>45952</v>
      </c>
      <c r="C2709" s="155">
        <v>45974</v>
      </c>
      <c r="D2709" s="155"/>
      <c r="E2709" s="155">
        <v>46044</v>
      </c>
      <c r="F2709">
        <v>2.3333333333333335</v>
      </c>
      <c r="G2709">
        <v>40930</v>
      </c>
      <c r="H2709">
        <v>162608701</v>
      </c>
      <c r="I2709" s="154" t="s">
        <v>69</v>
      </c>
      <c r="J2709">
        <v>1</v>
      </c>
    </row>
    <row r="2710" spans="1:10" x14ac:dyDescent="0.35">
      <c r="A2710">
        <v>10</v>
      </c>
      <c r="B2710">
        <v>45952</v>
      </c>
      <c r="C2710" s="155">
        <v>45974</v>
      </c>
      <c r="D2710" s="155"/>
      <c r="E2710" s="155">
        <v>46044</v>
      </c>
      <c r="F2710">
        <v>2.3333333333333335</v>
      </c>
      <c r="G2710">
        <v>40930</v>
      </c>
      <c r="H2710">
        <v>162608701</v>
      </c>
      <c r="I2710" s="154" t="s">
        <v>70</v>
      </c>
      <c r="J2710">
        <v>4.66</v>
      </c>
    </row>
    <row r="2711" spans="1:10" x14ac:dyDescent="0.35">
      <c r="A2711">
        <v>10</v>
      </c>
      <c r="B2711">
        <v>45952</v>
      </c>
      <c r="C2711" s="155">
        <v>45974</v>
      </c>
      <c r="D2711" s="155"/>
      <c r="E2711" s="155">
        <v>46044</v>
      </c>
      <c r="F2711">
        <v>2.3333333333333335</v>
      </c>
      <c r="G2711">
        <v>40930</v>
      </c>
      <c r="H2711">
        <v>162608701</v>
      </c>
      <c r="I2711" s="154" t="s">
        <v>71</v>
      </c>
      <c r="J2711">
        <v>5.34</v>
      </c>
    </row>
    <row r="2712" spans="1:10" x14ac:dyDescent="0.35">
      <c r="A2712">
        <v>10</v>
      </c>
      <c r="B2712">
        <v>45968</v>
      </c>
      <c r="C2712" s="155">
        <v>45974</v>
      </c>
      <c r="D2712" s="155"/>
      <c r="E2712" s="155">
        <v>46043</v>
      </c>
      <c r="F2712">
        <v>2.2999999999999998</v>
      </c>
      <c r="G2712">
        <v>43520</v>
      </c>
      <c r="H2712">
        <v>163414601</v>
      </c>
      <c r="I2712" s="154" t="s">
        <v>44</v>
      </c>
      <c r="J2712">
        <v>57.8</v>
      </c>
    </row>
    <row r="2713" spans="1:10" x14ac:dyDescent="0.35">
      <c r="A2713">
        <v>10</v>
      </c>
      <c r="B2713">
        <v>45968</v>
      </c>
      <c r="C2713" s="155">
        <v>45974</v>
      </c>
      <c r="D2713" s="155"/>
      <c r="E2713" s="155">
        <v>46043</v>
      </c>
      <c r="F2713">
        <v>2.2999999999999998</v>
      </c>
      <c r="G2713">
        <v>43520</v>
      </c>
      <c r="H2713">
        <v>163414601</v>
      </c>
      <c r="I2713" s="154" t="s">
        <v>45</v>
      </c>
      <c r="J2713">
        <v>57.22</v>
      </c>
    </row>
    <row r="2714" spans="1:10" x14ac:dyDescent="0.35">
      <c r="A2714">
        <v>10</v>
      </c>
      <c r="B2714">
        <v>45968</v>
      </c>
      <c r="C2714" s="155">
        <v>45974</v>
      </c>
      <c r="D2714" s="155"/>
      <c r="E2714" s="155">
        <v>46043</v>
      </c>
      <c r="F2714">
        <v>2.2999999999999998</v>
      </c>
      <c r="G2714">
        <v>43520</v>
      </c>
      <c r="H2714">
        <v>163414601</v>
      </c>
      <c r="I2714" s="154" t="s">
        <v>46</v>
      </c>
      <c r="J2714">
        <v>8.4</v>
      </c>
    </row>
    <row r="2715" spans="1:10" x14ac:dyDescent="0.35">
      <c r="A2715">
        <v>10</v>
      </c>
      <c r="B2715">
        <v>45968</v>
      </c>
      <c r="C2715" s="155">
        <v>45974</v>
      </c>
      <c r="D2715" s="155"/>
      <c r="E2715" s="155">
        <v>46043</v>
      </c>
      <c r="F2715">
        <v>2.2999999999999998</v>
      </c>
      <c r="G2715">
        <v>43520</v>
      </c>
      <c r="H2715">
        <v>163414601</v>
      </c>
      <c r="I2715" s="154" t="s">
        <v>47</v>
      </c>
      <c r="J2715">
        <v>7.4</v>
      </c>
    </row>
    <row r="2716" spans="1:10" x14ac:dyDescent="0.35">
      <c r="A2716">
        <v>10</v>
      </c>
      <c r="B2716">
        <v>45968</v>
      </c>
      <c r="C2716" s="155">
        <v>45974</v>
      </c>
      <c r="D2716" s="155"/>
      <c r="E2716" s="155">
        <v>46043</v>
      </c>
      <c r="F2716">
        <v>2.2999999999999998</v>
      </c>
      <c r="G2716">
        <v>43520</v>
      </c>
      <c r="H2716">
        <v>163414601</v>
      </c>
      <c r="I2716" s="154" t="s">
        <v>48</v>
      </c>
      <c r="J2716">
        <v>0.66</v>
      </c>
    </row>
    <row r="2717" spans="1:10" x14ac:dyDescent="0.35">
      <c r="A2717">
        <v>10</v>
      </c>
      <c r="B2717">
        <v>45968</v>
      </c>
      <c r="C2717" s="155">
        <v>45974</v>
      </c>
      <c r="D2717" s="155"/>
      <c r="E2717" s="155">
        <v>46043</v>
      </c>
      <c r="F2717">
        <v>2.2999999999999998</v>
      </c>
      <c r="G2717">
        <v>43520</v>
      </c>
      <c r="H2717">
        <v>163414601</v>
      </c>
      <c r="I2717" s="154" t="s">
        <v>49</v>
      </c>
      <c r="J2717">
        <v>1.07</v>
      </c>
    </row>
    <row r="2718" spans="1:10" x14ac:dyDescent="0.35">
      <c r="A2718">
        <v>10</v>
      </c>
      <c r="B2718">
        <v>45968</v>
      </c>
      <c r="C2718" s="155">
        <v>45974</v>
      </c>
      <c r="D2718" s="155"/>
      <c r="E2718" s="155">
        <v>46043</v>
      </c>
      <c r="F2718">
        <v>2.2999999999999998</v>
      </c>
      <c r="G2718">
        <v>43520</v>
      </c>
      <c r="H2718">
        <v>163414601</v>
      </c>
      <c r="I2718" s="154" t="s">
        <v>50</v>
      </c>
      <c r="J2718">
        <v>13</v>
      </c>
    </row>
    <row r="2719" spans="1:10" x14ac:dyDescent="0.35">
      <c r="A2719">
        <v>10</v>
      </c>
      <c r="B2719">
        <v>45968</v>
      </c>
      <c r="C2719" s="155">
        <v>45974</v>
      </c>
      <c r="D2719" s="155"/>
      <c r="E2719" s="155">
        <v>46043</v>
      </c>
      <c r="F2719">
        <v>2.2999999999999998</v>
      </c>
      <c r="G2719">
        <v>43520</v>
      </c>
      <c r="H2719">
        <v>163414601</v>
      </c>
      <c r="I2719" s="154" t="s">
        <v>51</v>
      </c>
      <c r="J2719">
        <v>5.67</v>
      </c>
    </row>
    <row r="2720" spans="1:10" x14ac:dyDescent="0.35">
      <c r="A2720">
        <v>10</v>
      </c>
      <c r="B2720">
        <v>45968</v>
      </c>
      <c r="C2720" s="155">
        <v>45974</v>
      </c>
      <c r="D2720" s="155"/>
      <c r="E2720" s="155">
        <v>46043</v>
      </c>
      <c r="F2720">
        <v>2.2999999999999998</v>
      </c>
      <c r="G2720">
        <v>43520</v>
      </c>
      <c r="H2720">
        <v>163414601</v>
      </c>
      <c r="I2720" s="154" t="s">
        <v>52</v>
      </c>
      <c r="J2720">
        <v>3.33</v>
      </c>
    </row>
    <row r="2721" spans="1:10" x14ac:dyDescent="0.35">
      <c r="A2721">
        <v>10</v>
      </c>
      <c r="B2721">
        <v>45968</v>
      </c>
      <c r="C2721" s="155">
        <v>45974</v>
      </c>
      <c r="D2721" s="155"/>
      <c r="E2721" s="155">
        <v>46043</v>
      </c>
      <c r="F2721">
        <v>2.2999999999999998</v>
      </c>
      <c r="G2721">
        <v>43520</v>
      </c>
      <c r="H2721">
        <v>163414601</v>
      </c>
      <c r="I2721" s="154" t="s">
        <v>53</v>
      </c>
      <c r="J2721">
        <v>3.33</v>
      </c>
    </row>
    <row r="2722" spans="1:10" x14ac:dyDescent="0.35">
      <c r="A2722">
        <v>10</v>
      </c>
      <c r="B2722">
        <v>45968</v>
      </c>
      <c r="C2722" s="155">
        <v>45974</v>
      </c>
      <c r="D2722" s="155"/>
      <c r="E2722" s="155">
        <v>46043</v>
      </c>
      <c r="F2722">
        <v>2.2999999999999998</v>
      </c>
      <c r="G2722">
        <v>43520</v>
      </c>
      <c r="H2722">
        <v>163414601</v>
      </c>
      <c r="I2722" s="154" t="s">
        <v>54</v>
      </c>
      <c r="J2722">
        <v>3.67</v>
      </c>
    </row>
    <row r="2723" spans="1:10" x14ac:dyDescent="0.35">
      <c r="A2723">
        <v>10</v>
      </c>
      <c r="B2723">
        <v>45968</v>
      </c>
      <c r="C2723" s="155">
        <v>45974</v>
      </c>
      <c r="D2723" s="155"/>
      <c r="E2723" s="155">
        <v>46043</v>
      </c>
      <c r="F2723">
        <v>2.2999999999999998</v>
      </c>
      <c r="G2723">
        <v>43520</v>
      </c>
      <c r="H2723">
        <v>163414601</v>
      </c>
      <c r="I2723" s="154" t="s">
        <v>55</v>
      </c>
      <c r="J2723">
        <v>4.67</v>
      </c>
    </row>
    <row r="2724" spans="1:10" x14ac:dyDescent="0.35">
      <c r="A2724">
        <v>10</v>
      </c>
      <c r="B2724">
        <v>45968</v>
      </c>
      <c r="C2724" s="155">
        <v>45974</v>
      </c>
      <c r="D2724" s="155"/>
      <c r="E2724" s="155">
        <v>46043</v>
      </c>
      <c r="F2724">
        <v>2.2999999999999998</v>
      </c>
      <c r="G2724">
        <v>43520</v>
      </c>
      <c r="H2724">
        <v>163414601</v>
      </c>
      <c r="I2724" s="154" t="s">
        <v>56</v>
      </c>
      <c r="J2724">
        <v>108</v>
      </c>
    </row>
    <row r="2725" spans="1:10" x14ac:dyDescent="0.35">
      <c r="A2725">
        <v>10</v>
      </c>
      <c r="B2725">
        <v>45968</v>
      </c>
      <c r="C2725" s="155">
        <v>45974</v>
      </c>
      <c r="D2725" s="155"/>
      <c r="E2725" s="155">
        <v>46043</v>
      </c>
      <c r="F2725">
        <v>2.2999999999999998</v>
      </c>
      <c r="G2725">
        <v>43520</v>
      </c>
      <c r="H2725">
        <v>163414601</v>
      </c>
      <c r="I2725" s="154" t="s">
        <v>57</v>
      </c>
      <c r="J2725">
        <v>109</v>
      </c>
    </row>
    <row r="2726" spans="1:10" x14ac:dyDescent="0.35">
      <c r="A2726">
        <v>10</v>
      </c>
      <c r="B2726">
        <v>45968</v>
      </c>
      <c r="C2726" s="155">
        <v>45974</v>
      </c>
      <c r="D2726" s="155"/>
      <c r="E2726" s="155">
        <v>46043</v>
      </c>
      <c r="F2726">
        <v>2.2999999999999998</v>
      </c>
      <c r="G2726">
        <v>43520</v>
      </c>
      <c r="H2726">
        <v>163414601</v>
      </c>
      <c r="I2726" s="154" t="s">
        <v>58</v>
      </c>
      <c r="J2726">
        <v>1.2</v>
      </c>
    </row>
    <row r="2727" spans="1:10" x14ac:dyDescent="0.35">
      <c r="A2727">
        <v>10</v>
      </c>
      <c r="B2727">
        <v>45968</v>
      </c>
      <c r="C2727" s="155">
        <v>45974</v>
      </c>
      <c r="D2727" s="155"/>
      <c r="E2727" s="155">
        <v>46043</v>
      </c>
      <c r="F2727">
        <v>2.2999999999999998</v>
      </c>
      <c r="G2727">
        <v>43520</v>
      </c>
      <c r="H2727">
        <v>163414601</v>
      </c>
      <c r="I2727" s="154" t="s">
        <v>59</v>
      </c>
      <c r="J2727">
        <v>0.6</v>
      </c>
    </row>
    <row r="2728" spans="1:10" x14ac:dyDescent="0.35">
      <c r="A2728">
        <v>10</v>
      </c>
      <c r="B2728">
        <v>45968</v>
      </c>
      <c r="C2728" s="155">
        <v>45974</v>
      </c>
      <c r="D2728" s="155"/>
      <c r="E2728" s="155">
        <v>46043</v>
      </c>
      <c r="F2728">
        <v>2.2999999999999998</v>
      </c>
      <c r="G2728">
        <v>43520</v>
      </c>
      <c r="H2728">
        <v>163414601</v>
      </c>
      <c r="I2728" s="154" t="s">
        <v>60</v>
      </c>
      <c r="J2728">
        <v>1.1000000000000001</v>
      </c>
    </row>
    <row r="2729" spans="1:10" x14ac:dyDescent="0.35">
      <c r="A2729">
        <v>10</v>
      </c>
      <c r="B2729">
        <v>45968</v>
      </c>
      <c r="C2729" s="155">
        <v>45974</v>
      </c>
      <c r="D2729" s="155"/>
      <c r="E2729" s="155">
        <v>46043</v>
      </c>
      <c r="F2729">
        <v>2.2999999999999998</v>
      </c>
      <c r="G2729">
        <v>43520</v>
      </c>
      <c r="H2729">
        <v>163414601</v>
      </c>
      <c r="I2729" s="154" t="s">
        <v>61</v>
      </c>
      <c r="J2729">
        <v>1.6</v>
      </c>
    </row>
    <row r="2730" spans="1:10" x14ac:dyDescent="0.35">
      <c r="A2730">
        <v>10</v>
      </c>
      <c r="B2730">
        <v>45968</v>
      </c>
      <c r="C2730" s="155">
        <v>45974</v>
      </c>
      <c r="D2730" s="155"/>
      <c r="E2730" s="155">
        <v>46043</v>
      </c>
      <c r="F2730">
        <v>2.2999999999999998</v>
      </c>
      <c r="G2730">
        <v>43520</v>
      </c>
      <c r="H2730">
        <v>163414601</v>
      </c>
      <c r="I2730" s="154" t="s">
        <v>62</v>
      </c>
      <c r="J2730">
        <v>1.1000000000000001</v>
      </c>
    </row>
    <row r="2731" spans="1:10" x14ac:dyDescent="0.35">
      <c r="A2731">
        <v>10</v>
      </c>
      <c r="B2731">
        <v>45968</v>
      </c>
      <c r="C2731" s="155">
        <v>45974</v>
      </c>
      <c r="D2731" s="155"/>
      <c r="E2731" s="155">
        <v>46043</v>
      </c>
      <c r="F2731">
        <v>2.2999999999999998</v>
      </c>
      <c r="G2731">
        <v>43520</v>
      </c>
      <c r="H2731">
        <v>163414601</v>
      </c>
      <c r="I2731" s="154" t="s">
        <v>63</v>
      </c>
      <c r="J2731">
        <v>0.5</v>
      </c>
    </row>
    <row r="2732" spans="1:10" x14ac:dyDescent="0.35">
      <c r="A2732">
        <v>10</v>
      </c>
      <c r="B2732">
        <v>45968</v>
      </c>
      <c r="C2732" s="155">
        <v>45974</v>
      </c>
      <c r="D2732" s="155"/>
      <c r="E2732" s="155">
        <v>46043</v>
      </c>
      <c r="F2732">
        <v>2.2999999999999998</v>
      </c>
      <c r="G2732">
        <v>43520</v>
      </c>
      <c r="H2732">
        <v>163414601</v>
      </c>
      <c r="I2732" s="154" t="s">
        <v>64</v>
      </c>
      <c r="J2732">
        <v>0.33</v>
      </c>
    </row>
    <row r="2733" spans="1:10" x14ac:dyDescent="0.35">
      <c r="A2733">
        <v>10</v>
      </c>
      <c r="B2733">
        <v>45968</v>
      </c>
      <c r="C2733" s="155">
        <v>45974</v>
      </c>
      <c r="D2733" s="155"/>
      <c r="E2733" s="155">
        <v>46043</v>
      </c>
      <c r="F2733">
        <v>2.2999999999999998</v>
      </c>
      <c r="G2733">
        <v>43520</v>
      </c>
      <c r="H2733">
        <v>163414601</v>
      </c>
      <c r="I2733" s="154" t="s">
        <v>65</v>
      </c>
      <c r="J2733">
        <v>0.67</v>
      </c>
    </row>
    <row r="2734" spans="1:10" x14ac:dyDescent="0.35">
      <c r="A2734">
        <v>10</v>
      </c>
      <c r="B2734">
        <v>45968</v>
      </c>
      <c r="C2734" s="155">
        <v>45974</v>
      </c>
      <c r="D2734" s="155"/>
      <c r="E2734" s="155">
        <v>46043</v>
      </c>
      <c r="F2734">
        <v>2.2999999999999998</v>
      </c>
      <c r="G2734">
        <v>43520</v>
      </c>
      <c r="H2734">
        <v>163414601</v>
      </c>
      <c r="I2734" s="154" t="s">
        <v>66</v>
      </c>
      <c r="J2734">
        <v>2.33</v>
      </c>
    </row>
    <row r="2735" spans="1:10" x14ac:dyDescent="0.35">
      <c r="A2735">
        <v>10</v>
      </c>
      <c r="B2735">
        <v>45968</v>
      </c>
      <c r="C2735" s="155">
        <v>45974</v>
      </c>
      <c r="D2735" s="155"/>
      <c r="E2735" s="155">
        <v>46043</v>
      </c>
      <c r="F2735">
        <v>2.2999999999999998</v>
      </c>
      <c r="G2735">
        <v>43520</v>
      </c>
      <c r="H2735">
        <v>163414601</v>
      </c>
      <c r="I2735" s="154" t="s">
        <v>67</v>
      </c>
      <c r="J2735">
        <v>1</v>
      </c>
    </row>
    <row r="2736" spans="1:10" x14ac:dyDescent="0.35">
      <c r="A2736">
        <v>10</v>
      </c>
      <c r="B2736">
        <v>45968</v>
      </c>
      <c r="C2736" s="155">
        <v>45974</v>
      </c>
      <c r="D2736" s="155"/>
      <c r="E2736" s="155">
        <v>46043</v>
      </c>
      <c r="F2736">
        <v>2.2999999999999998</v>
      </c>
      <c r="G2736">
        <v>43520</v>
      </c>
      <c r="H2736">
        <v>163414601</v>
      </c>
      <c r="I2736" s="154" t="s">
        <v>68</v>
      </c>
      <c r="J2736">
        <v>2.67</v>
      </c>
    </row>
    <row r="2737" spans="1:10" x14ac:dyDescent="0.35">
      <c r="A2737">
        <v>10</v>
      </c>
      <c r="B2737">
        <v>45968</v>
      </c>
      <c r="C2737" s="155">
        <v>45974</v>
      </c>
      <c r="D2737" s="155"/>
      <c r="E2737" s="155">
        <v>46043</v>
      </c>
      <c r="F2737">
        <v>2.2999999999999998</v>
      </c>
      <c r="G2737">
        <v>43520</v>
      </c>
      <c r="H2737">
        <v>163414601</v>
      </c>
      <c r="I2737" s="154" t="s">
        <v>69</v>
      </c>
      <c r="J2737">
        <v>1.33</v>
      </c>
    </row>
    <row r="2738" spans="1:10" x14ac:dyDescent="0.35">
      <c r="A2738">
        <v>10</v>
      </c>
      <c r="B2738">
        <v>45968</v>
      </c>
      <c r="C2738" s="155">
        <v>45974</v>
      </c>
      <c r="D2738" s="155"/>
      <c r="E2738" s="155">
        <v>46043</v>
      </c>
      <c r="F2738">
        <v>2.2999999999999998</v>
      </c>
      <c r="G2738">
        <v>43520</v>
      </c>
      <c r="H2738">
        <v>163414601</v>
      </c>
      <c r="I2738" s="154" t="s">
        <v>70</v>
      </c>
      <c r="J2738">
        <v>5.33</v>
      </c>
    </row>
    <row r="2739" spans="1:10" x14ac:dyDescent="0.35">
      <c r="A2739">
        <v>10</v>
      </c>
      <c r="B2739">
        <v>45968</v>
      </c>
      <c r="C2739" s="155">
        <v>45974</v>
      </c>
      <c r="D2739" s="155"/>
      <c r="E2739" s="155">
        <v>46043</v>
      </c>
      <c r="F2739">
        <v>2.2999999999999998</v>
      </c>
      <c r="G2739">
        <v>43520</v>
      </c>
      <c r="H2739">
        <v>163414601</v>
      </c>
      <c r="I2739" s="154" t="s">
        <v>71</v>
      </c>
      <c r="J2739">
        <v>3</v>
      </c>
    </row>
    <row r="2740" spans="1:10" x14ac:dyDescent="0.35">
      <c r="A2740">
        <v>10</v>
      </c>
      <c r="B2740">
        <v>45971</v>
      </c>
      <c r="C2740" s="155">
        <v>45974</v>
      </c>
      <c r="D2740" s="155"/>
      <c r="E2740" s="155">
        <v>46043</v>
      </c>
      <c r="F2740">
        <v>2.2999999999999998</v>
      </c>
      <c r="G2740">
        <v>46090</v>
      </c>
      <c r="H2740">
        <v>163507101</v>
      </c>
      <c r="I2740" s="154" t="s">
        <v>44</v>
      </c>
      <c r="J2740">
        <v>57.65</v>
      </c>
    </row>
    <row r="2741" spans="1:10" x14ac:dyDescent="0.35">
      <c r="A2741">
        <v>10</v>
      </c>
      <c r="B2741">
        <v>45971</v>
      </c>
      <c r="C2741" s="155">
        <v>45974</v>
      </c>
      <c r="D2741" s="155"/>
      <c r="E2741" s="155">
        <v>46043</v>
      </c>
      <c r="F2741">
        <v>2.2999999999999998</v>
      </c>
      <c r="G2741">
        <v>46090</v>
      </c>
      <c r="H2741">
        <v>163507101</v>
      </c>
      <c r="I2741" s="154" t="s">
        <v>45</v>
      </c>
      <c r="J2741">
        <v>57.3</v>
      </c>
    </row>
    <row r="2742" spans="1:10" x14ac:dyDescent="0.35">
      <c r="A2742">
        <v>10</v>
      </c>
      <c r="B2742">
        <v>45971</v>
      </c>
      <c r="C2742" s="155">
        <v>45974</v>
      </c>
      <c r="D2742" s="155"/>
      <c r="E2742" s="155">
        <v>46043</v>
      </c>
      <c r="F2742">
        <v>2.2999999999999998</v>
      </c>
      <c r="G2742">
        <v>46090</v>
      </c>
      <c r="H2742">
        <v>163507101</v>
      </c>
      <c r="I2742" s="154" t="s">
        <v>46</v>
      </c>
      <c r="J2742">
        <v>7.9</v>
      </c>
    </row>
    <row r="2743" spans="1:10" x14ac:dyDescent="0.35">
      <c r="A2743">
        <v>10</v>
      </c>
      <c r="B2743">
        <v>45971</v>
      </c>
      <c r="C2743" s="155">
        <v>45974</v>
      </c>
      <c r="D2743" s="155"/>
      <c r="E2743" s="155">
        <v>46043</v>
      </c>
      <c r="F2743">
        <v>2.2999999999999998</v>
      </c>
      <c r="G2743">
        <v>46090</v>
      </c>
      <c r="H2743">
        <v>163507101</v>
      </c>
      <c r="I2743" s="154" t="s">
        <v>47</v>
      </c>
      <c r="J2743">
        <v>7.7</v>
      </c>
    </row>
    <row r="2744" spans="1:10" x14ac:dyDescent="0.35">
      <c r="A2744">
        <v>10</v>
      </c>
      <c r="B2744">
        <v>45971</v>
      </c>
      <c r="C2744" s="155">
        <v>45974</v>
      </c>
      <c r="D2744" s="155"/>
      <c r="E2744" s="155">
        <v>46043</v>
      </c>
      <c r="F2744">
        <v>2.2999999999999998</v>
      </c>
      <c r="G2744">
        <v>46090</v>
      </c>
      <c r="H2744">
        <v>163507101</v>
      </c>
      <c r="I2744" s="154" t="s">
        <v>48</v>
      </c>
      <c r="J2744">
        <v>0.65</v>
      </c>
    </row>
    <row r="2745" spans="1:10" x14ac:dyDescent="0.35">
      <c r="A2745">
        <v>10</v>
      </c>
      <c r="B2745">
        <v>45971</v>
      </c>
      <c r="C2745" s="155">
        <v>45974</v>
      </c>
      <c r="D2745" s="155"/>
      <c r="E2745" s="155">
        <v>46043</v>
      </c>
      <c r="F2745">
        <v>2.2999999999999998</v>
      </c>
      <c r="G2745">
        <v>46090</v>
      </c>
      <c r="H2745">
        <v>163507101</v>
      </c>
      <c r="I2745" s="154" t="s">
        <v>49</v>
      </c>
      <c r="J2745">
        <v>1.07</v>
      </c>
    </row>
    <row r="2746" spans="1:10" x14ac:dyDescent="0.35">
      <c r="A2746">
        <v>10</v>
      </c>
      <c r="B2746">
        <v>45971</v>
      </c>
      <c r="C2746" s="155">
        <v>45974</v>
      </c>
      <c r="D2746" s="155"/>
      <c r="E2746" s="155">
        <v>46043</v>
      </c>
      <c r="F2746">
        <v>2.2999999999999998</v>
      </c>
      <c r="G2746">
        <v>46090</v>
      </c>
      <c r="H2746">
        <v>163507101</v>
      </c>
      <c r="I2746" s="154" t="s">
        <v>50</v>
      </c>
      <c r="J2746">
        <v>14</v>
      </c>
    </row>
    <row r="2747" spans="1:10" x14ac:dyDescent="0.35">
      <c r="A2747">
        <v>10</v>
      </c>
      <c r="B2747">
        <v>45971</v>
      </c>
      <c r="C2747" s="155">
        <v>45974</v>
      </c>
      <c r="D2747" s="155"/>
      <c r="E2747" s="155">
        <v>46043</v>
      </c>
      <c r="F2747">
        <v>2.2999999999999998</v>
      </c>
      <c r="G2747">
        <v>46090</v>
      </c>
      <c r="H2747">
        <v>163507101</v>
      </c>
      <c r="I2747" s="154" t="s">
        <v>51</v>
      </c>
      <c r="J2747">
        <v>6</v>
      </c>
    </row>
    <row r="2748" spans="1:10" x14ac:dyDescent="0.35">
      <c r="A2748">
        <v>10</v>
      </c>
      <c r="B2748">
        <v>45971</v>
      </c>
      <c r="C2748" s="155">
        <v>45974</v>
      </c>
      <c r="D2748" s="155"/>
      <c r="E2748" s="155">
        <v>46043</v>
      </c>
      <c r="F2748">
        <v>2.2999999999999998</v>
      </c>
      <c r="G2748">
        <v>46090</v>
      </c>
      <c r="H2748">
        <v>163507101</v>
      </c>
      <c r="I2748" s="154" t="s">
        <v>52</v>
      </c>
      <c r="J2748">
        <v>2.33</v>
      </c>
    </row>
    <row r="2749" spans="1:10" x14ac:dyDescent="0.35">
      <c r="A2749">
        <v>10</v>
      </c>
      <c r="B2749">
        <v>45971</v>
      </c>
      <c r="C2749" s="155">
        <v>45974</v>
      </c>
      <c r="D2749" s="155"/>
      <c r="E2749" s="155">
        <v>46043</v>
      </c>
      <c r="F2749">
        <v>2.2999999999999998</v>
      </c>
      <c r="G2749">
        <v>46090</v>
      </c>
      <c r="H2749">
        <v>163507101</v>
      </c>
      <c r="I2749" s="154" t="s">
        <v>53</v>
      </c>
      <c r="J2749">
        <v>3.33</v>
      </c>
    </row>
    <row r="2750" spans="1:10" x14ac:dyDescent="0.35">
      <c r="A2750">
        <v>10</v>
      </c>
      <c r="B2750">
        <v>45971</v>
      </c>
      <c r="C2750" s="155">
        <v>45974</v>
      </c>
      <c r="D2750" s="155"/>
      <c r="E2750" s="155">
        <v>46043</v>
      </c>
      <c r="F2750">
        <v>2.2999999999999998</v>
      </c>
      <c r="G2750">
        <v>46090</v>
      </c>
      <c r="H2750">
        <v>163507101</v>
      </c>
      <c r="I2750" s="154" t="s">
        <v>54</v>
      </c>
      <c r="J2750">
        <v>3.67</v>
      </c>
    </row>
    <row r="2751" spans="1:10" x14ac:dyDescent="0.35">
      <c r="A2751">
        <v>10</v>
      </c>
      <c r="B2751">
        <v>45971</v>
      </c>
      <c r="C2751" s="155">
        <v>45974</v>
      </c>
      <c r="D2751" s="155"/>
      <c r="E2751" s="155">
        <v>46043</v>
      </c>
      <c r="F2751">
        <v>2.2999999999999998</v>
      </c>
      <c r="G2751">
        <v>46090</v>
      </c>
      <c r="H2751">
        <v>163507101</v>
      </c>
      <c r="I2751" s="154" t="s">
        <v>55</v>
      </c>
      <c r="J2751">
        <v>4.33</v>
      </c>
    </row>
    <row r="2752" spans="1:10" x14ac:dyDescent="0.35">
      <c r="A2752">
        <v>10</v>
      </c>
      <c r="B2752">
        <v>45971</v>
      </c>
      <c r="C2752" s="155">
        <v>45974</v>
      </c>
      <c r="D2752" s="155"/>
      <c r="E2752" s="155">
        <v>46043</v>
      </c>
      <c r="F2752">
        <v>2.2999999999999998</v>
      </c>
      <c r="G2752">
        <v>46090</v>
      </c>
      <c r="H2752">
        <v>163507101</v>
      </c>
      <c r="I2752" s="154" t="s">
        <v>56</v>
      </c>
      <c r="J2752">
        <v>100</v>
      </c>
    </row>
    <row r="2753" spans="1:10" x14ac:dyDescent="0.35">
      <c r="A2753">
        <v>10</v>
      </c>
      <c r="B2753">
        <v>45971</v>
      </c>
      <c r="C2753" s="155">
        <v>45974</v>
      </c>
      <c r="D2753" s="155"/>
      <c r="E2753" s="155">
        <v>46043</v>
      </c>
      <c r="F2753">
        <v>2.2999999999999998</v>
      </c>
      <c r="G2753">
        <v>46090</v>
      </c>
      <c r="H2753">
        <v>163507101</v>
      </c>
      <c r="I2753" s="154" t="s">
        <v>57</v>
      </c>
      <c r="J2753">
        <v>110</v>
      </c>
    </row>
    <row r="2754" spans="1:10" x14ac:dyDescent="0.35">
      <c r="A2754">
        <v>10</v>
      </c>
      <c r="B2754">
        <v>45971</v>
      </c>
      <c r="C2754" s="155">
        <v>45974</v>
      </c>
      <c r="D2754" s="155"/>
      <c r="E2754" s="155">
        <v>46043</v>
      </c>
      <c r="F2754">
        <v>2.2999999999999998</v>
      </c>
      <c r="G2754">
        <v>46090</v>
      </c>
      <c r="H2754">
        <v>163507101</v>
      </c>
      <c r="I2754" s="154" t="s">
        <v>58</v>
      </c>
      <c r="J2754">
        <v>0.8</v>
      </c>
    </row>
    <row r="2755" spans="1:10" x14ac:dyDescent="0.35">
      <c r="A2755">
        <v>10</v>
      </c>
      <c r="B2755">
        <v>45971</v>
      </c>
      <c r="C2755" s="155">
        <v>45974</v>
      </c>
      <c r="D2755" s="155"/>
      <c r="E2755" s="155">
        <v>46043</v>
      </c>
      <c r="F2755">
        <v>2.2999999999999998</v>
      </c>
      <c r="G2755">
        <v>46090</v>
      </c>
      <c r="H2755">
        <v>163507101</v>
      </c>
      <c r="I2755" s="154" t="s">
        <v>59</v>
      </c>
      <c r="J2755">
        <v>0.8</v>
      </c>
    </row>
    <row r="2756" spans="1:10" x14ac:dyDescent="0.35">
      <c r="A2756">
        <v>10</v>
      </c>
      <c r="B2756">
        <v>45971</v>
      </c>
      <c r="C2756" s="155">
        <v>45974</v>
      </c>
      <c r="D2756" s="155"/>
      <c r="E2756" s="155">
        <v>46043</v>
      </c>
      <c r="F2756">
        <v>2.2999999999999998</v>
      </c>
      <c r="G2756">
        <v>46090</v>
      </c>
      <c r="H2756">
        <v>163507101</v>
      </c>
      <c r="I2756" s="154" t="s">
        <v>60</v>
      </c>
      <c r="J2756">
        <v>1</v>
      </c>
    </row>
    <row r="2757" spans="1:10" x14ac:dyDescent="0.35">
      <c r="A2757">
        <v>10</v>
      </c>
      <c r="B2757">
        <v>45971</v>
      </c>
      <c r="C2757" s="155">
        <v>45974</v>
      </c>
      <c r="D2757" s="155"/>
      <c r="E2757" s="155">
        <v>46043</v>
      </c>
      <c r="F2757">
        <v>2.2999999999999998</v>
      </c>
      <c r="G2757">
        <v>46090</v>
      </c>
      <c r="H2757">
        <v>163507101</v>
      </c>
      <c r="I2757" s="154" t="s">
        <v>61</v>
      </c>
      <c r="J2757">
        <v>1.5</v>
      </c>
    </row>
    <row r="2758" spans="1:10" x14ac:dyDescent="0.35">
      <c r="A2758">
        <v>10</v>
      </c>
      <c r="B2758">
        <v>45971</v>
      </c>
      <c r="C2758" s="155">
        <v>45974</v>
      </c>
      <c r="D2758" s="155"/>
      <c r="E2758" s="155">
        <v>46043</v>
      </c>
      <c r="F2758">
        <v>2.2999999999999998</v>
      </c>
      <c r="G2758">
        <v>46090</v>
      </c>
      <c r="H2758">
        <v>163507101</v>
      </c>
      <c r="I2758" s="154" t="s">
        <v>62</v>
      </c>
      <c r="J2758">
        <v>0.7</v>
      </c>
    </row>
    <row r="2759" spans="1:10" x14ac:dyDescent="0.35">
      <c r="A2759">
        <v>10</v>
      </c>
      <c r="B2759">
        <v>45971</v>
      </c>
      <c r="C2759" s="155">
        <v>45974</v>
      </c>
      <c r="D2759" s="155"/>
      <c r="E2759" s="155">
        <v>46043</v>
      </c>
      <c r="F2759">
        <v>2.2999999999999998</v>
      </c>
      <c r="G2759">
        <v>46090</v>
      </c>
      <c r="H2759">
        <v>163507101</v>
      </c>
      <c r="I2759" s="154" t="s">
        <v>63</v>
      </c>
      <c r="J2759">
        <v>0.3</v>
      </c>
    </row>
    <row r="2760" spans="1:10" x14ac:dyDescent="0.35">
      <c r="A2760">
        <v>10</v>
      </c>
      <c r="B2760">
        <v>45971</v>
      </c>
      <c r="C2760" s="155">
        <v>45974</v>
      </c>
      <c r="D2760" s="155"/>
      <c r="E2760" s="155">
        <v>46043</v>
      </c>
      <c r="F2760">
        <v>2.2999999999999998</v>
      </c>
      <c r="G2760">
        <v>46090</v>
      </c>
      <c r="H2760">
        <v>163507101</v>
      </c>
      <c r="I2760" s="154" t="s">
        <v>64</v>
      </c>
      <c r="J2760">
        <v>0.33</v>
      </c>
    </row>
    <row r="2761" spans="1:10" x14ac:dyDescent="0.35">
      <c r="A2761">
        <v>10</v>
      </c>
      <c r="B2761">
        <v>45971</v>
      </c>
      <c r="C2761" s="155">
        <v>45974</v>
      </c>
      <c r="D2761" s="155"/>
      <c r="E2761" s="155">
        <v>46043</v>
      </c>
      <c r="F2761">
        <v>2.2999999999999998</v>
      </c>
      <c r="G2761">
        <v>46090</v>
      </c>
      <c r="H2761">
        <v>163507101</v>
      </c>
      <c r="I2761" s="154" t="s">
        <v>65</v>
      </c>
      <c r="J2761">
        <v>0.67</v>
      </c>
    </row>
    <row r="2762" spans="1:10" x14ac:dyDescent="0.35">
      <c r="A2762">
        <v>10</v>
      </c>
      <c r="B2762">
        <v>45971</v>
      </c>
      <c r="C2762" s="155">
        <v>45974</v>
      </c>
      <c r="D2762" s="155"/>
      <c r="E2762" s="155">
        <v>46043</v>
      </c>
      <c r="F2762">
        <v>2.2999999999999998</v>
      </c>
      <c r="G2762">
        <v>46090</v>
      </c>
      <c r="H2762">
        <v>163507101</v>
      </c>
      <c r="I2762" s="154" t="s">
        <v>66</v>
      </c>
      <c r="J2762">
        <v>1.33</v>
      </c>
    </row>
    <row r="2763" spans="1:10" x14ac:dyDescent="0.35">
      <c r="A2763">
        <v>10</v>
      </c>
      <c r="B2763">
        <v>45971</v>
      </c>
      <c r="C2763" s="155">
        <v>45974</v>
      </c>
      <c r="D2763" s="155"/>
      <c r="E2763" s="155">
        <v>46043</v>
      </c>
      <c r="F2763">
        <v>2.2999999999999998</v>
      </c>
      <c r="G2763">
        <v>46090</v>
      </c>
      <c r="H2763">
        <v>163507101</v>
      </c>
      <c r="I2763" s="154" t="s">
        <v>67</v>
      </c>
      <c r="J2763">
        <v>2.33</v>
      </c>
    </row>
    <row r="2764" spans="1:10" x14ac:dyDescent="0.35">
      <c r="A2764">
        <v>10</v>
      </c>
      <c r="B2764">
        <v>45971</v>
      </c>
      <c r="C2764" s="155">
        <v>45974</v>
      </c>
      <c r="D2764" s="155"/>
      <c r="E2764" s="155">
        <v>46043</v>
      </c>
      <c r="F2764">
        <v>2.2999999999999998</v>
      </c>
      <c r="G2764">
        <v>46090</v>
      </c>
      <c r="H2764">
        <v>163507101</v>
      </c>
      <c r="I2764" s="154" t="s">
        <v>68</v>
      </c>
      <c r="J2764">
        <v>1</v>
      </c>
    </row>
    <row r="2765" spans="1:10" x14ac:dyDescent="0.35">
      <c r="A2765">
        <v>10</v>
      </c>
      <c r="B2765">
        <v>45971</v>
      </c>
      <c r="C2765" s="155">
        <v>45974</v>
      </c>
      <c r="D2765" s="155"/>
      <c r="E2765" s="155">
        <v>46043</v>
      </c>
      <c r="F2765">
        <v>2.2999999999999998</v>
      </c>
      <c r="G2765">
        <v>46090</v>
      </c>
      <c r="H2765">
        <v>163507101</v>
      </c>
      <c r="I2765" s="154" t="s">
        <v>69</v>
      </c>
      <c r="J2765">
        <v>1.33</v>
      </c>
    </row>
    <row r="2766" spans="1:10" x14ac:dyDescent="0.35">
      <c r="A2766">
        <v>10</v>
      </c>
      <c r="B2766">
        <v>45971</v>
      </c>
      <c r="C2766" s="155">
        <v>45974</v>
      </c>
      <c r="D2766" s="155"/>
      <c r="E2766" s="155">
        <v>46043</v>
      </c>
      <c r="F2766">
        <v>2.2999999999999998</v>
      </c>
      <c r="G2766">
        <v>46090</v>
      </c>
      <c r="H2766">
        <v>163507101</v>
      </c>
      <c r="I2766" s="154" t="s">
        <v>70</v>
      </c>
      <c r="J2766">
        <v>2.66</v>
      </c>
    </row>
    <row r="2767" spans="1:10" x14ac:dyDescent="0.35">
      <c r="A2767">
        <v>10</v>
      </c>
      <c r="B2767">
        <v>45971</v>
      </c>
      <c r="C2767" s="155">
        <v>45974</v>
      </c>
      <c r="D2767" s="155"/>
      <c r="E2767" s="155">
        <v>46043</v>
      </c>
      <c r="F2767">
        <v>2.2999999999999998</v>
      </c>
      <c r="G2767">
        <v>46090</v>
      </c>
      <c r="H2767">
        <v>163507101</v>
      </c>
      <c r="I2767" s="154" t="s">
        <v>71</v>
      </c>
      <c r="J2767">
        <v>4.33</v>
      </c>
    </row>
    <row r="2768" spans="1:10" x14ac:dyDescent="0.35">
      <c r="A2768">
        <v>16</v>
      </c>
      <c r="B2768">
        <v>45974</v>
      </c>
      <c r="C2768" s="155">
        <v>45976</v>
      </c>
      <c r="D2768" s="155"/>
      <c r="E2768" s="155">
        <v>46046</v>
      </c>
      <c r="F2768">
        <v>2.3333333333333335</v>
      </c>
      <c r="G2768">
        <v>38841</v>
      </c>
      <c r="H2768">
        <v>163692701</v>
      </c>
      <c r="I2768" s="154" t="s">
        <v>44</v>
      </c>
      <c r="J2768">
        <v>57.66</v>
      </c>
    </row>
    <row r="2769" spans="1:10" x14ac:dyDescent="0.35">
      <c r="A2769">
        <v>16</v>
      </c>
      <c r="B2769">
        <v>45974</v>
      </c>
      <c r="C2769" s="155">
        <v>45976</v>
      </c>
      <c r="D2769" s="155"/>
      <c r="E2769" s="155">
        <v>46046</v>
      </c>
      <c r="F2769">
        <v>2.3333333333333335</v>
      </c>
      <c r="G2769">
        <v>38841</v>
      </c>
      <c r="H2769">
        <v>163692701</v>
      </c>
      <c r="I2769" s="154" t="s">
        <v>45</v>
      </c>
      <c r="J2769">
        <v>57.43</v>
      </c>
    </row>
    <row r="2770" spans="1:10" x14ac:dyDescent="0.35">
      <c r="A2770">
        <v>16</v>
      </c>
      <c r="B2770">
        <v>45974</v>
      </c>
      <c r="C2770" s="155">
        <v>45976</v>
      </c>
      <c r="D2770" s="155"/>
      <c r="E2770" s="155">
        <v>46046</v>
      </c>
      <c r="F2770">
        <v>2.3333333333333335</v>
      </c>
      <c r="G2770">
        <v>38841</v>
      </c>
      <c r="H2770">
        <v>163692701</v>
      </c>
      <c r="I2770" s="154" t="s">
        <v>46</v>
      </c>
      <c r="J2770">
        <v>8.3000000000000007</v>
      </c>
    </row>
    <row r="2771" spans="1:10" x14ac:dyDescent="0.35">
      <c r="A2771">
        <v>16</v>
      </c>
      <c r="B2771">
        <v>45974</v>
      </c>
      <c r="C2771" s="155">
        <v>45976</v>
      </c>
      <c r="D2771" s="155"/>
      <c r="E2771" s="155">
        <v>46046</v>
      </c>
      <c r="F2771">
        <v>2.3333333333333335</v>
      </c>
      <c r="G2771">
        <v>38841</v>
      </c>
      <c r="H2771">
        <v>163692701</v>
      </c>
      <c r="I2771" s="154" t="s">
        <v>47</v>
      </c>
      <c r="J2771">
        <v>7.3</v>
      </c>
    </row>
    <row r="2772" spans="1:10" x14ac:dyDescent="0.35">
      <c r="A2772">
        <v>16</v>
      </c>
      <c r="B2772">
        <v>45974</v>
      </c>
      <c r="C2772" s="155">
        <v>45976</v>
      </c>
      <c r="D2772" s="155"/>
      <c r="E2772" s="155">
        <v>46046</v>
      </c>
      <c r="F2772">
        <v>2.3333333333333335</v>
      </c>
      <c r="G2772">
        <v>38841</v>
      </c>
      <c r="H2772">
        <v>163692701</v>
      </c>
      <c r="I2772" s="154" t="s">
        <v>48</v>
      </c>
      <c r="J2772">
        <v>0.82</v>
      </c>
    </row>
    <row r="2773" spans="1:10" x14ac:dyDescent="0.35">
      <c r="A2773">
        <v>16</v>
      </c>
      <c r="B2773">
        <v>45974</v>
      </c>
      <c r="C2773" s="155">
        <v>45976</v>
      </c>
      <c r="D2773" s="155"/>
      <c r="E2773" s="155">
        <v>46046</v>
      </c>
      <c r="F2773">
        <v>2.3333333333333335</v>
      </c>
      <c r="G2773">
        <v>38841</v>
      </c>
      <c r="H2773">
        <v>163692701</v>
      </c>
      <c r="I2773" s="154" t="s">
        <v>49</v>
      </c>
      <c r="J2773">
        <v>1.06</v>
      </c>
    </row>
    <row r="2774" spans="1:10" x14ac:dyDescent="0.35">
      <c r="A2774">
        <v>16</v>
      </c>
      <c r="B2774">
        <v>45974</v>
      </c>
      <c r="C2774" s="155">
        <v>45976</v>
      </c>
      <c r="D2774" s="155"/>
      <c r="E2774" s="155">
        <v>46046</v>
      </c>
      <c r="F2774">
        <v>2.3333333333333335</v>
      </c>
      <c r="G2774">
        <v>38841</v>
      </c>
      <c r="H2774">
        <v>163692701</v>
      </c>
      <c r="I2774" s="154" t="s">
        <v>50</v>
      </c>
      <c r="J2774">
        <v>11</v>
      </c>
    </row>
    <row r="2775" spans="1:10" x14ac:dyDescent="0.35">
      <c r="A2775">
        <v>16</v>
      </c>
      <c r="B2775">
        <v>45974</v>
      </c>
      <c r="C2775" s="155">
        <v>45976</v>
      </c>
      <c r="D2775" s="155"/>
      <c r="E2775" s="155">
        <v>46046</v>
      </c>
      <c r="F2775">
        <v>2.3333333333333335</v>
      </c>
      <c r="G2775">
        <v>38841</v>
      </c>
      <c r="H2775">
        <v>163692701</v>
      </c>
      <c r="I2775" s="154" t="s">
        <v>51</v>
      </c>
      <c r="J2775">
        <v>7.67</v>
      </c>
    </row>
    <row r="2776" spans="1:10" x14ac:dyDescent="0.35">
      <c r="A2776">
        <v>16</v>
      </c>
      <c r="B2776">
        <v>45974</v>
      </c>
      <c r="C2776" s="155">
        <v>45976</v>
      </c>
      <c r="D2776" s="155"/>
      <c r="E2776" s="155">
        <v>46046</v>
      </c>
      <c r="F2776">
        <v>2.3333333333333335</v>
      </c>
      <c r="G2776">
        <v>38841</v>
      </c>
      <c r="H2776">
        <v>163692701</v>
      </c>
      <c r="I2776" s="154" t="s">
        <v>52</v>
      </c>
      <c r="J2776">
        <v>2.33</v>
      </c>
    </row>
    <row r="2777" spans="1:10" x14ac:dyDescent="0.35">
      <c r="A2777">
        <v>16</v>
      </c>
      <c r="B2777">
        <v>45974</v>
      </c>
      <c r="C2777" s="155">
        <v>45976</v>
      </c>
      <c r="D2777" s="155"/>
      <c r="E2777" s="155">
        <v>46046</v>
      </c>
      <c r="F2777">
        <v>2.3333333333333335</v>
      </c>
      <c r="G2777">
        <v>38841</v>
      </c>
      <c r="H2777">
        <v>163692701</v>
      </c>
      <c r="I2777" s="154" t="s">
        <v>53</v>
      </c>
      <c r="J2777">
        <v>3.33</v>
      </c>
    </row>
    <row r="2778" spans="1:10" x14ac:dyDescent="0.35">
      <c r="A2778">
        <v>16</v>
      </c>
      <c r="B2778">
        <v>45974</v>
      </c>
      <c r="C2778" s="155">
        <v>45976</v>
      </c>
      <c r="D2778" s="155"/>
      <c r="E2778" s="155">
        <v>46046</v>
      </c>
      <c r="F2778">
        <v>2.3333333333333335</v>
      </c>
      <c r="G2778">
        <v>38841</v>
      </c>
      <c r="H2778">
        <v>163692701</v>
      </c>
      <c r="I2778" s="154" t="s">
        <v>54</v>
      </c>
      <c r="J2778">
        <v>4.67</v>
      </c>
    </row>
    <row r="2779" spans="1:10" x14ac:dyDescent="0.35">
      <c r="A2779">
        <v>16</v>
      </c>
      <c r="B2779">
        <v>45974</v>
      </c>
      <c r="C2779" s="155">
        <v>45976</v>
      </c>
      <c r="D2779" s="155"/>
      <c r="E2779" s="155">
        <v>46046</v>
      </c>
      <c r="F2779">
        <v>2.3333333333333335</v>
      </c>
      <c r="G2779">
        <v>38841</v>
      </c>
      <c r="H2779">
        <v>163692701</v>
      </c>
      <c r="I2779" s="154" t="s">
        <v>55</v>
      </c>
      <c r="J2779">
        <v>4.67</v>
      </c>
    </row>
    <row r="2780" spans="1:10" x14ac:dyDescent="0.35">
      <c r="A2780">
        <v>16</v>
      </c>
      <c r="B2780">
        <v>45974</v>
      </c>
      <c r="C2780" s="155">
        <v>45976</v>
      </c>
      <c r="D2780" s="155"/>
      <c r="E2780" s="155">
        <v>46046</v>
      </c>
      <c r="F2780">
        <v>2.3333333333333335</v>
      </c>
      <c r="G2780">
        <v>38841</v>
      </c>
      <c r="H2780">
        <v>163692701</v>
      </c>
      <c r="I2780" s="154" t="s">
        <v>56</v>
      </c>
      <c r="J2780">
        <v>96</v>
      </c>
    </row>
    <row r="2781" spans="1:10" x14ac:dyDescent="0.35">
      <c r="A2781">
        <v>16</v>
      </c>
      <c r="B2781">
        <v>45974</v>
      </c>
      <c r="C2781" s="155">
        <v>45976</v>
      </c>
      <c r="D2781" s="155"/>
      <c r="E2781" s="155">
        <v>46046</v>
      </c>
      <c r="F2781">
        <v>2.3333333333333335</v>
      </c>
      <c r="G2781">
        <v>38841</v>
      </c>
      <c r="H2781">
        <v>163692701</v>
      </c>
      <c r="I2781" s="154" t="s">
        <v>57</v>
      </c>
      <c r="J2781">
        <v>99</v>
      </c>
    </row>
    <row r="2782" spans="1:10" x14ac:dyDescent="0.35">
      <c r="A2782">
        <v>16</v>
      </c>
      <c r="B2782">
        <v>45974</v>
      </c>
      <c r="C2782" s="155">
        <v>45976</v>
      </c>
      <c r="D2782" s="155"/>
      <c r="E2782" s="155">
        <v>46046</v>
      </c>
      <c r="F2782">
        <v>2.3333333333333335</v>
      </c>
      <c r="G2782">
        <v>38841</v>
      </c>
      <c r="H2782">
        <v>163692701</v>
      </c>
      <c r="I2782" s="154" t="s">
        <v>58</v>
      </c>
      <c r="J2782">
        <v>0.8</v>
      </c>
    </row>
    <row r="2783" spans="1:10" x14ac:dyDescent="0.35">
      <c r="A2783">
        <v>16</v>
      </c>
      <c r="B2783">
        <v>45974</v>
      </c>
      <c r="C2783" s="155">
        <v>45976</v>
      </c>
      <c r="D2783" s="155"/>
      <c r="E2783" s="155">
        <v>46046</v>
      </c>
      <c r="F2783">
        <v>2.3333333333333335</v>
      </c>
      <c r="G2783">
        <v>38841</v>
      </c>
      <c r="H2783">
        <v>163692701</v>
      </c>
      <c r="I2783" s="154" t="s">
        <v>59</v>
      </c>
      <c r="J2783">
        <v>0.5</v>
      </c>
    </row>
    <row r="2784" spans="1:10" x14ac:dyDescent="0.35">
      <c r="A2784">
        <v>16</v>
      </c>
      <c r="B2784">
        <v>45974</v>
      </c>
      <c r="C2784" s="155">
        <v>45976</v>
      </c>
      <c r="D2784" s="155"/>
      <c r="E2784" s="155">
        <v>46046</v>
      </c>
      <c r="F2784">
        <v>2.3333333333333335</v>
      </c>
      <c r="G2784">
        <v>38841</v>
      </c>
      <c r="H2784">
        <v>163692701</v>
      </c>
      <c r="I2784" s="154" t="s">
        <v>60</v>
      </c>
      <c r="J2784">
        <v>1</v>
      </c>
    </row>
    <row r="2785" spans="1:10" x14ac:dyDescent="0.35">
      <c r="A2785">
        <v>16</v>
      </c>
      <c r="B2785">
        <v>45974</v>
      </c>
      <c r="C2785" s="155">
        <v>45976</v>
      </c>
      <c r="D2785" s="155"/>
      <c r="E2785" s="155">
        <v>46046</v>
      </c>
      <c r="F2785">
        <v>2.3333333333333335</v>
      </c>
      <c r="G2785">
        <v>38841</v>
      </c>
      <c r="H2785">
        <v>163692701</v>
      </c>
      <c r="I2785" s="154" t="s">
        <v>61</v>
      </c>
      <c r="J2785">
        <v>1.4</v>
      </c>
    </row>
    <row r="2786" spans="1:10" x14ac:dyDescent="0.35">
      <c r="A2786">
        <v>16</v>
      </c>
      <c r="B2786">
        <v>45974</v>
      </c>
      <c r="C2786" s="155">
        <v>45976</v>
      </c>
      <c r="D2786" s="155"/>
      <c r="E2786" s="155">
        <v>46046</v>
      </c>
      <c r="F2786">
        <v>2.3333333333333335</v>
      </c>
      <c r="G2786">
        <v>38841</v>
      </c>
      <c r="H2786">
        <v>163692701</v>
      </c>
      <c r="I2786" s="154" t="s">
        <v>62</v>
      </c>
      <c r="J2786">
        <v>0.8</v>
      </c>
    </row>
    <row r="2787" spans="1:10" x14ac:dyDescent="0.35">
      <c r="A2787">
        <v>16</v>
      </c>
      <c r="B2787">
        <v>45974</v>
      </c>
      <c r="C2787" s="155">
        <v>45976</v>
      </c>
      <c r="D2787" s="155"/>
      <c r="E2787" s="155">
        <v>46046</v>
      </c>
      <c r="F2787">
        <v>2.3333333333333335</v>
      </c>
      <c r="G2787">
        <v>38841</v>
      </c>
      <c r="H2787">
        <v>163692701</v>
      </c>
      <c r="I2787" s="154" t="s">
        <v>63</v>
      </c>
      <c r="J2787">
        <v>0.3</v>
      </c>
    </row>
    <row r="2788" spans="1:10" x14ac:dyDescent="0.35">
      <c r="A2788">
        <v>16</v>
      </c>
      <c r="B2788">
        <v>45974</v>
      </c>
      <c r="C2788" s="155">
        <v>45976</v>
      </c>
      <c r="D2788" s="155"/>
      <c r="E2788" s="155">
        <v>46046</v>
      </c>
      <c r="F2788">
        <v>2.3333333333333335</v>
      </c>
      <c r="G2788">
        <v>38841</v>
      </c>
      <c r="H2788">
        <v>163692701</v>
      </c>
      <c r="I2788" s="154" t="s">
        <v>64</v>
      </c>
      <c r="J2788">
        <v>0.33</v>
      </c>
    </row>
    <row r="2789" spans="1:10" x14ac:dyDescent="0.35">
      <c r="A2789">
        <v>16</v>
      </c>
      <c r="B2789">
        <v>45974</v>
      </c>
      <c r="C2789" s="155">
        <v>45976</v>
      </c>
      <c r="D2789" s="155"/>
      <c r="E2789" s="155">
        <v>46046</v>
      </c>
      <c r="F2789">
        <v>2.3333333333333335</v>
      </c>
      <c r="G2789">
        <v>38841</v>
      </c>
      <c r="H2789">
        <v>163692701</v>
      </c>
      <c r="I2789" s="154" t="s">
        <v>65</v>
      </c>
      <c r="J2789">
        <v>0.33</v>
      </c>
    </row>
    <row r="2790" spans="1:10" x14ac:dyDescent="0.35">
      <c r="A2790">
        <v>16</v>
      </c>
      <c r="B2790">
        <v>45974</v>
      </c>
      <c r="C2790" s="155">
        <v>45976</v>
      </c>
      <c r="D2790" s="155"/>
      <c r="E2790" s="155">
        <v>46046</v>
      </c>
      <c r="F2790">
        <v>2.3333333333333335</v>
      </c>
      <c r="G2790">
        <v>38841</v>
      </c>
      <c r="H2790">
        <v>163692701</v>
      </c>
      <c r="I2790" s="154" t="s">
        <v>66</v>
      </c>
      <c r="J2790">
        <v>2</v>
      </c>
    </row>
    <row r="2791" spans="1:10" x14ac:dyDescent="0.35">
      <c r="A2791">
        <v>16</v>
      </c>
      <c r="B2791">
        <v>45974</v>
      </c>
      <c r="C2791" s="155">
        <v>45976</v>
      </c>
      <c r="D2791" s="155"/>
      <c r="E2791" s="155">
        <v>46046</v>
      </c>
      <c r="F2791">
        <v>2.3333333333333335</v>
      </c>
      <c r="G2791">
        <v>38841</v>
      </c>
      <c r="H2791">
        <v>163692701</v>
      </c>
      <c r="I2791" s="154" t="s">
        <v>67</v>
      </c>
      <c r="J2791">
        <v>2</v>
      </c>
    </row>
    <row r="2792" spans="1:10" x14ac:dyDescent="0.35">
      <c r="A2792">
        <v>16</v>
      </c>
      <c r="B2792">
        <v>45974</v>
      </c>
      <c r="C2792" s="155">
        <v>45976</v>
      </c>
      <c r="D2792" s="155"/>
      <c r="E2792" s="155">
        <v>46046</v>
      </c>
      <c r="F2792">
        <v>2.3333333333333335</v>
      </c>
      <c r="G2792">
        <v>38841</v>
      </c>
      <c r="H2792">
        <v>163692701</v>
      </c>
      <c r="I2792" s="154" t="s">
        <v>68</v>
      </c>
      <c r="J2792">
        <v>2</v>
      </c>
    </row>
    <row r="2793" spans="1:10" x14ac:dyDescent="0.35">
      <c r="A2793">
        <v>16</v>
      </c>
      <c r="B2793">
        <v>45974</v>
      </c>
      <c r="C2793" s="155">
        <v>45976</v>
      </c>
      <c r="D2793" s="155"/>
      <c r="E2793" s="155">
        <v>46046</v>
      </c>
      <c r="F2793">
        <v>2.3333333333333335</v>
      </c>
      <c r="G2793">
        <v>38841</v>
      </c>
      <c r="H2793">
        <v>163692701</v>
      </c>
      <c r="I2793" s="154" t="s">
        <v>69</v>
      </c>
      <c r="J2793">
        <v>1.33</v>
      </c>
    </row>
    <row r="2794" spans="1:10" x14ac:dyDescent="0.35">
      <c r="A2794">
        <v>16</v>
      </c>
      <c r="B2794">
        <v>45974</v>
      </c>
      <c r="C2794" s="155">
        <v>45976</v>
      </c>
      <c r="D2794" s="155"/>
      <c r="E2794" s="155">
        <v>46046</v>
      </c>
      <c r="F2794">
        <v>2.3333333333333335</v>
      </c>
      <c r="G2794">
        <v>38841</v>
      </c>
      <c r="H2794">
        <v>163692701</v>
      </c>
      <c r="I2794" s="154" t="s">
        <v>70</v>
      </c>
      <c r="J2794">
        <v>4.33</v>
      </c>
    </row>
    <row r="2795" spans="1:10" x14ac:dyDescent="0.35">
      <c r="A2795">
        <v>16</v>
      </c>
      <c r="B2795">
        <v>45974</v>
      </c>
      <c r="C2795" s="155">
        <v>45976</v>
      </c>
      <c r="D2795" s="155"/>
      <c r="E2795" s="155">
        <v>46046</v>
      </c>
      <c r="F2795">
        <v>2.3333333333333335</v>
      </c>
      <c r="G2795">
        <v>38841</v>
      </c>
      <c r="H2795">
        <v>163692701</v>
      </c>
      <c r="I2795" s="154" t="s">
        <v>71</v>
      </c>
      <c r="J2795">
        <v>3.66</v>
      </c>
    </row>
    <row r="2796" spans="1:10" x14ac:dyDescent="0.35">
      <c r="A2796">
        <v>16</v>
      </c>
      <c r="B2796">
        <v>45975</v>
      </c>
      <c r="C2796" s="155">
        <v>45976</v>
      </c>
      <c r="D2796" s="155"/>
      <c r="E2796" s="155">
        <v>46046</v>
      </c>
      <c r="F2796">
        <v>2.3333333333333335</v>
      </c>
      <c r="G2796">
        <v>41600</v>
      </c>
      <c r="H2796">
        <v>163767301</v>
      </c>
      <c r="I2796" s="154" t="s">
        <v>44</v>
      </c>
      <c r="J2796">
        <v>58.11</v>
      </c>
    </row>
    <row r="2797" spans="1:10" x14ac:dyDescent="0.35">
      <c r="A2797">
        <v>16</v>
      </c>
      <c r="B2797">
        <v>45975</v>
      </c>
      <c r="C2797" s="155">
        <v>45976</v>
      </c>
      <c r="D2797" s="155"/>
      <c r="E2797" s="155">
        <v>46046</v>
      </c>
      <c r="F2797">
        <v>2.3333333333333335</v>
      </c>
      <c r="G2797">
        <v>41600</v>
      </c>
      <c r="H2797">
        <v>163767301</v>
      </c>
      <c r="I2797" s="154" t="s">
        <v>45</v>
      </c>
      <c r="J2797">
        <v>56.78</v>
      </c>
    </row>
    <row r="2798" spans="1:10" x14ac:dyDescent="0.35">
      <c r="A2798">
        <v>16</v>
      </c>
      <c r="B2798">
        <v>45975</v>
      </c>
      <c r="C2798" s="155">
        <v>45976</v>
      </c>
      <c r="D2798" s="155"/>
      <c r="E2798" s="155">
        <v>46046</v>
      </c>
      <c r="F2798">
        <v>2.3333333333333335</v>
      </c>
      <c r="G2798">
        <v>41600</v>
      </c>
      <c r="H2798">
        <v>163767301</v>
      </c>
      <c r="I2798" s="154" t="s">
        <v>46</v>
      </c>
      <c r="J2798">
        <v>8.5</v>
      </c>
    </row>
    <row r="2799" spans="1:10" x14ac:dyDescent="0.35">
      <c r="A2799">
        <v>16</v>
      </c>
      <c r="B2799">
        <v>45975</v>
      </c>
      <c r="C2799" s="155">
        <v>45976</v>
      </c>
      <c r="D2799" s="155"/>
      <c r="E2799" s="155">
        <v>46046</v>
      </c>
      <c r="F2799">
        <v>2.3333333333333335</v>
      </c>
      <c r="G2799">
        <v>41600</v>
      </c>
      <c r="H2799">
        <v>163767301</v>
      </c>
      <c r="I2799" s="154" t="s">
        <v>47</v>
      </c>
      <c r="J2799">
        <v>7.3</v>
      </c>
    </row>
    <row r="2800" spans="1:10" x14ac:dyDescent="0.35">
      <c r="A2800">
        <v>16</v>
      </c>
      <c r="B2800">
        <v>45975</v>
      </c>
      <c r="C2800" s="155">
        <v>45976</v>
      </c>
      <c r="D2800" s="155"/>
      <c r="E2800" s="155">
        <v>46046</v>
      </c>
      <c r="F2800">
        <v>2.3333333333333335</v>
      </c>
      <c r="G2800">
        <v>41600</v>
      </c>
      <c r="H2800">
        <v>163767301</v>
      </c>
      <c r="I2800" s="154" t="s">
        <v>48</v>
      </c>
      <c r="J2800">
        <v>0.71</v>
      </c>
    </row>
    <row r="2801" spans="1:10" x14ac:dyDescent="0.35">
      <c r="A2801">
        <v>16</v>
      </c>
      <c r="B2801">
        <v>45975</v>
      </c>
      <c r="C2801" s="155">
        <v>45976</v>
      </c>
      <c r="D2801" s="155"/>
      <c r="E2801" s="155">
        <v>46046</v>
      </c>
      <c r="F2801">
        <v>2.3333333333333335</v>
      </c>
      <c r="G2801">
        <v>41600</v>
      </c>
      <c r="H2801">
        <v>163767301</v>
      </c>
      <c r="I2801" s="154" t="s">
        <v>49</v>
      </c>
      <c r="J2801">
        <v>1.19</v>
      </c>
    </row>
    <row r="2802" spans="1:10" x14ac:dyDescent="0.35">
      <c r="A2802">
        <v>16</v>
      </c>
      <c r="B2802">
        <v>45975</v>
      </c>
      <c r="C2802" s="155">
        <v>45976</v>
      </c>
      <c r="D2802" s="155"/>
      <c r="E2802" s="155">
        <v>46046</v>
      </c>
      <c r="F2802">
        <v>2.3333333333333335</v>
      </c>
      <c r="G2802">
        <v>41600</v>
      </c>
      <c r="H2802">
        <v>163767301</v>
      </c>
      <c r="I2802" s="154" t="s">
        <v>50</v>
      </c>
      <c r="J2802">
        <v>14</v>
      </c>
    </row>
    <row r="2803" spans="1:10" x14ac:dyDescent="0.35">
      <c r="A2803">
        <v>16</v>
      </c>
      <c r="B2803">
        <v>45975</v>
      </c>
      <c r="C2803" s="155">
        <v>45976</v>
      </c>
      <c r="D2803" s="155"/>
      <c r="E2803" s="155">
        <v>46046</v>
      </c>
      <c r="F2803">
        <v>2.3333333333333335</v>
      </c>
      <c r="G2803">
        <v>41600</v>
      </c>
      <c r="H2803">
        <v>163767301</v>
      </c>
      <c r="I2803" s="154" t="s">
        <v>51</v>
      </c>
      <c r="J2803">
        <v>8</v>
      </c>
    </row>
    <row r="2804" spans="1:10" x14ac:dyDescent="0.35">
      <c r="A2804">
        <v>16</v>
      </c>
      <c r="B2804">
        <v>45975</v>
      </c>
      <c r="C2804" s="155">
        <v>45976</v>
      </c>
      <c r="D2804" s="155"/>
      <c r="E2804" s="155">
        <v>46046</v>
      </c>
      <c r="F2804">
        <v>2.3333333333333335</v>
      </c>
      <c r="G2804">
        <v>41600</v>
      </c>
      <c r="H2804">
        <v>163767301</v>
      </c>
      <c r="I2804" s="154" t="s">
        <v>52</v>
      </c>
      <c r="J2804">
        <v>3</v>
      </c>
    </row>
    <row r="2805" spans="1:10" x14ac:dyDescent="0.35">
      <c r="A2805">
        <v>16</v>
      </c>
      <c r="B2805">
        <v>45975</v>
      </c>
      <c r="C2805" s="155">
        <v>45976</v>
      </c>
      <c r="D2805" s="155"/>
      <c r="E2805" s="155">
        <v>46046</v>
      </c>
      <c r="F2805">
        <v>2.3333333333333335</v>
      </c>
      <c r="G2805">
        <v>41600</v>
      </c>
      <c r="H2805">
        <v>163767301</v>
      </c>
      <c r="I2805" s="154" t="s">
        <v>53</v>
      </c>
      <c r="J2805">
        <v>3</v>
      </c>
    </row>
    <row r="2806" spans="1:10" x14ac:dyDescent="0.35">
      <c r="A2806">
        <v>16</v>
      </c>
      <c r="B2806">
        <v>45975</v>
      </c>
      <c r="C2806" s="155">
        <v>45976</v>
      </c>
      <c r="D2806" s="155"/>
      <c r="E2806" s="155">
        <v>46046</v>
      </c>
      <c r="F2806">
        <v>2.3333333333333335</v>
      </c>
      <c r="G2806">
        <v>41600</v>
      </c>
      <c r="H2806">
        <v>163767301</v>
      </c>
      <c r="I2806" s="154" t="s">
        <v>54</v>
      </c>
      <c r="J2806">
        <v>3.67</v>
      </c>
    </row>
    <row r="2807" spans="1:10" x14ac:dyDescent="0.35">
      <c r="A2807">
        <v>16</v>
      </c>
      <c r="B2807">
        <v>45975</v>
      </c>
      <c r="C2807" s="155">
        <v>45976</v>
      </c>
      <c r="D2807" s="155"/>
      <c r="E2807" s="155">
        <v>46046</v>
      </c>
      <c r="F2807">
        <v>2.3333333333333335</v>
      </c>
      <c r="G2807">
        <v>41600</v>
      </c>
      <c r="H2807">
        <v>163767301</v>
      </c>
      <c r="I2807" s="154" t="s">
        <v>55</v>
      </c>
      <c r="J2807">
        <v>4.33</v>
      </c>
    </row>
    <row r="2808" spans="1:10" x14ac:dyDescent="0.35">
      <c r="A2808">
        <v>16</v>
      </c>
      <c r="B2808">
        <v>45975</v>
      </c>
      <c r="C2808" s="155">
        <v>45976</v>
      </c>
      <c r="D2808" s="155"/>
      <c r="E2808" s="155">
        <v>46046</v>
      </c>
      <c r="F2808">
        <v>2.3333333333333335</v>
      </c>
      <c r="G2808">
        <v>41600</v>
      </c>
      <c r="H2808">
        <v>163767301</v>
      </c>
      <c r="I2808" s="154" t="s">
        <v>56</v>
      </c>
      <c r="J2808">
        <v>98</v>
      </c>
    </row>
    <row r="2809" spans="1:10" x14ac:dyDescent="0.35">
      <c r="A2809">
        <v>16</v>
      </c>
      <c r="B2809">
        <v>45975</v>
      </c>
      <c r="C2809" s="155">
        <v>45976</v>
      </c>
      <c r="D2809" s="155"/>
      <c r="E2809" s="155">
        <v>46046</v>
      </c>
      <c r="F2809">
        <v>2.3333333333333335</v>
      </c>
      <c r="G2809">
        <v>41600</v>
      </c>
      <c r="H2809">
        <v>163767301</v>
      </c>
      <c r="I2809" s="154" t="s">
        <v>57</v>
      </c>
      <c r="J2809">
        <v>97</v>
      </c>
    </row>
    <row r="2810" spans="1:10" x14ac:dyDescent="0.35">
      <c r="A2810">
        <v>16</v>
      </c>
      <c r="B2810">
        <v>45975</v>
      </c>
      <c r="C2810" s="155">
        <v>45976</v>
      </c>
      <c r="D2810" s="155"/>
      <c r="E2810" s="155">
        <v>46046</v>
      </c>
      <c r="F2810">
        <v>2.3333333333333335</v>
      </c>
      <c r="G2810">
        <v>41600</v>
      </c>
      <c r="H2810">
        <v>163767301</v>
      </c>
      <c r="I2810" s="154" t="s">
        <v>58</v>
      </c>
      <c r="J2810">
        <v>0.7</v>
      </c>
    </row>
    <row r="2811" spans="1:10" x14ac:dyDescent="0.35">
      <c r="A2811">
        <v>16</v>
      </c>
      <c r="B2811">
        <v>45975</v>
      </c>
      <c r="C2811" s="155">
        <v>45976</v>
      </c>
      <c r="D2811" s="155"/>
      <c r="E2811" s="155">
        <v>46046</v>
      </c>
      <c r="F2811">
        <v>2.3333333333333335</v>
      </c>
      <c r="G2811">
        <v>41600</v>
      </c>
      <c r="H2811">
        <v>163767301</v>
      </c>
      <c r="I2811" s="154" t="s">
        <v>59</v>
      </c>
      <c r="J2811">
        <v>0.5</v>
      </c>
    </row>
    <row r="2812" spans="1:10" x14ac:dyDescent="0.35">
      <c r="A2812">
        <v>16</v>
      </c>
      <c r="B2812">
        <v>45975</v>
      </c>
      <c r="C2812" s="155">
        <v>45976</v>
      </c>
      <c r="D2812" s="155"/>
      <c r="E2812" s="155">
        <v>46046</v>
      </c>
      <c r="F2812">
        <v>2.3333333333333335</v>
      </c>
      <c r="G2812">
        <v>41600</v>
      </c>
      <c r="H2812">
        <v>163767301</v>
      </c>
      <c r="I2812" s="154" t="s">
        <v>60</v>
      </c>
      <c r="J2812">
        <v>1.2</v>
      </c>
    </row>
    <row r="2813" spans="1:10" x14ac:dyDescent="0.35">
      <c r="A2813">
        <v>16</v>
      </c>
      <c r="B2813">
        <v>45975</v>
      </c>
      <c r="C2813" s="155">
        <v>45976</v>
      </c>
      <c r="D2813" s="155"/>
      <c r="E2813" s="155">
        <v>46046</v>
      </c>
      <c r="F2813">
        <v>2.3333333333333335</v>
      </c>
      <c r="G2813">
        <v>41600</v>
      </c>
      <c r="H2813">
        <v>163767301</v>
      </c>
      <c r="I2813" s="154" t="s">
        <v>61</v>
      </c>
      <c r="J2813">
        <v>2.4</v>
      </c>
    </row>
    <row r="2814" spans="1:10" x14ac:dyDescent="0.35">
      <c r="A2814">
        <v>16</v>
      </c>
      <c r="B2814">
        <v>45975</v>
      </c>
      <c r="C2814" s="155">
        <v>45976</v>
      </c>
      <c r="D2814" s="155"/>
      <c r="E2814" s="155">
        <v>46046</v>
      </c>
      <c r="F2814">
        <v>2.3333333333333335</v>
      </c>
      <c r="G2814">
        <v>41600</v>
      </c>
      <c r="H2814">
        <v>163767301</v>
      </c>
      <c r="I2814" s="154" t="s">
        <v>62</v>
      </c>
      <c r="J2814">
        <v>0.6</v>
      </c>
    </row>
    <row r="2815" spans="1:10" x14ac:dyDescent="0.35">
      <c r="A2815">
        <v>16</v>
      </c>
      <c r="B2815">
        <v>45975</v>
      </c>
      <c r="C2815" s="155">
        <v>45976</v>
      </c>
      <c r="D2815" s="155"/>
      <c r="E2815" s="155">
        <v>46046</v>
      </c>
      <c r="F2815">
        <v>2.3333333333333335</v>
      </c>
      <c r="G2815">
        <v>41600</v>
      </c>
      <c r="H2815">
        <v>163767301</v>
      </c>
      <c r="I2815" s="154" t="s">
        <v>63</v>
      </c>
      <c r="J2815">
        <v>0.9</v>
      </c>
    </row>
    <row r="2816" spans="1:10" x14ac:dyDescent="0.35">
      <c r="A2816">
        <v>16</v>
      </c>
      <c r="B2816">
        <v>45975</v>
      </c>
      <c r="C2816" s="155">
        <v>45976</v>
      </c>
      <c r="D2816" s="155"/>
      <c r="E2816" s="155">
        <v>46046</v>
      </c>
      <c r="F2816">
        <v>2.3333333333333335</v>
      </c>
      <c r="G2816">
        <v>41600</v>
      </c>
      <c r="H2816">
        <v>163767301</v>
      </c>
      <c r="I2816" s="154" t="s">
        <v>64</v>
      </c>
      <c r="J2816">
        <v>0.33</v>
      </c>
    </row>
    <row r="2817" spans="1:10" x14ac:dyDescent="0.35">
      <c r="A2817">
        <v>16</v>
      </c>
      <c r="B2817">
        <v>45975</v>
      </c>
      <c r="C2817" s="155">
        <v>45976</v>
      </c>
      <c r="D2817" s="155"/>
      <c r="E2817" s="155">
        <v>46046</v>
      </c>
      <c r="F2817">
        <v>2.3333333333333335</v>
      </c>
      <c r="G2817">
        <v>41600</v>
      </c>
      <c r="H2817">
        <v>163767301</v>
      </c>
      <c r="I2817" s="154" t="s">
        <v>65</v>
      </c>
      <c r="J2817">
        <v>0.33</v>
      </c>
    </row>
    <row r="2818" spans="1:10" x14ac:dyDescent="0.35">
      <c r="A2818">
        <v>16</v>
      </c>
      <c r="B2818">
        <v>45975</v>
      </c>
      <c r="C2818" s="155">
        <v>45976</v>
      </c>
      <c r="D2818" s="155"/>
      <c r="E2818" s="155">
        <v>46046</v>
      </c>
      <c r="F2818">
        <v>2.3333333333333335</v>
      </c>
      <c r="G2818">
        <v>41600</v>
      </c>
      <c r="H2818">
        <v>163767301</v>
      </c>
      <c r="I2818" s="154" t="s">
        <v>66</v>
      </c>
      <c r="J2818">
        <v>1.33</v>
      </c>
    </row>
    <row r="2819" spans="1:10" x14ac:dyDescent="0.35">
      <c r="A2819">
        <v>16</v>
      </c>
      <c r="B2819">
        <v>45975</v>
      </c>
      <c r="C2819" s="155">
        <v>45976</v>
      </c>
      <c r="D2819" s="155"/>
      <c r="E2819" s="155">
        <v>46046</v>
      </c>
      <c r="F2819">
        <v>2.3333333333333335</v>
      </c>
      <c r="G2819">
        <v>41600</v>
      </c>
      <c r="H2819">
        <v>163767301</v>
      </c>
      <c r="I2819" s="154" t="s">
        <v>67</v>
      </c>
      <c r="J2819">
        <v>2.33</v>
      </c>
    </row>
    <row r="2820" spans="1:10" x14ac:dyDescent="0.35">
      <c r="A2820">
        <v>16</v>
      </c>
      <c r="B2820">
        <v>45975</v>
      </c>
      <c r="C2820" s="155">
        <v>45976</v>
      </c>
      <c r="D2820" s="155"/>
      <c r="E2820" s="155">
        <v>46046</v>
      </c>
      <c r="F2820">
        <v>2.3333333333333335</v>
      </c>
      <c r="G2820">
        <v>41600</v>
      </c>
      <c r="H2820">
        <v>163767301</v>
      </c>
      <c r="I2820" s="154" t="s">
        <v>68</v>
      </c>
      <c r="J2820">
        <v>1.67</v>
      </c>
    </row>
    <row r="2821" spans="1:10" x14ac:dyDescent="0.35">
      <c r="A2821">
        <v>16</v>
      </c>
      <c r="B2821">
        <v>45975</v>
      </c>
      <c r="C2821" s="155">
        <v>45976</v>
      </c>
      <c r="D2821" s="155"/>
      <c r="E2821" s="155">
        <v>46046</v>
      </c>
      <c r="F2821">
        <v>2.3333333333333335</v>
      </c>
      <c r="G2821">
        <v>41600</v>
      </c>
      <c r="H2821">
        <v>163767301</v>
      </c>
      <c r="I2821" s="154" t="s">
        <v>69</v>
      </c>
      <c r="J2821">
        <v>1</v>
      </c>
    </row>
    <row r="2822" spans="1:10" x14ac:dyDescent="0.35">
      <c r="A2822">
        <v>16</v>
      </c>
      <c r="B2822">
        <v>45975</v>
      </c>
      <c r="C2822" s="155">
        <v>45976</v>
      </c>
      <c r="D2822" s="155"/>
      <c r="E2822" s="155">
        <v>46046</v>
      </c>
      <c r="F2822">
        <v>2.3333333333333335</v>
      </c>
      <c r="G2822">
        <v>41600</v>
      </c>
      <c r="H2822">
        <v>163767301</v>
      </c>
      <c r="I2822" s="154" t="s">
        <v>70</v>
      </c>
      <c r="J2822">
        <v>3.33</v>
      </c>
    </row>
    <row r="2823" spans="1:10" x14ac:dyDescent="0.35">
      <c r="A2823">
        <v>16</v>
      </c>
      <c r="B2823">
        <v>45975</v>
      </c>
      <c r="C2823" s="155">
        <v>45976</v>
      </c>
      <c r="D2823" s="155"/>
      <c r="E2823" s="155">
        <v>46046</v>
      </c>
      <c r="F2823">
        <v>2.3333333333333335</v>
      </c>
      <c r="G2823">
        <v>41600</v>
      </c>
      <c r="H2823">
        <v>163767301</v>
      </c>
      <c r="I2823" s="154" t="s">
        <v>71</v>
      </c>
      <c r="J2823">
        <v>3.66</v>
      </c>
    </row>
    <row r="2824" spans="1:10" x14ac:dyDescent="0.35">
      <c r="A2824">
        <v>16</v>
      </c>
      <c r="B2824">
        <v>45974</v>
      </c>
      <c r="C2824" s="155">
        <v>45976</v>
      </c>
      <c r="D2824" s="155"/>
      <c r="E2824" s="155">
        <v>46046</v>
      </c>
      <c r="F2824">
        <v>2.3333333333333335</v>
      </c>
      <c r="G2824">
        <v>41753</v>
      </c>
      <c r="H2824">
        <v>163681601</v>
      </c>
      <c r="I2824" s="154" t="s">
        <v>44</v>
      </c>
      <c r="J2824">
        <v>57.91</v>
      </c>
    </row>
    <row r="2825" spans="1:10" x14ac:dyDescent="0.35">
      <c r="A2825">
        <v>16</v>
      </c>
      <c r="B2825">
        <v>45974</v>
      </c>
      <c r="C2825" s="155">
        <v>45976</v>
      </c>
      <c r="D2825" s="155"/>
      <c r="E2825" s="155">
        <v>46046</v>
      </c>
      <c r="F2825">
        <v>2.3333333333333335</v>
      </c>
      <c r="G2825">
        <v>41753</v>
      </c>
      <c r="H2825">
        <v>163681601</v>
      </c>
      <c r="I2825" s="154" t="s">
        <v>45</v>
      </c>
      <c r="J2825">
        <v>56.69</v>
      </c>
    </row>
    <row r="2826" spans="1:10" x14ac:dyDescent="0.35">
      <c r="A2826">
        <v>16</v>
      </c>
      <c r="B2826">
        <v>45974</v>
      </c>
      <c r="C2826" s="155">
        <v>45976</v>
      </c>
      <c r="D2826" s="155"/>
      <c r="E2826" s="155">
        <v>46046</v>
      </c>
      <c r="F2826">
        <v>2.3333333333333335</v>
      </c>
      <c r="G2826">
        <v>41753</v>
      </c>
      <c r="H2826">
        <v>163681601</v>
      </c>
      <c r="I2826" s="154" t="s">
        <v>46</v>
      </c>
      <c r="J2826">
        <v>7.9</v>
      </c>
    </row>
    <row r="2827" spans="1:10" x14ac:dyDescent="0.35">
      <c r="A2827">
        <v>16</v>
      </c>
      <c r="B2827">
        <v>45974</v>
      </c>
      <c r="C2827" s="155">
        <v>45976</v>
      </c>
      <c r="D2827" s="155"/>
      <c r="E2827" s="155">
        <v>46046</v>
      </c>
      <c r="F2827">
        <v>2.3333333333333335</v>
      </c>
      <c r="G2827">
        <v>41753</v>
      </c>
      <c r="H2827">
        <v>163681601</v>
      </c>
      <c r="I2827" s="154" t="s">
        <v>47</v>
      </c>
      <c r="J2827">
        <v>7.2</v>
      </c>
    </row>
    <row r="2828" spans="1:10" x14ac:dyDescent="0.35">
      <c r="A2828">
        <v>16</v>
      </c>
      <c r="B2828">
        <v>45974</v>
      </c>
      <c r="C2828" s="155">
        <v>45976</v>
      </c>
      <c r="D2828" s="155"/>
      <c r="E2828" s="155">
        <v>46046</v>
      </c>
      <c r="F2828">
        <v>2.3333333333333335</v>
      </c>
      <c r="G2828">
        <v>41753</v>
      </c>
      <c r="H2828">
        <v>163681601</v>
      </c>
      <c r="I2828" s="154" t="s">
        <v>48</v>
      </c>
      <c r="J2828">
        <v>0.77</v>
      </c>
    </row>
    <row r="2829" spans="1:10" x14ac:dyDescent="0.35">
      <c r="A2829">
        <v>16</v>
      </c>
      <c r="B2829">
        <v>45974</v>
      </c>
      <c r="C2829" s="155">
        <v>45976</v>
      </c>
      <c r="D2829" s="155"/>
      <c r="E2829" s="155">
        <v>46046</v>
      </c>
      <c r="F2829">
        <v>2.3333333333333335</v>
      </c>
      <c r="G2829">
        <v>41753</v>
      </c>
      <c r="H2829">
        <v>163681601</v>
      </c>
      <c r="I2829" s="154" t="s">
        <v>49</v>
      </c>
      <c r="J2829">
        <v>1.4</v>
      </c>
    </row>
    <row r="2830" spans="1:10" x14ac:dyDescent="0.35">
      <c r="A2830">
        <v>16</v>
      </c>
      <c r="B2830">
        <v>45974</v>
      </c>
      <c r="C2830" s="155">
        <v>45976</v>
      </c>
      <c r="D2830" s="155"/>
      <c r="E2830" s="155">
        <v>46046</v>
      </c>
      <c r="F2830">
        <v>2.3333333333333335</v>
      </c>
      <c r="G2830">
        <v>41753</v>
      </c>
      <c r="H2830">
        <v>163681601</v>
      </c>
      <c r="I2830" s="154" t="s">
        <v>50</v>
      </c>
      <c r="J2830">
        <v>6</v>
      </c>
    </row>
    <row r="2831" spans="1:10" x14ac:dyDescent="0.35">
      <c r="A2831">
        <v>16</v>
      </c>
      <c r="B2831">
        <v>45974</v>
      </c>
      <c r="C2831" s="155">
        <v>45976</v>
      </c>
      <c r="D2831" s="155"/>
      <c r="E2831" s="155">
        <v>46046</v>
      </c>
      <c r="F2831">
        <v>2.3333333333333335</v>
      </c>
      <c r="G2831">
        <v>41753</v>
      </c>
      <c r="H2831">
        <v>163681601</v>
      </c>
      <c r="I2831" s="154" t="s">
        <v>51</v>
      </c>
      <c r="J2831">
        <v>11.67</v>
      </c>
    </row>
    <row r="2832" spans="1:10" x14ac:dyDescent="0.35">
      <c r="A2832">
        <v>16</v>
      </c>
      <c r="B2832">
        <v>45974</v>
      </c>
      <c r="C2832" s="155">
        <v>45976</v>
      </c>
      <c r="D2832" s="155"/>
      <c r="E2832" s="155">
        <v>46046</v>
      </c>
      <c r="F2832">
        <v>2.3333333333333335</v>
      </c>
      <c r="G2832">
        <v>41753</v>
      </c>
      <c r="H2832">
        <v>163681601</v>
      </c>
      <c r="I2832" s="154" t="s">
        <v>52</v>
      </c>
      <c r="J2832">
        <v>3</v>
      </c>
    </row>
    <row r="2833" spans="1:10" x14ac:dyDescent="0.35">
      <c r="A2833">
        <v>16</v>
      </c>
      <c r="B2833">
        <v>45974</v>
      </c>
      <c r="C2833" s="155">
        <v>45976</v>
      </c>
      <c r="D2833" s="155"/>
      <c r="E2833" s="155">
        <v>46046</v>
      </c>
      <c r="F2833">
        <v>2.3333333333333335</v>
      </c>
      <c r="G2833">
        <v>41753</v>
      </c>
      <c r="H2833">
        <v>163681601</v>
      </c>
      <c r="I2833" s="154" t="s">
        <v>53</v>
      </c>
      <c r="J2833">
        <v>3</v>
      </c>
    </row>
    <row r="2834" spans="1:10" x14ac:dyDescent="0.35">
      <c r="A2834">
        <v>16</v>
      </c>
      <c r="B2834">
        <v>45974</v>
      </c>
      <c r="C2834" s="155">
        <v>45976</v>
      </c>
      <c r="D2834" s="155"/>
      <c r="E2834" s="155">
        <v>46046</v>
      </c>
      <c r="F2834">
        <v>2.3333333333333335</v>
      </c>
      <c r="G2834">
        <v>41753</v>
      </c>
      <c r="H2834">
        <v>163681601</v>
      </c>
      <c r="I2834" s="154" t="s">
        <v>54</v>
      </c>
      <c r="J2834">
        <v>7</v>
      </c>
    </row>
    <row r="2835" spans="1:10" x14ac:dyDescent="0.35">
      <c r="A2835">
        <v>16</v>
      </c>
      <c r="B2835">
        <v>45974</v>
      </c>
      <c r="C2835" s="155">
        <v>45976</v>
      </c>
      <c r="D2835" s="155"/>
      <c r="E2835" s="155">
        <v>46046</v>
      </c>
      <c r="F2835">
        <v>2.3333333333333335</v>
      </c>
      <c r="G2835">
        <v>41753</v>
      </c>
      <c r="H2835">
        <v>163681601</v>
      </c>
      <c r="I2835" s="154" t="s">
        <v>55</v>
      </c>
      <c r="J2835">
        <v>4.67</v>
      </c>
    </row>
    <row r="2836" spans="1:10" x14ac:dyDescent="0.35">
      <c r="A2836">
        <v>16</v>
      </c>
      <c r="B2836">
        <v>45974</v>
      </c>
      <c r="C2836" s="155">
        <v>45976</v>
      </c>
      <c r="D2836" s="155"/>
      <c r="E2836" s="155">
        <v>46046</v>
      </c>
      <c r="F2836">
        <v>2.3333333333333335</v>
      </c>
      <c r="G2836">
        <v>41753</v>
      </c>
      <c r="H2836">
        <v>163681601</v>
      </c>
      <c r="I2836" s="154" t="s">
        <v>56</v>
      </c>
      <c r="J2836">
        <v>98</v>
      </c>
    </row>
    <row r="2837" spans="1:10" x14ac:dyDescent="0.35">
      <c r="A2837">
        <v>16</v>
      </c>
      <c r="B2837">
        <v>45974</v>
      </c>
      <c r="C2837" s="155">
        <v>45976</v>
      </c>
      <c r="D2837" s="155"/>
      <c r="E2837" s="155">
        <v>46046</v>
      </c>
      <c r="F2837">
        <v>2.3333333333333335</v>
      </c>
      <c r="G2837">
        <v>41753</v>
      </c>
      <c r="H2837">
        <v>163681601</v>
      </c>
      <c r="I2837" s="154" t="s">
        <v>57</v>
      </c>
      <c r="J2837">
        <v>100</v>
      </c>
    </row>
    <row r="2838" spans="1:10" x14ac:dyDescent="0.35">
      <c r="A2838">
        <v>16</v>
      </c>
      <c r="B2838">
        <v>45974</v>
      </c>
      <c r="C2838" s="155">
        <v>45976</v>
      </c>
      <c r="D2838" s="155"/>
      <c r="E2838" s="155">
        <v>46046</v>
      </c>
      <c r="F2838">
        <v>2.3333333333333335</v>
      </c>
      <c r="G2838">
        <v>41753</v>
      </c>
      <c r="H2838">
        <v>163681601</v>
      </c>
      <c r="I2838" s="154" t="s">
        <v>58</v>
      </c>
      <c r="J2838">
        <v>0.8</v>
      </c>
    </row>
    <row r="2839" spans="1:10" x14ac:dyDescent="0.35">
      <c r="A2839">
        <v>16</v>
      </c>
      <c r="B2839">
        <v>45974</v>
      </c>
      <c r="C2839" s="155">
        <v>45976</v>
      </c>
      <c r="D2839" s="155"/>
      <c r="E2839" s="155">
        <v>46046</v>
      </c>
      <c r="F2839">
        <v>2.3333333333333335</v>
      </c>
      <c r="G2839">
        <v>41753</v>
      </c>
      <c r="H2839">
        <v>163681601</v>
      </c>
      <c r="I2839" s="154" t="s">
        <v>59</v>
      </c>
      <c r="J2839">
        <v>0.6</v>
      </c>
    </row>
    <row r="2840" spans="1:10" x14ac:dyDescent="0.35">
      <c r="A2840">
        <v>16</v>
      </c>
      <c r="B2840">
        <v>45974</v>
      </c>
      <c r="C2840" s="155">
        <v>45976</v>
      </c>
      <c r="D2840" s="155"/>
      <c r="E2840" s="155">
        <v>46046</v>
      </c>
      <c r="F2840">
        <v>2.3333333333333335</v>
      </c>
      <c r="G2840">
        <v>41753</v>
      </c>
      <c r="H2840">
        <v>163681601</v>
      </c>
      <c r="I2840" s="154" t="s">
        <v>60</v>
      </c>
      <c r="J2840">
        <v>1.9</v>
      </c>
    </row>
    <row r="2841" spans="1:10" x14ac:dyDescent="0.35">
      <c r="A2841">
        <v>16</v>
      </c>
      <c r="B2841">
        <v>45974</v>
      </c>
      <c r="C2841" s="155">
        <v>45976</v>
      </c>
      <c r="D2841" s="155"/>
      <c r="E2841" s="155">
        <v>46046</v>
      </c>
      <c r="F2841">
        <v>2.3333333333333335</v>
      </c>
      <c r="G2841">
        <v>41753</v>
      </c>
      <c r="H2841">
        <v>163681601</v>
      </c>
      <c r="I2841" s="154" t="s">
        <v>61</v>
      </c>
      <c r="J2841">
        <v>2</v>
      </c>
    </row>
    <row r="2842" spans="1:10" x14ac:dyDescent="0.35">
      <c r="A2842">
        <v>16</v>
      </c>
      <c r="B2842">
        <v>45974</v>
      </c>
      <c r="C2842" s="155">
        <v>45976</v>
      </c>
      <c r="D2842" s="155"/>
      <c r="E2842" s="155">
        <v>46046</v>
      </c>
      <c r="F2842">
        <v>2.3333333333333335</v>
      </c>
      <c r="G2842">
        <v>41753</v>
      </c>
      <c r="H2842">
        <v>163681601</v>
      </c>
      <c r="I2842" s="154" t="s">
        <v>62</v>
      </c>
      <c r="J2842">
        <v>0.5</v>
      </c>
    </row>
    <row r="2843" spans="1:10" x14ac:dyDescent="0.35">
      <c r="A2843">
        <v>16</v>
      </c>
      <c r="B2843">
        <v>45974</v>
      </c>
      <c r="C2843" s="155">
        <v>45976</v>
      </c>
      <c r="D2843" s="155"/>
      <c r="E2843" s="155">
        <v>46046</v>
      </c>
      <c r="F2843">
        <v>2.3333333333333335</v>
      </c>
      <c r="G2843">
        <v>41753</v>
      </c>
      <c r="H2843">
        <v>163681601</v>
      </c>
      <c r="I2843" s="154" t="s">
        <v>63</v>
      </c>
      <c r="J2843">
        <v>0.3</v>
      </c>
    </row>
    <row r="2844" spans="1:10" x14ac:dyDescent="0.35">
      <c r="A2844">
        <v>16</v>
      </c>
      <c r="B2844">
        <v>45974</v>
      </c>
      <c r="C2844" s="155">
        <v>45976</v>
      </c>
      <c r="D2844" s="155"/>
      <c r="E2844" s="155">
        <v>46046</v>
      </c>
      <c r="F2844">
        <v>2.3333333333333335</v>
      </c>
      <c r="G2844">
        <v>41753</v>
      </c>
      <c r="H2844">
        <v>163681601</v>
      </c>
      <c r="I2844" s="154" t="s">
        <v>64</v>
      </c>
      <c r="J2844">
        <v>0.33</v>
      </c>
    </row>
    <row r="2845" spans="1:10" x14ac:dyDescent="0.35">
      <c r="A2845">
        <v>16</v>
      </c>
      <c r="B2845">
        <v>45974</v>
      </c>
      <c r="C2845" s="155">
        <v>45976</v>
      </c>
      <c r="D2845" s="155"/>
      <c r="E2845" s="155">
        <v>46046</v>
      </c>
      <c r="F2845">
        <v>2.3333333333333335</v>
      </c>
      <c r="G2845">
        <v>41753</v>
      </c>
      <c r="H2845">
        <v>163681601</v>
      </c>
      <c r="I2845" s="154" t="s">
        <v>65</v>
      </c>
      <c r="J2845">
        <v>0.33</v>
      </c>
    </row>
    <row r="2846" spans="1:10" x14ac:dyDescent="0.35">
      <c r="A2846">
        <v>16</v>
      </c>
      <c r="B2846">
        <v>45974</v>
      </c>
      <c r="C2846" s="155">
        <v>45976</v>
      </c>
      <c r="D2846" s="155"/>
      <c r="E2846" s="155">
        <v>46046</v>
      </c>
      <c r="F2846">
        <v>2.3333333333333335</v>
      </c>
      <c r="G2846">
        <v>41753</v>
      </c>
      <c r="H2846">
        <v>163681601</v>
      </c>
      <c r="I2846" s="154" t="s">
        <v>66</v>
      </c>
      <c r="J2846">
        <v>2.33</v>
      </c>
    </row>
    <row r="2847" spans="1:10" x14ac:dyDescent="0.35">
      <c r="A2847">
        <v>16</v>
      </c>
      <c r="B2847">
        <v>45974</v>
      </c>
      <c r="C2847" s="155">
        <v>45976</v>
      </c>
      <c r="D2847" s="155"/>
      <c r="E2847" s="155">
        <v>46046</v>
      </c>
      <c r="F2847">
        <v>2.3333333333333335</v>
      </c>
      <c r="G2847">
        <v>41753</v>
      </c>
      <c r="H2847">
        <v>163681601</v>
      </c>
      <c r="I2847" s="154" t="s">
        <v>67</v>
      </c>
      <c r="J2847">
        <v>2.67</v>
      </c>
    </row>
    <row r="2848" spans="1:10" x14ac:dyDescent="0.35">
      <c r="A2848">
        <v>16</v>
      </c>
      <c r="B2848">
        <v>45974</v>
      </c>
      <c r="C2848" s="155">
        <v>45976</v>
      </c>
      <c r="D2848" s="155"/>
      <c r="E2848" s="155">
        <v>46046</v>
      </c>
      <c r="F2848">
        <v>2.3333333333333335</v>
      </c>
      <c r="G2848">
        <v>41753</v>
      </c>
      <c r="H2848">
        <v>163681601</v>
      </c>
      <c r="I2848" s="154" t="s">
        <v>68</v>
      </c>
      <c r="J2848">
        <v>2.33</v>
      </c>
    </row>
    <row r="2849" spans="1:10" x14ac:dyDescent="0.35">
      <c r="A2849">
        <v>16</v>
      </c>
      <c r="B2849">
        <v>45974</v>
      </c>
      <c r="C2849" s="155">
        <v>45976</v>
      </c>
      <c r="D2849" s="155"/>
      <c r="E2849" s="155">
        <v>46046</v>
      </c>
      <c r="F2849">
        <v>2.3333333333333335</v>
      </c>
      <c r="G2849">
        <v>41753</v>
      </c>
      <c r="H2849">
        <v>163681601</v>
      </c>
      <c r="I2849" s="154" t="s">
        <v>69</v>
      </c>
      <c r="J2849">
        <v>1.33</v>
      </c>
    </row>
    <row r="2850" spans="1:10" x14ac:dyDescent="0.35">
      <c r="A2850">
        <v>16</v>
      </c>
      <c r="B2850">
        <v>45974</v>
      </c>
      <c r="C2850" s="155">
        <v>45976</v>
      </c>
      <c r="D2850" s="155"/>
      <c r="E2850" s="155">
        <v>46046</v>
      </c>
      <c r="F2850">
        <v>2.3333333333333335</v>
      </c>
      <c r="G2850">
        <v>41753</v>
      </c>
      <c r="H2850">
        <v>163681601</v>
      </c>
      <c r="I2850" s="154" t="s">
        <v>70</v>
      </c>
      <c r="J2850">
        <v>4.99</v>
      </c>
    </row>
    <row r="2851" spans="1:10" x14ac:dyDescent="0.35">
      <c r="A2851">
        <v>16</v>
      </c>
      <c r="B2851">
        <v>45974</v>
      </c>
      <c r="C2851" s="155">
        <v>45976</v>
      </c>
      <c r="D2851" s="155"/>
      <c r="E2851" s="155">
        <v>46046</v>
      </c>
      <c r="F2851">
        <v>2.3333333333333335</v>
      </c>
      <c r="G2851">
        <v>41753</v>
      </c>
      <c r="H2851">
        <v>163681601</v>
      </c>
      <c r="I2851" s="154" t="s">
        <v>71</v>
      </c>
      <c r="J2851">
        <v>4.33</v>
      </c>
    </row>
    <row r="2852" spans="1:10" x14ac:dyDescent="0.35">
      <c r="A2852">
        <v>16</v>
      </c>
      <c r="B2852">
        <v>45974</v>
      </c>
      <c r="C2852" s="155">
        <v>45976</v>
      </c>
      <c r="D2852" s="155"/>
      <c r="E2852" s="155">
        <v>46046</v>
      </c>
      <c r="F2852">
        <v>2.3333333333333335</v>
      </c>
      <c r="G2852">
        <v>43580</v>
      </c>
      <c r="H2852">
        <v>163674101</v>
      </c>
      <c r="I2852" s="154" t="s">
        <v>44</v>
      </c>
      <c r="J2852">
        <v>57.75</v>
      </c>
    </row>
    <row r="2853" spans="1:10" x14ac:dyDescent="0.35">
      <c r="A2853">
        <v>16</v>
      </c>
      <c r="B2853">
        <v>45974</v>
      </c>
      <c r="C2853" s="155">
        <v>45976</v>
      </c>
      <c r="D2853" s="155"/>
      <c r="E2853" s="155">
        <v>46046</v>
      </c>
      <c r="F2853">
        <v>2.3333333333333335</v>
      </c>
      <c r="G2853">
        <v>43580</v>
      </c>
      <c r="H2853">
        <v>163674101</v>
      </c>
      <c r="I2853" s="154" t="s">
        <v>45</v>
      </c>
      <c r="J2853">
        <v>57.15</v>
      </c>
    </row>
    <row r="2854" spans="1:10" x14ac:dyDescent="0.35">
      <c r="A2854">
        <v>16</v>
      </c>
      <c r="B2854">
        <v>45974</v>
      </c>
      <c r="C2854" s="155">
        <v>45976</v>
      </c>
      <c r="D2854" s="155"/>
      <c r="E2854" s="155">
        <v>46046</v>
      </c>
      <c r="F2854">
        <v>2.3333333333333335</v>
      </c>
      <c r="G2854">
        <v>43580</v>
      </c>
      <c r="H2854">
        <v>163674101</v>
      </c>
      <c r="I2854" s="154" t="s">
        <v>46</v>
      </c>
      <c r="J2854">
        <v>8.4</v>
      </c>
    </row>
    <row r="2855" spans="1:10" x14ac:dyDescent="0.35">
      <c r="A2855">
        <v>16</v>
      </c>
      <c r="B2855">
        <v>45974</v>
      </c>
      <c r="C2855" s="155">
        <v>45976</v>
      </c>
      <c r="D2855" s="155"/>
      <c r="E2855" s="155">
        <v>46046</v>
      </c>
      <c r="F2855">
        <v>2.3333333333333335</v>
      </c>
      <c r="G2855">
        <v>43580</v>
      </c>
      <c r="H2855">
        <v>163674101</v>
      </c>
      <c r="I2855" s="154" t="s">
        <v>47</v>
      </c>
      <c r="J2855">
        <v>7.6</v>
      </c>
    </row>
    <row r="2856" spans="1:10" x14ac:dyDescent="0.35">
      <c r="A2856">
        <v>16</v>
      </c>
      <c r="B2856">
        <v>45974</v>
      </c>
      <c r="C2856" s="155">
        <v>45976</v>
      </c>
      <c r="D2856" s="155"/>
      <c r="E2856" s="155">
        <v>46046</v>
      </c>
      <c r="F2856">
        <v>2.3333333333333335</v>
      </c>
      <c r="G2856">
        <v>43580</v>
      </c>
      <c r="H2856">
        <v>163674101</v>
      </c>
      <c r="I2856" s="154" t="s">
        <v>48</v>
      </c>
      <c r="J2856">
        <v>0.92</v>
      </c>
    </row>
    <row r="2857" spans="1:10" x14ac:dyDescent="0.35">
      <c r="A2857">
        <v>16</v>
      </c>
      <c r="B2857">
        <v>45974</v>
      </c>
      <c r="C2857" s="155">
        <v>45976</v>
      </c>
      <c r="D2857" s="155"/>
      <c r="E2857" s="155">
        <v>46046</v>
      </c>
      <c r="F2857">
        <v>2.3333333333333335</v>
      </c>
      <c r="G2857">
        <v>43580</v>
      </c>
      <c r="H2857">
        <v>163674101</v>
      </c>
      <c r="I2857" s="154" t="s">
        <v>49</v>
      </c>
      <c r="J2857">
        <v>1.26</v>
      </c>
    </row>
    <row r="2858" spans="1:10" x14ac:dyDescent="0.35">
      <c r="A2858">
        <v>16</v>
      </c>
      <c r="B2858">
        <v>45974</v>
      </c>
      <c r="C2858" s="155">
        <v>45976</v>
      </c>
      <c r="D2858" s="155"/>
      <c r="E2858" s="155">
        <v>46046</v>
      </c>
      <c r="F2858">
        <v>2.3333333333333335</v>
      </c>
      <c r="G2858">
        <v>43580</v>
      </c>
      <c r="H2858">
        <v>163674101</v>
      </c>
      <c r="I2858" s="154" t="s">
        <v>50</v>
      </c>
      <c r="J2858">
        <v>14.33</v>
      </c>
    </row>
    <row r="2859" spans="1:10" x14ac:dyDescent="0.35">
      <c r="A2859">
        <v>16</v>
      </c>
      <c r="B2859">
        <v>45974</v>
      </c>
      <c r="C2859" s="155">
        <v>45976</v>
      </c>
      <c r="D2859" s="155"/>
      <c r="E2859" s="155">
        <v>46046</v>
      </c>
      <c r="F2859">
        <v>2.3333333333333335</v>
      </c>
      <c r="G2859">
        <v>43580</v>
      </c>
      <c r="H2859">
        <v>163674101</v>
      </c>
      <c r="I2859" s="154" t="s">
        <v>51</v>
      </c>
      <c r="J2859">
        <v>8.67</v>
      </c>
    </row>
    <row r="2860" spans="1:10" x14ac:dyDescent="0.35">
      <c r="A2860">
        <v>16</v>
      </c>
      <c r="B2860">
        <v>45974</v>
      </c>
      <c r="C2860" s="155">
        <v>45976</v>
      </c>
      <c r="D2860" s="155"/>
      <c r="E2860" s="155">
        <v>46046</v>
      </c>
      <c r="F2860">
        <v>2.3333333333333335</v>
      </c>
      <c r="G2860">
        <v>43580</v>
      </c>
      <c r="H2860">
        <v>163674101</v>
      </c>
      <c r="I2860" s="154" t="s">
        <v>52</v>
      </c>
      <c r="J2860">
        <v>2.33</v>
      </c>
    </row>
    <row r="2861" spans="1:10" x14ac:dyDescent="0.35">
      <c r="A2861">
        <v>16</v>
      </c>
      <c r="B2861">
        <v>45974</v>
      </c>
      <c r="C2861" s="155">
        <v>45976</v>
      </c>
      <c r="D2861" s="155"/>
      <c r="E2861" s="155">
        <v>46046</v>
      </c>
      <c r="F2861">
        <v>2.3333333333333335</v>
      </c>
      <c r="G2861">
        <v>43580</v>
      </c>
      <c r="H2861">
        <v>163674101</v>
      </c>
      <c r="I2861" s="154" t="s">
        <v>53</v>
      </c>
      <c r="J2861">
        <v>3</v>
      </c>
    </row>
    <row r="2862" spans="1:10" x14ac:dyDescent="0.35">
      <c r="A2862">
        <v>16</v>
      </c>
      <c r="B2862">
        <v>45974</v>
      </c>
      <c r="C2862" s="155">
        <v>45976</v>
      </c>
      <c r="D2862" s="155"/>
      <c r="E2862" s="155">
        <v>46046</v>
      </c>
      <c r="F2862">
        <v>2.3333333333333335</v>
      </c>
      <c r="G2862">
        <v>43580</v>
      </c>
      <c r="H2862">
        <v>163674101</v>
      </c>
      <c r="I2862" s="154" t="s">
        <v>54</v>
      </c>
      <c r="J2862">
        <v>3.33</v>
      </c>
    </row>
    <row r="2863" spans="1:10" x14ac:dyDescent="0.35">
      <c r="A2863">
        <v>16</v>
      </c>
      <c r="B2863">
        <v>45974</v>
      </c>
      <c r="C2863" s="155">
        <v>45976</v>
      </c>
      <c r="D2863" s="155"/>
      <c r="E2863" s="155">
        <v>46046</v>
      </c>
      <c r="F2863">
        <v>2.3333333333333335</v>
      </c>
      <c r="G2863">
        <v>43580</v>
      </c>
      <c r="H2863">
        <v>163674101</v>
      </c>
      <c r="I2863" s="154" t="s">
        <v>55</v>
      </c>
      <c r="J2863">
        <v>4.67</v>
      </c>
    </row>
    <row r="2864" spans="1:10" x14ac:dyDescent="0.35">
      <c r="A2864">
        <v>16</v>
      </c>
      <c r="B2864">
        <v>45974</v>
      </c>
      <c r="C2864" s="155">
        <v>45976</v>
      </c>
      <c r="D2864" s="155"/>
      <c r="E2864" s="155">
        <v>46046</v>
      </c>
      <c r="F2864">
        <v>2.3333333333333335</v>
      </c>
      <c r="G2864">
        <v>43580</v>
      </c>
      <c r="H2864">
        <v>163674101</v>
      </c>
      <c r="I2864" s="154" t="s">
        <v>56</v>
      </c>
      <c r="J2864">
        <v>103</v>
      </c>
    </row>
    <row r="2865" spans="1:10" x14ac:dyDescent="0.35">
      <c r="A2865">
        <v>16</v>
      </c>
      <c r="B2865">
        <v>45974</v>
      </c>
      <c r="C2865" s="155">
        <v>45976</v>
      </c>
      <c r="D2865" s="155"/>
      <c r="E2865" s="155">
        <v>46046</v>
      </c>
      <c r="F2865">
        <v>2.3333333333333335</v>
      </c>
      <c r="G2865">
        <v>43580</v>
      </c>
      <c r="H2865">
        <v>163674101</v>
      </c>
      <c r="I2865" s="154" t="s">
        <v>57</v>
      </c>
      <c r="J2865">
        <v>106</v>
      </c>
    </row>
    <row r="2866" spans="1:10" x14ac:dyDescent="0.35">
      <c r="A2866">
        <v>16</v>
      </c>
      <c r="B2866">
        <v>45974</v>
      </c>
      <c r="C2866" s="155">
        <v>45976</v>
      </c>
      <c r="D2866" s="155"/>
      <c r="E2866" s="155">
        <v>46046</v>
      </c>
      <c r="F2866">
        <v>2.3333333333333335</v>
      </c>
      <c r="G2866">
        <v>43580</v>
      </c>
      <c r="H2866">
        <v>163674101</v>
      </c>
      <c r="I2866" s="154" t="s">
        <v>58</v>
      </c>
      <c r="J2866">
        <v>0.8</v>
      </c>
    </row>
    <row r="2867" spans="1:10" x14ac:dyDescent="0.35">
      <c r="A2867">
        <v>16</v>
      </c>
      <c r="B2867">
        <v>45974</v>
      </c>
      <c r="C2867" s="155">
        <v>45976</v>
      </c>
      <c r="D2867" s="155"/>
      <c r="E2867" s="155">
        <v>46046</v>
      </c>
      <c r="F2867">
        <v>2.3333333333333335</v>
      </c>
      <c r="G2867">
        <v>43580</v>
      </c>
      <c r="H2867">
        <v>163674101</v>
      </c>
      <c r="I2867" s="154" t="s">
        <v>59</v>
      </c>
      <c r="J2867">
        <v>0.5</v>
      </c>
    </row>
    <row r="2868" spans="1:10" x14ac:dyDescent="0.35">
      <c r="A2868">
        <v>16</v>
      </c>
      <c r="B2868">
        <v>45974</v>
      </c>
      <c r="C2868" s="155">
        <v>45976</v>
      </c>
      <c r="D2868" s="155"/>
      <c r="E2868" s="155">
        <v>46046</v>
      </c>
      <c r="F2868">
        <v>2.3333333333333335</v>
      </c>
      <c r="G2868">
        <v>43580</v>
      </c>
      <c r="H2868">
        <v>163674101</v>
      </c>
      <c r="I2868" s="154" t="s">
        <v>60</v>
      </c>
      <c r="J2868">
        <v>1.2</v>
      </c>
    </row>
    <row r="2869" spans="1:10" x14ac:dyDescent="0.35">
      <c r="A2869">
        <v>16</v>
      </c>
      <c r="B2869">
        <v>45974</v>
      </c>
      <c r="C2869" s="155">
        <v>45976</v>
      </c>
      <c r="D2869" s="155"/>
      <c r="E2869" s="155">
        <v>46046</v>
      </c>
      <c r="F2869">
        <v>2.3333333333333335</v>
      </c>
      <c r="G2869">
        <v>43580</v>
      </c>
      <c r="H2869">
        <v>163674101</v>
      </c>
      <c r="I2869" s="154" t="s">
        <v>61</v>
      </c>
      <c r="J2869">
        <v>1.5</v>
      </c>
    </row>
    <row r="2870" spans="1:10" x14ac:dyDescent="0.35">
      <c r="A2870">
        <v>16</v>
      </c>
      <c r="B2870">
        <v>45974</v>
      </c>
      <c r="C2870" s="155">
        <v>45976</v>
      </c>
      <c r="D2870" s="155"/>
      <c r="E2870" s="155">
        <v>46046</v>
      </c>
      <c r="F2870">
        <v>2.3333333333333335</v>
      </c>
      <c r="G2870">
        <v>43580</v>
      </c>
      <c r="H2870">
        <v>163674101</v>
      </c>
      <c r="I2870" s="154" t="s">
        <v>62</v>
      </c>
      <c r="J2870">
        <v>1.2</v>
      </c>
    </row>
    <row r="2871" spans="1:10" x14ac:dyDescent="0.35">
      <c r="A2871">
        <v>16</v>
      </c>
      <c r="B2871">
        <v>45974</v>
      </c>
      <c r="C2871" s="155">
        <v>45976</v>
      </c>
      <c r="D2871" s="155"/>
      <c r="E2871" s="155">
        <v>46046</v>
      </c>
      <c r="F2871">
        <v>2.3333333333333335</v>
      </c>
      <c r="G2871">
        <v>43580</v>
      </c>
      <c r="H2871">
        <v>163674101</v>
      </c>
      <c r="I2871" s="154" t="s">
        <v>63</v>
      </c>
      <c r="J2871">
        <v>0.4</v>
      </c>
    </row>
    <row r="2872" spans="1:10" x14ac:dyDescent="0.35">
      <c r="A2872">
        <v>16</v>
      </c>
      <c r="B2872">
        <v>45974</v>
      </c>
      <c r="C2872" s="155">
        <v>45976</v>
      </c>
      <c r="D2872" s="155"/>
      <c r="E2872" s="155">
        <v>46046</v>
      </c>
      <c r="F2872">
        <v>2.3333333333333335</v>
      </c>
      <c r="G2872">
        <v>43580</v>
      </c>
      <c r="H2872">
        <v>163674101</v>
      </c>
      <c r="I2872" s="154" t="s">
        <v>64</v>
      </c>
      <c r="J2872">
        <v>0.33</v>
      </c>
    </row>
    <row r="2873" spans="1:10" x14ac:dyDescent="0.35">
      <c r="A2873">
        <v>16</v>
      </c>
      <c r="B2873">
        <v>45974</v>
      </c>
      <c r="C2873" s="155">
        <v>45976</v>
      </c>
      <c r="D2873" s="155"/>
      <c r="E2873" s="155">
        <v>46046</v>
      </c>
      <c r="F2873">
        <v>2.3333333333333335</v>
      </c>
      <c r="G2873">
        <v>43580</v>
      </c>
      <c r="H2873">
        <v>163674101</v>
      </c>
      <c r="I2873" s="154" t="s">
        <v>65</v>
      </c>
      <c r="J2873">
        <v>0.67</v>
      </c>
    </row>
    <row r="2874" spans="1:10" x14ac:dyDescent="0.35">
      <c r="A2874">
        <v>16</v>
      </c>
      <c r="B2874">
        <v>45974</v>
      </c>
      <c r="C2874" s="155">
        <v>45976</v>
      </c>
      <c r="D2874" s="155"/>
      <c r="E2874" s="155">
        <v>46046</v>
      </c>
      <c r="F2874">
        <v>2.3333333333333335</v>
      </c>
      <c r="G2874">
        <v>43580</v>
      </c>
      <c r="H2874">
        <v>163674101</v>
      </c>
      <c r="I2874" s="154" t="s">
        <v>66</v>
      </c>
      <c r="J2874">
        <v>2.67</v>
      </c>
    </row>
    <row r="2875" spans="1:10" x14ac:dyDescent="0.35">
      <c r="A2875">
        <v>16</v>
      </c>
      <c r="B2875">
        <v>45974</v>
      </c>
      <c r="C2875" s="155">
        <v>45976</v>
      </c>
      <c r="D2875" s="155"/>
      <c r="E2875" s="155">
        <v>46046</v>
      </c>
      <c r="F2875">
        <v>2.3333333333333335</v>
      </c>
      <c r="G2875">
        <v>43580</v>
      </c>
      <c r="H2875">
        <v>163674101</v>
      </c>
      <c r="I2875" s="154" t="s">
        <v>67</v>
      </c>
      <c r="J2875">
        <v>2.33</v>
      </c>
    </row>
    <row r="2876" spans="1:10" x14ac:dyDescent="0.35">
      <c r="A2876">
        <v>16</v>
      </c>
      <c r="B2876">
        <v>45974</v>
      </c>
      <c r="C2876" s="155">
        <v>45976</v>
      </c>
      <c r="D2876" s="155"/>
      <c r="E2876" s="155">
        <v>46046</v>
      </c>
      <c r="F2876">
        <v>2.3333333333333335</v>
      </c>
      <c r="G2876">
        <v>43580</v>
      </c>
      <c r="H2876">
        <v>163674101</v>
      </c>
      <c r="I2876" s="154" t="s">
        <v>68</v>
      </c>
      <c r="J2876">
        <v>2</v>
      </c>
    </row>
    <row r="2877" spans="1:10" x14ac:dyDescent="0.35">
      <c r="A2877">
        <v>16</v>
      </c>
      <c r="B2877">
        <v>45974</v>
      </c>
      <c r="C2877" s="155">
        <v>45976</v>
      </c>
      <c r="D2877" s="155"/>
      <c r="E2877" s="155">
        <v>46046</v>
      </c>
      <c r="F2877">
        <v>2.3333333333333335</v>
      </c>
      <c r="G2877">
        <v>43580</v>
      </c>
      <c r="H2877">
        <v>163674101</v>
      </c>
      <c r="I2877" s="154" t="s">
        <v>69</v>
      </c>
      <c r="J2877">
        <v>1.33</v>
      </c>
    </row>
    <row r="2878" spans="1:10" x14ac:dyDescent="0.35">
      <c r="A2878">
        <v>16</v>
      </c>
      <c r="B2878">
        <v>45974</v>
      </c>
      <c r="C2878" s="155">
        <v>45976</v>
      </c>
      <c r="D2878" s="155"/>
      <c r="E2878" s="155">
        <v>46046</v>
      </c>
      <c r="F2878">
        <v>2.3333333333333335</v>
      </c>
      <c r="G2878">
        <v>43580</v>
      </c>
      <c r="H2878">
        <v>163674101</v>
      </c>
      <c r="I2878" s="154" t="s">
        <v>70</v>
      </c>
      <c r="J2878">
        <v>5</v>
      </c>
    </row>
    <row r="2879" spans="1:10" x14ac:dyDescent="0.35">
      <c r="A2879">
        <v>16</v>
      </c>
      <c r="B2879">
        <v>45974</v>
      </c>
      <c r="C2879" s="155">
        <v>45976</v>
      </c>
      <c r="D2879" s="155"/>
      <c r="E2879" s="155">
        <v>46046</v>
      </c>
      <c r="F2879">
        <v>2.3333333333333335</v>
      </c>
      <c r="G2879">
        <v>43580</v>
      </c>
      <c r="H2879">
        <v>163674101</v>
      </c>
      <c r="I2879" s="154" t="s">
        <v>71</v>
      </c>
      <c r="J2879">
        <v>4.33</v>
      </c>
    </row>
    <row r="2880" spans="1:10" x14ac:dyDescent="0.35">
      <c r="A2880">
        <v>14</v>
      </c>
      <c r="B2880">
        <v>45947</v>
      </c>
      <c r="C2880" s="155">
        <v>45975</v>
      </c>
      <c r="D2880" s="155"/>
      <c r="E2880" s="155">
        <v>46045</v>
      </c>
      <c r="F2880">
        <v>2.3333333333333335</v>
      </c>
      <c r="G2880">
        <v>39704</v>
      </c>
      <c r="H2880">
        <v>162435101</v>
      </c>
      <c r="I2880" s="154" t="s">
        <v>44</v>
      </c>
      <c r="J2880">
        <v>56.99</v>
      </c>
    </row>
    <row r="2881" spans="1:10" x14ac:dyDescent="0.35">
      <c r="A2881">
        <v>14</v>
      </c>
      <c r="B2881">
        <v>45947</v>
      </c>
      <c r="C2881" s="155">
        <v>45975</v>
      </c>
      <c r="D2881" s="155"/>
      <c r="E2881" s="155">
        <v>46045</v>
      </c>
      <c r="F2881">
        <v>2.3333333333333335</v>
      </c>
      <c r="G2881">
        <v>39704</v>
      </c>
      <c r="H2881">
        <v>162435101</v>
      </c>
      <c r="I2881" s="154" t="s">
        <v>45</v>
      </c>
      <c r="J2881">
        <v>56.37</v>
      </c>
    </row>
    <row r="2882" spans="1:10" x14ac:dyDescent="0.35">
      <c r="A2882">
        <v>14</v>
      </c>
      <c r="B2882">
        <v>45947</v>
      </c>
      <c r="C2882" s="155">
        <v>45975</v>
      </c>
      <c r="D2882" s="155"/>
      <c r="E2882" s="155">
        <v>46045</v>
      </c>
      <c r="F2882">
        <v>2.3333333333333335</v>
      </c>
      <c r="G2882">
        <v>39704</v>
      </c>
      <c r="H2882">
        <v>162435101</v>
      </c>
      <c r="I2882" s="154" t="s">
        <v>46</v>
      </c>
      <c r="J2882">
        <v>9.3000000000000007</v>
      </c>
    </row>
    <row r="2883" spans="1:10" x14ac:dyDescent="0.35">
      <c r="A2883">
        <v>14</v>
      </c>
      <c r="B2883">
        <v>45947</v>
      </c>
      <c r="C2883" s="155">
        <v>45975</v>
      </c>
      <c r="D2883" s="155"/>
      <c r="E2883" s="155">
        <v>46045</v>
      </c>
      <c r="F2883">
        <v>2.3333333333333335</v>
      </c>
      <c r="G2883">
        <v>39704</v>
      </c>
      <c r="H2883">
        <v>162435101</v>
      </c>
      <c r="I2883" s="154" t="s">
        <v>47</v>
      </c>
      <c r="J2883">
        <v>7.5</v>
      </c>
    </row>
    <row r="2884" spans="1:10" x14ac:dyDescent="0.35">
      <c r="A2884">
        <v>14</v>
      </c>
      <c r="B2884">
        <v>45947</v>
      </c>
      <c r="C2884" s="155">
        <v>45975</v>
      </c>
      <c r="D2884" s="155"/>
      <c r="E2884" s="155">
        <v>46045</v>
      </c>
      <c r="F2884">
        <v>2.3333333333333335</v>
      </c>
      <c r="G2884">
        <v>39704</v>
      </c>
      <c r="H2884">
        <v>162435101</v>
      </c>
      <c r="I2884" s="154" t="s">
        <v>48</v>
      </c>
      <c r="J2884">
        <v>1.1000000000000001</v>
      </c>
    </row>
    <row r="2885" spans="1:10" x14ac:dyDescent="0.35">
      <c r="A2885">
        <v>14</v>
      </c>
      <c r="B2885">
        <v>45947</v>
      </c>
      <c r="C2885" s="155">
        <v>45975</v>
      </c>
      <c r="D2885" s="155"/>
      <c r="E2885" s="155">
        <v>46045</v>
      </c>
      <c r="F2885">
        <v>2.3333333333333335</v>
      </c>
      <c r="G2885">
        <v>39704</v>
      </c>
      <c r="H2885">
        <v>162435101</v>
      </c>
      <c r="I2885" s="154" t="s">
        <v>49</v>
      </c>
      <c r="J2885">
        <v>0.93</v>
      </c>
    </row>
    <row r="2886" spans="1:10" x14ac:dyDescent="0.35">
      <c r="A2886">
        <v>14</v>
      </c>
      <c r="B2886">
        <v>45947</v>
      </c>
      <c r="C2886" s="155">
        <v>45975</v>
      </c>
      <c r="D2886" s="155"/>
      <c r="E2886" s="155">
        <v>46045</v>
      </c>
      <c r="F2886">
        <v>2.3333333333333335</v>
      </c>
      <c r="G2886">
        <v>39704</v>
      </c>
      <c r="H2886">
        <v>162435101</v>
      </c>
      <c r="I2886" s="154" t="s">
        <v>50</v>
      </c>
      <c r="J2886">
        <v>7</v>
      </c>
    </row>
    <row r="2887" spans="1:10" x14ac:dyDescent="0.35">
      <c r="A2887">
        <v>14</v>
      </c>
      <c r="B2887">
        <v>45947</v>
      </c>
      <c r="C2887" s="155">
        <v>45975</v>
      </c>
      <c r="D2887" s="155"/>
      <c r="E2887" s="155">
        <v>46045</v>
      </c>
      <c r="F2887">
        <v>2.3333333333333335</v>
      </c>
      <c r="G2887">
        <v>39704</v>
      </c>
      <c r="H2887">
        <v>162435101</v>
      </c>
      <c r="I2887" s="154" t="s">
        <v>51</v>
      </c>
      <c r="J2887">
        <v>6.67</v>
      </c>
    </row>
    <row r="2888" spans="1:10" x14ac:dyDescent="0.35">
      <c r="A2888">
        <v>14</v>
      </c>
      <c r="B2888">
        <v>45947</v>
      </c>
      <c r="C2888" s="155">
        <v>45975</v>
      </c>
      <c r="D2888" s="155"/>
      <c r="E2888" s="155">
        <v>46045</v>
      </c>
      <c r="F2888">
        <v>2.3333333333333335</v>
      </c>
      <c r="G2888">
        <v>39704</v>
      </c>
      <c r="H2888">
        <v>162435101</v>
      </c>
      <c r="I2888" s="154" t="s">
        <v>52</v>
      </c>
      <c r="J2888">
        <v>3</v>
      </c>
    </row>
    <row r="2889" spans="1:10" x14ac:dyDescent="0.35">
      <c r="A2889">
        <v>14</v>
      </c>
      <c r="B2889">
        <v>45947</v>
      </c>
      <c r="C2889" s="155">
        <v>45975</v>
      </c>
      <c r="D2889" s="155"/>
      <c r="E2889" s="155">
        <v>46045</v>
      </c>
      <c r="F2889">
        <v>2.3333333333333335</v>
      </c>
      <c r="G2889">
        <v>39704</v>
      </c>
      <c r="H2889">
        <v>162435101</v>
      </c>
      <c r="I2889" s="154" t="s">
        <v>53</v>
      </c>
      <c r="J2889">
        <v>3.33</v>
      </c>
    </row>
    <row r="2890" spans="1:10" x14ac:dyDescent="0.35">
      <c r="A2890">
        <v>14</v>
      </c>
      <c r="B2890">
        <v>45947</v>
      </c>
      <c r="C2890" s="155">
        <v>45975</v>
      </c>
      <c r="D2890" s="155"/>
      <c r="E2890" s="155">
        <v>46045</v>
      </c>
      <c r="F2890">
        <v>2.3333333333333335</v>
      </c>
      <c r="G2890">
        <v>39704</v>
      </c>
      <c r="H2890">
        <v>162435101</v>
      </c>
      <c r="I2890" s="154" t="s">
        <v>54</v>
      </c>
      <c r="J2890">
        <v>8</v>
      </c>
    </row>
    <row r="2891" spans="1:10" x14ac:dyDescent="0.35">
      <c r="A2891">
        <v>14</v>
      </c>
      <c r="B2891">
        <v>45947</v>
      </c>
      <c r="C2891" s="155">
        <v>45975</v>
      </c>
      <c r="D2891" s="155"/>
      <c r="E2891" s="155">
        <v>46045</v>
      </c>
      <c r="F2891">
        <v>2.3333333333333335</v>
      </c>
      <c r="G2891">
        <v>39704</v>
      </c>
      <c r="H2891">
        <v>162435101</v>
      </c>
      <c r="I2891" s="154" t="s">
        <v>55</v>
      </c>
      <c r="J2891">
        <v>4.33</v>
      </c>
    </row>
    <row r="2892" spans="1:10" x14ac:dyDescent="0.35">
      <c r="A2892">
        <v>14</v>
      </c>
      <c r="B2892">
        <v>45947</v>
      </c>
      <c r="C2892" s="155">
        <v>45975</v>
      </c>
      <c r="D2892" s="155"/>
      <c r="E2892" s="155">
        <v>46045</v>
      </c>
      <c r="F2892">
        <v>2.3333333333333335</v>
      </c>
      <c r="G2892">
        <v>39704</v>
      </c>
      <c r="H2892">
        <v>162435101</v>
      </c>
      <c r="I2892" s="154" t="s">
        <v>56</v>
      </c>
      <c r="J2892">
        <v>114</v>
      </c>
    </row>
    <row r="2893" spans="1:10" x14ac:dyDescent="0.35">
      <c r="A2893">
        <v>14</v>
      </c>
      <c r="B2893">
        <v>45947</v>
      </c>
      <c r="C2893" s="155">
        <v>45975</v>
      </c>
      <c r="D2893" s="155"/>
      <c r="E2893" s="155">
        <v>46045</v>
      </c>
      <c r="F2893">
        <v>2.3333333333333335</v>
      </c>
      <c r="G2893">
        <v>39704</v>
      </c>
      <c r="H2893">
        <v>162435101</v>
      </c>
      <c r="I2893" s="154" t="s">
        <v>57</v>
      </c>
      <c r="J2893">
        <v>105</v>
      </c>
    </row>
    <row r="2894" spans="1:10" x14ac:dyDescent="0.35">
      <c r="A2894">
        <v>14</v>
      </c>
      <c r="B2894">
        <v>45947</v>
      </c>
      <c r="C2894" s="155">
        <v>45975</v>
      </c>
      <c r="D2894" s="155"/>
      <c r="E2894" s="155">
        <v>46045</v>
      </c>
      <c r="F2894">
        <v>2.3333333333333335</v>
      </c>
      <c r="G2894">
        <v>39704</v>
      </c>
      <c r="H2894">
        <v>162435101</v>
      </c>
      <c r="I2894" s="154" t="s">
        <v>58</v>
      </c>
      <c r="J2894">
        <v>1.7</v>
      </c>
    </row>
    <row r="2895" spans="1:10" x14ac:dyDescent="0.35">
      <c r="A2895">
        <v>14</v>
      </c>
      <c r="B2895">
        <v>45947</v>
      </c>
      <c r="C2895" s="155">
        <v>45975</v>
      </c>
      <c r="D2895" s="155"/>
      <c r="E2895" s="155">
        <v>46045</v>
      </c>
      <c r="F2895">
        <v>2.3333333333333335</v>
      </c>
      <c r="G2895">
        <v>39704</v>
      </c>
      <c r="H2895">
        <v>162435101</v>
      </c>
      <c r="I2895" s="154" t="s">
        <v>59</v>
      </c>
      <c r="J2895">
        <v>0.7</v>
      </c>
    </row>
    <row r="2896" spans="1:10" x14ac:dyDescent="0.35">
      <c r="A2896">
        <v>14</v>
      </c>
      <c r="B2896">
        <v>45947</v>
      </c>
      <c r="C2896" s="155">
        <v>45975</v>
      </c>
      <c r="D2896" s="155"/>
      <c r="E2896" s="155">
        <v>46045</v>
      </c>
      <c r="F2896">
        <v>2.3333333333333335</v>
      </c>
      <c r="G2896">
        <v>39704</v>
      </c>
      <c r="H2896">
        <v>162435101</v>
      </c>
      <c r="I2896" s="154" t="s">
        <v>60</v>
      </c>
      <c r="J2896">
        <v>2.2999999999999998</v>
      </c>
    </row>
    <row r="2897" spans="1:10" x14ac:dyDescent="0.35">
      <c r="A2897">
        <v>14</v>
      </c>
      <c r="B2897">
        <v>45947</v>
      </c>
      <c r="C2897" s="155">
        <v>45975</v>
      </c>
      <c r="D2897" s="155"/>
      <c r="E2897" s="155">
        <v>46045</v>
      </c>
      <c r="F2897">
        <v>2.3333333333333335</v>
      </c>
      <c r="G2897">
        <v>39704</v>
      </c>
      <c r="H2897">
        <v>162435101</v>
      </c>
      <c r="I2897" s="154" t="s">
        <v>61</v>
      </c>
      <c r="J2897">
        <v>2</v>
      </c>
    </row>
    <row r="2898" spans="1:10" x14ac:dyDescent="0.35">
      <c r="A2898">
        <v>14</v>
      </c>
      <c r="B2898">
        <v>45947</v>
      </c>
      <c r="C2898" s="155">
        <v>45975</v>
      </c>
      <c r="D2898" s="155"/>
      <c r="E2898" s="155">
        <v>46045</v>
      </c>
      <c r="F2898">
        <v>2.3333333333333335</v>
      </c>
      <c r="G2898">
        <v>39704</v>
      </c>
      <c r="H2898">
        <v>162435101</v>
      </c>
      <c r="I2898" s="154" t="s">
        <v>62</v>
      </c>
      <c r="J2898">
        <v>1.5</v>
      </c>
    </row>
    <row r="2899" spans="1:10" x14ac:dyDescent="0.35">
      <c r="A2899">
        <v>14</v>
      </c>
      <c r="B2899">
        <v>45947</v>
      </c>
      <c r="C2899" s="155">
        <v>45975</v>
      </c>
      <c r="D2899" s="155"/>
      <c r="E2899" s="155">
        <v>46045</v>
      </c>
      <c r="F2899">
        <v>2.3333333333333335</v>
      </c>
      <c r="G2899">
        <v>39704</v>
      </c>
      <c r="H2899">
        <v>162435101</v>
      </c>
      <c r="I2899" s="154" t="s">
        <v>63</v>
      </c>
      <c r="J2899">
        <v>0.6</v>
      </c>
    </row>
    <row r="2900" spans="1:10" x14ac:dyDescent="0.35">
      <c r="A2900">
        <v>14</v>
      </c>
      <c r="B2900">
        <v>45947</v>
      </c>
      <c r="C2900" s="155">
        <v>45975</v>
      </c>
      <c r="D2900" s="155"/>
      <c r="E2900" s="155">
        <v>46045</v>
      </c>
      <c r="F2900">
        <v>2.3333333333333335</v>
      </c>
      <c r="G2900">
        <v>39704</v>
      </c>
      <c r="H2900">
        <v>162435101</v>
      </c>
      <c r="I2900" s="154" t="s">
        <v>64</v>
      </c>
      <c r="J2900">
        <v>0.33</v>
      </c>
    </row>
    <row r="2901" spans="1:10" x14ac:dyDescent="0.35">
      <c r="A2901">
        <v>14</v>
      </c>
      <c r="B2901">
        <v>45947</v>
      </c>
      <c r="C2901" s="155">
        <v>45975</v>
      </c>
      <c r="D2901" s="155"/>
      <c r="E2901" s="155">
        <v>46045</v>
      </c>
      <c r="F2901">
        <v>2.3333333333333335</v>
      </c>
      <c r="G2901">
        <v>39704</v>
      </c>
      <c r="H2901">
        <v>162435101</v>
      </c>
      <c r="I2901" s="154" t="s">
        <v>65</v>
      </c>
      <c r="J2901">
        <v>0.33</v>
      </c>
    </row>
    <row r="2902" spans="1:10" x14ac:dyDescent="0.35">
      <c r="A2902">
        <v>14</v>
      </c>
      <c r="B2902">
        <v>45947</v>
      </c>
      <c r="C2902" s="155">
        <v>45975</v>
      </c>
      <c r="D2902" s="155"/>
      <c r="E2902" s="155">
        <v>46045</v>
      </c>
      <c r="F2902">
        <v>2.3333333333333335</v>
      </c>
      <c r="G2902">
        <v>39704</v>
      </c>
      <c r="H2902">
        <v>162435101</v>
      </c>
      <c r="I2902" s="154" t="s">
        <v>66</v>
      </c>
      <c r="J2902">
        <v>2</v>
      </c>
    </row>
    <row r="2903" spans="1:10" x14ac:dyDescent="0.35">
      <c r="A2903">
        <v>14</v>
      </c>
      <c r="B2903">
        <v>45947</v>
      </c>
      <c r="C2903" s="155">
        <v>45975</v>
      </c>
      <c r="D2903" s="155"/>
      <c r="E2903" s="155">
        <v>46045</v>
      </c>
      <c r="F2903">
        <v>2.3333333333333335</v>
      </c>
      <c r="G2903">
        <v>39704</v>
      </c>
      <c r="H2903">
        <v>162435101</v>
      </c>
      <c r="I2903" s="154" t="s">
        <v>67</v>
      </c>
      <c r="J2903">
        <v>2</v>
      </c>
    </row>
    <row r="2904" spans="1:10" x14ac:dyDescent="0.35">
      <c r="A2904">
        <v>14</v>
      </c>
      <c r="B2904">
        <v>45947</v>
      </c>
      <c r="C2904" s="155">
        <v>45975</v>
      </c>
      <c r="D2904" s="155"/>
      <c r="E2904" s="155">
        <v>46045</v>
      </c>
      <c r="F2904">
        <v>2.3333333333333335</v>
      </c>
      <c r="G2904">
        <v>39704</v>
      </c>
      <c r="H2904">
        <v>162435101</v>
      </c>
      <c r="I2904" s="154" t="s">
        <v>68</v>
      </c>
      <c r="J2904">
        <v>2.33</v>
      </c>
    </row>
    <row r="2905" spans="1:10" x14ac:dyDescent="0.35">
      <c r="A2905">
        <v>14</v>
      </c>
      <c r="B2905">
        <v>45947</v>
      </c>
      <c r="C2905" s="155">
        <v>45975</v>
      </c>
      <c r="D2905" s="155"/>
      <c r="E2905" s="155">
        <v>46045</v>
      </c>
      <c r="F2905">
        <v>2.3333333333333335</v>
      </c>
      <c r="G2905">
        <v>39704</v>
      </c>
      <c r="H2905">
        <v>162435101</v>
      </c>
      <c r="I2905" s="154" t="s">
        <v>69</v>
      </c>
      <c r="J2905">
        <v>1.33</v>
      </c>
    </row>
    <row r="2906" spans="1:10" x14ac:dyDescent="0.35">
      <c r="A2906">
        <v>14</v>
      </c>
      <c r="B2906">
        <v>45947</v>
      </c>
      <c r="C2906" s="155">
        <v>45975</v>
      </c>
      <c r="D2906" s="155"/>
      <c r="E2906" s="155">
        <v>46045</v>
      </c>
      <c r="F2906">
        <v>2.3333333333333335</v>
      </c>
      <c r="G2906">
        <v>39704</v>
      </c>
      <c r="H2906">
        <v>162435101</v>
      </c>
      <c r="I2906" s="154" t="s">
        <v>70</v>
      </c>
      <c r="J2906">
        <v>4.66</v>
      </c>
    </row>
    <row r="2907" spans="1:10" x14ac:dyDescent="0.35">
      <c r="A2907">
        <v>14</v>
      </c>
      <c r="B2907">
        <v>45947</v>
      </c>
      <c r="C2907" s="155">
        <v>45975</v>
      </c>
      <c r="D2907" s="155"/>
      <c r="E2907" s="155">
        <v>46045</v>
      </c>
      <c r="F2907">
        <v>2.3333333333333335</v>
      </c>
      <c r="G2907">
        <v>39704</v>
      </c>
      <c r="H2907">
        <v>162435101</v>
      </c>
      <c r="I2907" s="154" t="s">
        <v>71</v>
      </c>
      <c r="J2907">
        <v>3.66</v>
      </c>
    </row>
    <row r="2908" spans="1:10" x14ac:dyDescent="0.35">
      <c r="A2908">
        <v>14</v>
      </c>
      <c r="B2908">
        <v>45966</v>
      </c>
      <c r="C2908" s="155">
        <v>45975</v>
      </c>
      <c r="D2908" s="155"/>
      <c r="E2908" s="155">
        <v>46045</v>
      </c>
      <c r="F2908">
        <v>2.3333333333333335</v>
      </c>
      <c r="G2908">
        <v>46030</v>
      </c>
      <c r="H2908">
        <v>163291801</v>
      </c>
      <c r="I2908" s="154" t="s">
        <v>44</v>
      </c>
      <c r="J2908">
        <v>57.19</v>
      </c>
    </row>
    <row r="2909" spans="1:10" x14ac:dyDescent="0.35">
      <c r="A2909">
        <v>14</v>
      </c>
      <c r="B2909">
        <v>45966</v>
      </c>
      <c r="C2909" s="155">
        <v>45975</v>
      </c>
      <c r="D2909" s="155"/>
      <c r="E2909" s="155">
        <v>46045</v>
      </c>
      <c r="F2909">
        <v>2.3333333333333335</v>
      </c>
      <c r="G2909">
        <v>46030</v>
      </c>
      <c r="H2909">
        <v>163291801</v>
      </c>
      <c r="I2909" s="154" t="s">
        <v>45</v>
      </c>
      <c r="J2909">
        <v>56.78</v>
      </c>
    </row>
    <row r="2910" spans="1:10" x14ac:dyDescent="0.35">
      <c r="A2910">
        <v>14</v>
      </c>
      <c r="B2910">
        <v>45966</v>
      </c>
      <c r="C2910" s="155">
        <v>45975</v>
      </c>
      <c r="D2910" s="155"/>
      <c r="E2910" s="155">
        <v>46045</v>
      </c>
      <c r="F2910">
        <v>2.3333333333333335</v>
      </c>
      <c r="G2910">
        <v>46030</v>
      </c>
      <c r="H2910">
        <v>163291801</v>
      </c>
      <c r="I2910" s="154" t="s">
        <v>46</v>
      </c>
      <c r="J2910">
        <v>8.1999999999999993</v>
      </c>
    </row>
    <row r="2911" spans="1:10" x14ac:dyDescent="0.35">
      <c r="A2911">
        <v>14</v>
      </c>
      <c r="B2911">
        <v>45966</v>
      </c>
      <c r="C2911" s="155">
        <v>45975</v>
      </c>
      <c r="D2911" s="155"/>
      <c r="E2911" s="155">
        <v>46045</v>
      </c>
      <c r="F2911">
        <v>2.3333333333333335</v>
      </c>
      <c r="G2911">
        <v>46030</v>
      </c>
      <c r="H2911">
        <v>163291801</v>
      </c>
      <c r="I2911" s="154" t="s">
        <v>47</v>
      </c>
      <c r="J2911">
        <v>7.6</v>
      </c>
    </row>
    <row r="2912" spans="1:10" x14ac:dyDescent="0.35">
      <c r="A2912">
        <v>14</v>
      </c>
      <c r="B2912">
        <v>45966</v>
      </c>
      <c r="C2912" s="155">
        <v>45975</v>
      </c>
      <c r="D2912" s="155"/>
      <c r="E2912" s="155">
        <v>46045</v>
      </c>
      <c r="F2912">
        <v>2.3333333333333335</v>
      </c>
      <c r="G2912">
        <v>46030</v>
      </c>
      <c r="H2912">
        <v>163291801</v>
      </c>
      <c r="I2912" s="154" t="s">
        <v>48</v>
      </c>
      <c r="J2912">
        <v>0.69</v>
      </c>
    </row>
    <row r="2913" spans="1:10" x14ac:dyDescent="0.35">
      <c r="A2913">
        <v>14</v>
      </c>
      <c r="B2913">
        <v>45966</v>
      </c>
      <c r="C2913" s="155">
        <v>45975</v>
      </c>
      <c r="D2913" s="155"/>
      <c r="E2913" s="155">
        <v>46045</v>
      </c>
      <c r="F2913">
        <v>2.3333333333333335</v>
      </c>
      <c r="G2913">
        <v>46030</v>
      </c>
      <c r="H2913">
        <v>163291801</v>
      </c>
      <c r="I2913" s="154" t="s">
        <v>49</v>
      </c>
      <c r="J2913">
        <v>1.1299999999999999</v>
      </c>
    </row>
    <row r="2914" spans="1:10" x14ac:dyDescent="0.35">
      <c r="A2914">
        <v>14</v>
      </c>
      <c r="B2914">
        <v>45966</v>
      </c>
      <c r="C2914" s="155">
        <v>45975</v>
      </c>
      <c r="D2914" s="155"/>
      <c r="E2914" s="155">
        <v>46045</v>
      </c>
      <c r="F2914">
        <v>2.3333333333333335</v>
      </c>
      <c r="G2914">
        <v>46030</v>
      </c>
      <c r="H2914">
        <v>163291801</v>
      </c>
      <c r="I2914" s="154" t="s">
        <v>50</v>
      </c>
      <c r="J2914">
        <v>14</v>
      </c>
    </row>
    <row r="2915" spans="1:10" x14ac:dyDescent="0.35">
      <c r="A2915">
        <v>14</v>
      </c>
      <c r="B2915">
        <v>45966</v>
      </c>
      <c r="C2915" s="155">
        <v>45975</v>
      </c>
      <c r="D2915" s="155"/>
      <c r="E2915" s="155">
        <v>46045</v>
      </c>
      <c r="F2915">
        <v>2.3333333333333335</v>
      </c>
      <c r="G2915">
        <v>46030</v>
      </c>
      <c r="H2915">
        <v>163291801</v>
      </c>
      <c r="I2915" s="154" t="s">
        <v>51</v>
      </c>
      <c r="J2915">
        <v>11</v>
      </c>
    </row>
    <row r="2916" spans="1:10" x14ac:dyDescent="0.35">
      <c r="A2916">
        <v>14</v>
      </c>
      <c r="B2916">
        <v>45966</v>
      </c>
      <c r="C2916" s="155">
        <v>45975</v>
      </c>
      <c r="D2916" s="155"/>
      <c r="E2916" s="155">
        <v>46045</v>
      </c>
      <c r="F2916">
        <v>2.3333333333333335</v>
      </c>
      <c r="G2916">
        <v>46030</v>
      </c>
      <c r="H2916">
        <v>163291801</v>
      </c>
      <c r="I2916" s="154" t="s">
        <v>52</v>
      </c>
      <c r="J2916">
        <v>3</v>
      </c>
    </row>
    <row r="2917" spans="1:10" x14ac:dyDescent="0.35">
      <c r="A2917">
        <v>14</v>
      </c>
      <c r="B2917">
        <v>45966</v>
      </c>
      <c r="C2917" s="155">
        <v>45975</v>
      </c>
      <c r="D2917" s="155"/>
      <c r="E2917" s="155">
        <v>46045</v>
      </c>
      <c r="F2917">
        <v>2.3333333333333335</v>
      </c>
      <c r="G2917">
        <v>46030</v>
      </c>
      <c r="H2917">
        <v>163291801</v>
      </c>
      <c r="I2917" s="154" t="s">
        <v>53</v>
      </c>
      <c r="J2917">
        <v>6</v>
      </c>
    </row>
    <row r="2918" spans="1:10" x14ac:dyDescent="0.35">
      <c r="A2918">
        <v>14</v>
      </c>
      <c r="B2918">
        <v>45966</v>
      </c>
      <c r="C2918" s="155">
        <v>45975</v>
      </c>
      <c r="D2918" s="155"/>
      <c r="E2918" s="155">
        <v>46045</v>
      </c>
      <c r="F2918">
        <v>2.3333333333333335</v>
      </c>
      <c r="G2918">
        <v>46030</v>
      </c>
      <c r="H2918">
        <v>163291801</v>
      </c>
      <c r="I2918" s="154" t="s">
        <v>54</v>
      </c>
      <c r="J2918">
        <v>3.33</v>
      </c>
    </row>
    <row r="2919" spans="1:10" x14ac:dyDescent="0.35">
      <c r="A2919">
        <v>14</v>
      </c>
      <c r="B2919">
        <v>45966</v>
      </c>
      <c r="C2919" s="155">
        <v>45975</v>
      </c>
      <c r="D2919" s="155"/>
      <c r="E2919" s="155">
        <v>46045</v>
      </c>
      <c r="F2919">
        <v>2.3333333333333335</v>
      </c>
      <c r="G2919">
        <v>46030</v>
      </c>
      <c r="H2919">
        <v>163291801</v>
      </c>
      <c r="I2919" s="154" t="s">
        <v>55</v>
      </c>
      <c r="J2919">
        <v>6</v>
      </c>
    </row>
    <row r="2920" spans="1:10" x14ac:dyDescent="0.35">
      <c r="A2920">
        <v>14</v>
      </c>
      <c r="B2920">
        <v>45966</v>
      </c>
      <c r="C2920" s="155">
        <v>45975</v>
      </c>
      <c r="D2920" s="155"/>
      <c r="E2920" s="155">
        <v>46045</v>
      </c>
      <c r="F2920">
        <v>2.3333333333333335</v>
      </c>
      <c r="G2920">
        <v>46030</v>
      </c>
      <c r="H2920">
        <v>163291801</v>
      </c>
      <c r="I2920" s="154" t="s">
        <v>56</v>
      </c>
      <c r="J2920">
        <v>100</v>
      </c>
    </row>
    <row r="2921" spans="1:10" x14ac:dyDescent="0.35">
      <c r="A2921">
        <v>14</v>
      </c>
      <c r="B2921">
        <v>45966</v>
      </c>
      <c r="C2921" s="155">
        <v>45975</v>
      </c>
      <c r="D2921" s="155"/>
      <c r="E2921" s="155">
        <v>46045</v>
      </c>
      <c r="F2921">
        <v>2.3333333333333335</v>
      </c>
      <c r="G2921">
        <v>46030</v>
      </c>
      <c r="H2921">
        <v>163291801</v>
      </c>
      <c r="I2921" s="154" t="s">
        <v>57</v>
      </c>
      <c r="J2921">
        <v>107</v>
      </c>
    </row>
    <row r="2922" spans="1:10" x14ac:dyDescent="0.35">
      <c r="A2922">
        <v>14</v>
      </c>
      <c r="B2922">
        <v>45966</v>
      </c>
      <c r="C2922" s="155">
        <v>45975</v>
      </c>
      <c r="D2922" s="155"/>
      <c r="E2922" s="155">
        <v>46045</v>
      </c>
      <c r="F2922">
        <v>2.3333333333333335</v>
      </c>
      <c r="G2922">
        <v>46030</v>
      </c>
      <c r="H2922">
        <v>163291801</v>
      </c>
      <c r="I2922" s="154" t="s">
        <v>58</v>
      </c>
      <c r="J2922">
        <v>0.5</v>
      </c>
    </row>
    <row r="2923" spans="1:10" x14ac:dyDescent="0.35">
      <c r="A2923">
        <v>14</v>
      </c>
      <c r="B2923">
        <v>45966</v>
      </c>
      <c r="C2923" s="155">
        <v>45975</v>
      </c>
      <c r="D2923" s="155"/>
      <c r="E2923" s="155">
        <v>46045</v>
      </c>
      <c r="F2923">
        <v>2.3333333333333335</v>
      </c>
      <c r="G2923">
        <v>46030</v>
      </c>
      <c r="H2923">
        <v>163291801</v>
      </c>
      <c r="I2923" s="154" t="s">
        <v>59</v>
      </c>
      <c r="J2923">
        <v>0.6</v>
      </c>
    </row>
    <row r="2924" spans="1:10" x14ac:dyDescent="0.35">
      <c r="A2924">
        <v>14</v>
      </c>
      <c r="B2924">
        <v>45966</v>
      </c>
      <c r="C2924" s="155">
        <v>45975</v>
      </c>
      <c r="D2924" s="155"/>
      <c r="E2924" s="155">
        <v>46045</v>
      </c>
      <c r="F2924">
        <v>2.3333333333333335</v>
      </c>
      <c r="G2924">
        <v>46030</v>
      </c>
      <c r="H2924">
        <v>163291801</v>
      </c>
      <c r="I2924" s="154" t="s">
        <v>60</v>
      </c>
      <c r="J2924">
        <v>1</v>
      </c>
    </row>
    <row r="2925" spans="1:10" x14ac:dyDescent="0.35">
      <c r="A2925">
        <v>14</v>
      </c>
      <c r="B2925">
        <v>45966</v>
      </c>
      <c r="C2925" s="155">
        <v>45975</v>
      </c>
      <c r="D2925" s="155"/>
      <c r="E2925" s="155">
        <v>46045</v>
      </c>
      <c r="F2925">
        <v>2.3333333333333335</v>
      </c>
      <c r="G2925">
        <v>46030</v>
      </c>
      <c r="H2925">
        <v>163291801</v>
      </c>
      <c r="I2925" s="154" t="s">
        <v>61</v>
      </c>
      <c r="J2925">
        <v>2.4</v>
      </c>
    </row>
    <row r="2926" spans="1:10" x14ac:dyDescent="0.35">
      <c r="A2926">
        <v>14</v>
      </c>
      <c r="B2926">
        <v>45966</v>
      </c>
      <c r="C2926" s="155">
        <v>45975</v>
      </c>
      <c r="D2926" s="155"/>
      <c r="E2926" s="155">
        <v>46045</v>
      </c>
      <c r="F2926">
        <v>2.3333333333333335</v>
      </c>
      <c r="G2926">
        <v>46030</v>
      </c>
      <c r="H2926">
        <v>163291801</v>
      </c>
      <c r="I2926" s="154" t="s">
        <v>62</v>
      </c>
      <c r="J2926">
        <v>0.5</v>
      </c>
    </row>
    <row r="2927" spans="1:10" x14ac:dyDescent="0.35">
      <c r="A2927">
        <v>14</v>
      </c>
      <c r="B2927">
        <v>45966</v>
      </c>
      <c r="C2927" s="155">
        <v>45975</v>
      </c>
      <c r="D2927" s="155"/>
      <c r="E2927" s="155">
        <v>46045</v>
      </c>
      <c r="F2927">
        <v>2.3333333333333335</v>
      </c>
      <c r="G2927">
        <v>46030</v>
      </c>
      <c r="H2927">
        <v>163291801</v>
      </c>
      <c r="I2927" s="154" t="s">
        <v>63</v>
      </c>
      <c r="J2927">
        <v>0.4</v>
      </c>
    </row>
    <row r="2928" spans="1:10" x14ac:dyDescent="0.35">
      <c r="A2928">
        <v>14</v>
      </c>
      <c r="B2928">
        <v>45966</v>
      </c>
      <c r="C2928" s="155">
        <v>45975</v>
      </c>
      <c r="D2928" s="155"/>
      <c r="E2928" s="155">
        <v>46045</v>
      </c>
      <c r="F2928">
        <v>2.3333333333333335</v>
      </c>
      <c r="G2928">
        <v>46030</v>
      </c>
      <c r="H2928">
        <v>163291801</v>
      </c>
      <c r="I2928" s="154" t="s">
        <v>64</v>
      </c>
      <c r="J2928">
        <v>0.33</v>
      </c>
    </row>
    <row r="2929" spans="1:10" x14ac:dyDescent="0.35">
      <c r="A2929">
        <v>14</v>
      </c>
      <c r="B2929">
        <v>45966</v>
      </c>
      <c r="C2929" s="155">
        <v>45975</v>
      </c>
      <c r="D2929" s="155"/>
      <c r="E2929" s="155">
        <v>46045</v>
      </c>
      <c r="F2929">
        <v>2.3333333333333335</v>
      </c>
      <c r="G2929">
        <v>46030</v>
      </c>
      <c r="H2929">
        <v>163291801</v>
      </c>
      <c r="I2929" s="154" t="s">
        <v>65</v>
      </c>
      <c r="J2929">
        <v>1.33</v>
      </c>
    </row>
    <row r="2930" spans="1:10" x14ac:dyDescent="0.35">
      <c r="A2930">
        <v>14</v>
      </c>
      <c r="B2930">
        <v>45966</v>
      </c>
      <c r="C2930" s="155">
        <v>45975</v>
      </c>
      <c r="D2930" s="155"/>
      <c r="E2930" s="155">
        <v>46045</v>
      </c>
      <c r="F2930">
        <v>2.3333333333333335</v>
      </c>
      <c r="G2930">
        <v>46030</v>
      </c>
      <c r="H2930">
        <v>163291801</v>
      </c>
      <c r="I2930" s="154" t="s">
        <v>66</v>
      </c>
      <c r="J2930">
        <v>1</v>
      </c>
    </row>
    <row r="2931" spans="1:10" x14ac:dyDescent="0.35">
      <c r="A2931">
        <v>14</v>
      </c>
      <c r="B2931">
        <v>45966</v>
      </c>
      <c r="C2931" s="155">
        <v>45975</v>
      </c>
      <c r="D2931" s="155"/>
      <c r="E2931" s="155">
        <v>46045</v>
      </c>
      <c r="F2931">
        <v>2.3333333333333335</v>
      </c>
      <c r="G2931">
        <v>46030</v>
      </c>
      <c r="H2931">
        <v>163291801</v>
      </c>
      <c r="I2931" s="154" t="s">
        <v>67</v>
      </c>
      <c r="J2931">
        <v>2</v>
      </c>
    </row>
    <row r="2932" spans="1:10" x14ac:dyDescent="0.35">
      <c r="A2932">
        <v>14</v>
      </c>
      <c r="B2932">
        <v>45966</v>
      </c>
      <c r="C2932" s="155">
        <v>45975</v>
      </c>
      <c r="D2932" s="155"/>
      <c r="E2932" s="155">
        <v>46045</v>
      </c>
      <c r="F2932">
        <v>2.3333333333333335</v>
      </c>
      <c r="G2932">
        <v>46030</v>
      </c>
      <c r="H2932">
        <v>163291801</v>
      </c>
      <c r="I2932" s="154" t="s">
        <v>68</v>
      </c>
      <c r="J2932">
        <v>1.33</v>
      </c>
    </row>
    <row r="2933" spans="1:10" x14ac:dyDescent="0.35">
      <c r="A2933">
        <v>14</v>
      </c>
      <c r="B2933">
        <v>45966</v>
      </c>
      <c r="C2933" s="155">
        <v>45975</v>
      </c>
      <c r="D2933" s="155"/>
      <c r="E2933" s="155">
        <v>46045</v>
      </c>
      <c r="F2933">
        <v>2.3333333333333335</v>
      </c>
      <c r="G2933">
        <v>46030</v>
      </c>
      <c r="H2933">
        <v>163291801</v>
      </c>
      <c r="I2933" s="154" t="s">
        <v>69</v>
      </c>
      <c r="J2933">
        <v>1</v>
      </c>
    </row>
    <row r="2934" spans="1:10" x14ac:dyDescent="0.35">
      <c r="A2934">
        <v>14</v>
      </c>
      <c r="B2934">
        <v>45966</v>
      </c>
      <c r="C2934" s="155">
        <v>45975</v>
      </c>
      <c r="D2934" s="155"/>
      <c r="E2934" s="155">
        <v>46045</v>
      </c>
      <c r="F2934">
        <v>2.3333333333333335</v>
      </c>
      <c r="G2934">
        <v>46030</v>
      </c>
      <c r="H2934">
        <v>163291801</v>
      </c>
      <c r="I2934" s="154" t="s">
        <v>70</v>
      </c>
      <c r="J2934">
        <v>2.66</v>
      </c>
    </row>
    <row r="2935" spans="1:10" x14ac:dyDescent="0.35">
      <c r="A2935">
        <v>14</v>
      </c>
      <c r="B2935">
        <v>45966</v>
      </c>
      <c r="C2935" s="155">
        <v>45975</v>
      </c>
      <c r="D2935" s="155"/>
      <c r="E2935" s="155">
        <v>46045</v>
      </c>
      <c r="F2935">
        <v>2.3333333333333335</v>
      </c>
      <c r="G2935">
        <v>46030</v>
      </c>
      <c r="H2935">
        <v>163291801</v>
      </c>
      <c r="I2935" s="154" t="s">
        <v>71</v>
      </c>
      <c r="J2935">
        <v>4.33</v>
      </c>
    </row>
    <row r="2936" spans="1:10" x14ac:dyDescent="0.35">
      <c r="A2936">
        <v>14</v>
      </c>
      <c r="B2936">
        <v>45971</v>
      </c>
      <c r="C2936" s="155">
        <v>45975</v>
      </c>
      <c r="D2936" s="155"/>
      <c r="E2936" s="155">
        <v>46047</v>
      </c>
      <c r="F2936">
        <v>2.4</v>
      </c>
      <c r="G2936">
        <v>42100</v>
      </c>
      <c r="H2936">
        <v>163530801</v>
      </c>
      <c r="I2936" s="154" t="s">
        <v>44</v>
      </c>
      <c r="J2936">
        <v>59.09</v>
      </c>
    </row>
    <row r="2937" spans="1:10" x14ac:dyDescent="0.35">
      <c r="A2937">
        <v>14</v>
      </c>
      <c r="B2937">
        <v>45971</v>
      </c>
      <c r="C2937" s="155">
        <v>45975</v>
      </c>
      <c r="D2937" s="155"/>
      <c r="E2937" s="155">
        <v>46047</v>
      </c>
      <c r="F2937">
        <v>2.4</v>
      </c>
      <c r="G2937">
        <v>42100</v>
      </c>
      <c r="H2937">
        <v>163530801</v>
      </c>
      <c r="I2937" s="154" t="s">
        <v>45</v>
      </c>
      <c r="J2937">
        <v>57.82</v>
      </c>
    </row>
    <row r="2938" spans="1:10" x14ac:dyDescent="0.35">
      <c r="A2938">
        <v>14</v>
      </c>
      <c r="B2938">
        <v>45971</v>
      </c>
      <c r="C2938" s="155">
        <v>45975</v>
      </c>
      <c r="D2938" s="155"/>
      <c r="E2938" s="155">
        <v>46047</v>
      </c>
      <c r="F2938">
        <v>2.4</v>
      </c>
      <c r="G2938">
        <v>42100</v>
      </c>
      <c r="H2938">
        <v>163530801</v>
      </c>
      <c r="I2938" s="154" t="s">
        <v>46</v>
      </c>
      <c r="J2938">
        <v>8.1999999999999993</v>
      </c>
    </row>
    <row r="2939" spans="1:10" x14ac:dyDescent="0.35">
      <c r="A2939">
        <v>14</v>
      </c>
      <c r="B2939">
        <v>45971</v>
      </c>
      <c r="C2939" s="155">
        <v>45975</v>
      </c>
      <c r="D2939" s="155"/>
      <c r="E2939" s="155">
        <v>46047</v>
      </c>
      <c r="F2939">
        <v>2.4</v>
      </c>
      <c r="G2939">
        <v>42100</v>
      </c>
      <c r="H2939">
        <v>163530801</v>
      </c>
      <c r="I2939" s="154" t="s">
        <v>47</v>
      </c>
      <c r="J2939">
        <v>7.3</v>
      </c>
    </row>
    <row r="2940" spans="1:10" x14ac:dyDescent="0.35">
      <c r="A2940">
        <v>14</v>
      </c>
      <c r="B2940">
        <v>45971</v>
      </c>
      <c r="C2940" s="155">
        <v>45975</v>
      </c>
      <c r="D2940" s="155"/>
      <c r="E2940" s="155">
        <v>46047</v>
      </c>
      <c r="F2940">
        <v>2.4</v>
      </c>
      <c r="G2940">
        <v>42100</v>
      </c>
      <c r="H2940">
        <v>163530801</v>
      </c>
      <c r="I2940" s="154" t="s">
        <v>48</v>
      </c>
      <c r="J2940">
        <v>0.87</v>
      </c>
    </row>
    <row r="2941" spans="1:10" x14ac:dyDescent="0.35">
      <c r="A2941">
        <v>14</v>
      </c>
      <c r="B2941">
        <v>45971</v>
      </c>
      <c r="C2941" s="155">
        <v>45975</v>
      </c>
      <c r="D2941" s="155"/>
      <c r="E2941" s="155">
        <v>46047</v>
      </c>
      <c r="F2941">
        <v>2.4</v>
      </c>
      <c r="G2941">
        <v>42100</v>
      </c>
      <c r="H2941">
        <v>163530801</v>
      </c>
      <c r="I2941" s="154" t="s">
        <v>49</v>
      </c>
      <c r="J2941">
        <v>1.82</v>
      </c>
    </row>
    <row r="2942" spans="1:10" x14ac:dyDescent="0.35">
      <c r="A2942">
        <v>14</v>
      </c>
      <c r="B2942">
        <v>45971</v>
      </c>
      <c r="C2942" s="155">
        <v>45975</v>
      </c>
      <c r="D2942" s="155"/>
      <c r="E2942" s="155">
        <v>46047</v>
      </c>
      <c r="F2942">
        <v>2.4</v>
      </c>
      <c r="G2942">
        <v>42100</v>
      </c>
      <c r="H2942">
        <v>163530801</v>
      </c>
      <c r="I2942" s="154" t="s">
        <v>50</v>
      </c>
      <c r="J2942">
        <v>10</v>
      </c>
    </row>
    <row r="2943" spans="1:10" x14ac:dyDescent="0.35">
      <c r="A2943">
        <v>14</v>
      </c>
      <c r="B2943">
        <v>45971</v>
      </c>
      <c r="C2943" s="155">
        <v>45975</v>
      </c>
      <c r="D2943" s="155"/>
      <c r="E2943" s="155">
        <v>46047</v>
      </c>
      <c r="F2943">
        <v>2.4</v>
      </c>
      <c r="G2943">
        <v>42100</v>
      </c>
      <c r="H2943">
        <v>163530801</v>
      </c>
      <c r="I2943" s="154" t="s">
        <v>51</v>
      </c>
      <c r="J2943">
        <v>8</v>
      </c>
    </row>
    <row r="2944" spans="1:10" x14ac:dyDescent="0.35">
      <c r="A2944">
        <v>14</v>
      </c>
      <c r="B2944">
        <v>45971</v>
      </c>
      <c r="C2944" s="155">
        <v>45975</v>
      </c>
      <c r="D2944" s="155"/>
      <c r="E2944" s="155">
        <v>46047</v>
      </c>
      <c r="F2944">
        <v>2.4</v>
      </c>
      <c r="G2944">
        <v>42100</v>
      </c>
      <c r="H2944">
        <v>163530801</v>
      </c>
      <c r="I2944" s="154" t="s">
        <v>52</v>
      </c>
      <c r="J2944">
        <v>3.33</v>
      </c>
    </row>
    <row r="2945" spans="1:10" x14ac:dyDescent="0.35">
      <c r="A2945">
        <v>14</v>
      </c>
      <c r="B2945">
        <v>45971</v>
      </c>
      <c r="C2945" s="155">
        <v>45975</v>
      </c>
      <c r="D2945" s="155"/>
      <c r="E2945" s="155">
        <v>46047</v>
      </c>
      <c r="F2945">
        <v>2.4</v>
      </c>
      <c r="G2945">
        <v>42100</v>
      </c>
      <c r="H2945">
        <v>163530801</v>
      </c>
      <c r="I2945" s="154" t="s">
        <v>53</v>
      </c>
      <c r="J2945">
        <v>4</v>
      </c>
    </row>
    <row r="2946" spans="1:10" x14ac:dyDescent="0.35">
      <c r="A2946">
        <v>14</v>
      </c>
      <c r="B2946">
        <v>45971</v>
      </c>
      <c r="C2946" s="155">
        <v>45975</v>
      </c>
      <c r="D2946" s="155"/>
      <c r="E2946" s="155">
        <v>46047</v>
      </c>
      <c r="F2946">
        <v>2.4</v>
      </c>
      <c r="G2946">
        <v>42100</v>
      </c>
      <c r="H2946">
        <v>163530801</v>
      </c>
      <c r="I2946" s="154" t="s">
        <v>54</v>
      </c>
      <c r="J2946">
        <v>5</v>
      </c>
    </row>
    <row r="2947" spans="1:10" x14ac:dyDescent="0.35">
      <c r="A2947">
        <v>14</v>
      </c>
      <c r="B2947">
        <v>45971</v>
      </c>
      <c r="C2947" s="155">
        <v>45975</v>
      </c>
      <c r="D2947" s="155"/>
      <c r="E2947" s="155">
        <v>46047</v>
      </c>
      <c r="F2947">
        <v>2.4</v>
      </c>
      <c r="G2947">
        <v>42100</v>
      </c>
      <c r="H2947">
        <v>163530801</v>
      </c>
      <c r="I2947" s="154" t="s">
        <v>55</v>
      </c>
      <c r="J2947">
        <v>5</v>
      </c>
    </row>
    <row r="2948" spans="1:10" x14ac:dyDescent="0.35">
      <c r="A2948">
        <v>14</v>
      </c>
      <c r="B2948">
        <v>45971</v>
      </c>
      <c r="C2948" s="155">
        <v>45975</v>
      </c>
      <c r="D2948" s="155"/>
      <c r="E2948" s="155">
        <v>46047</v>
      </c>
      <c r="F2948">
        <v>2.4</v>
      </c>
      <c r="G2948">
        <v>42100</v>
      </c>
      <c r="H2948">
        <v>163530801</v>
      </c>
      <c r="I2948" s="154" t="s">
        <v>56</v>
      </c>
      <c r="J2948">
        <v>110</v>
      </c>
    </row>
    <row r="2949" spans="1:10" x14ac:dyDescent="0.35">
      <c r="A2949">
        <v>14</v>
      </c>
      <c r="B2949">
        <v>45971</v>
      </c>
      <c r="C2949" s="155">
        <v>45975</v>
      </c>
      <c r="D2949" s="155"/>
      <c r="E2949" s="155">
        <v>46047</v>
      </c>
      <c r="F2949">
        <v>2.4</v>
      </c>
      <c r="G2949">
        <v>42100</v>
      </c>
      <c r="H2949">
        <v>163530801</v>
      </c>
      <c r="I2949" s="154" t="s">
        <v>57</v>
      </c>
      <c r="J2949">
        <v>112</v>
      </c>
    </row>
    <row r="2950" spans="1:10" x14ac:dyDescent="0.35">
      <c r="A2950">
        <v>14</v>
      </c>
      <c r="B2950">
        <v>45971</v>
      </c>
      <c r="C2950" s="155">
        <v>45975</v>
      </c>
      <c r="D2950" s="155"/>
      <c r="E2950" s="155">
        <v>46047</v>
      </c>
      <c r="F2950">
        <v>2.4</v>
      </c>
      <c r="G2950">
        <v>42100</v>
      </c>
      <c r="H2950">
        <v>163530801</v>
      </c>
      <c r="I2950" s="154" t="s">
        <v>58</v>
      </c>
      <c r="J2950">
        <v>1.5</v>
      </c>
    </row>
    <row r="2951" spans="1:10" x14ac:dyDescent="0.35">
      <c r="A2951">
        <v>14</v>
      </c>
      <c r="B2951">
        <v>45971</v>
      </c>
      <c r="C2951" s="155">
        <v>45975</v>
      </c>
      <c r="D2951" s="155"/>
      <c r="E2951" s="155">
        <v>46047</v>
      </c>
      <c r="F2951">
        <v>2.4</v>
      </c>
      <c r="G2951">
        <v>42100</v>
      </c>
      <c r="H2951">
        <v>163530801</v>
      </c>
      <c r="I2951" s="154" t="s">
        <v>59</v>
      </c>
      <c r="J2951">
        <v>0.5</v>
      </c>
    </row>
    <row r="2952" spans="1:10" x14ac:dyDescent="0.35">
      <c r="A2952">
        <v>14</v>
      </c>
      <c r="B2952">
        <v>45971</v>
      </c>
      <c r="C2952" s="155">
        <v>45975</v>
      </c>
      <c r="D2952" s="155"/>
      <c r="E2952" s="155">
        <v>46047</v>
      </c>
      <c r="F2952">
        <v>2.4</v>
      </c>
      <c r="G2952">
        <v>42100</v>
      </c>
      <c r="H2952">
        <v>163530801</v>
      </c>
      <c r="I2952" s="154" t="s">
        <v>60</v>
      </c>
      <c r="J2952">
        <v>1.9</v>
      </c>
    </row>
    <row r="2953" spans="1:10" x14ac:dyDescent="0.35">
      <c r="A2953">
        <v>14</v>
      </c>
      <c r="B2953">
        <v>45971</v>
      </c>
      <c r="C2953" s="155">
        <v>45975</v>
      </c>
      <c r="D2953" s="155"/>
      <c r="E2953" s="155">
        <v>46047</v>
      </c>
      <c r="F2953">
        <v>2.4</v>
      </c>
      <c r="G2953">
        <v>42100</v>
      </c>
      <c r="H2953">
        <v>163530801</v>
      </c>
      <c r="I2953" s="154" t="s">
        <v>61</v>
      </c>
      <c r="J2953">
        <v>1.5</v>
      </c>
    </row>
    <row r="2954" spans="1:10" x14ac:dyDescent="0.35">
      <c r="A2954">
        <v>14</v>
      </c>
      <c r="B2954">
        <v>45971</v>
      </c>
      <c r="C2954" s="155">
        <v>45975</v>
      </c>
      <c r="D2954" s="155"/>
      <c r="E2954" s="155">
        <v>46047</v>
      </c>
      <c r="F2954">
        <v>2.4</v>
      </c>
      <c r="G2954">
        <v>42100</v>
      </c>
      <c r="H2954">
        <v>163530801</v>
      </c>
      <c r="I2954" s="154" t="s">
        <v>62</v>
      </c>
      <c r="J2954">
        <v>0.6</v>
      </c>
    </row>
    <row r="2955" spans="1:10" x14ac:dyDescent="0.35">
      <c r="A2955">
        <v>14</v>
      </c>
      <c r="B2955">
        <v>45971</v>
      </c>
      <c r="C2955" s="155">
        <v>45975</v>
      </c>
      <c r="D2955" s="155"/>
      <c r="E2955" s="155">
        <v>46047</v>
      </c>
      <c r="F2955">
        <v>2.4</v>
      </c>
      <c r="G2955">
        <v>42100</v>
      </c>
      <c r="H2955">
        <v>163530801</v>
      </c>
      <c r="I2955" s="154" t="s">
        <v>63</v>
      </c>
      <c r="J2955">
        <v>0.5</v>
      </c>
    </row>
    <row r="2956" spans="1:10" x14ac:dyDescent="0.35">
      <c r="A2956">
        <v>14</v>
      </c>
      <c r="B2956">
        <v>45971</v>
      </c>
      <c r="C2956" s="155">
        <v>45975</v>
      </c>
      <c r="D2956" s="155"/>
      <c r="E2956" s="155">
        <v>46047</v>
      </c>
      <c r="F2956">
        <v>2.4</v>
      </c>
      <c r="G2956">
        <v>42100</v>
      </c>
      <c r="H2956">
        <v>163530801</v>
      </c>
      <c r="I2956" s="154" t="s">
        <v>64</v>
      </c>
      <c r="J2956">
        <v>0.33</v>
      </c>
    </row>
    <row r="2957" spans="1:10" x14ac:dyDescent="0.35">
      <c r="A2957">
        <v>14</v>
      </c>
      <c r="B2957">
        <v>45971</v>
      </c>
      <c r="C2957" s="155">
        <v>45975</v>
      </c>
      <c r="D2957" s="155"/>
      <c r="E2957" s="155">
        <v>46047</v>
      </c>
      <c r="F2957">
        <v>2.4</v>
      </c>
      <c r="G2957">
        <v>42100</v>
      </c>
      <c r="H2957">
        <v>163530801</v>
      </c>
      <c r="I2957" s="154" t="s">
        <v>65</v>
      </c>
      <c r="J2957">
        <v>0.67</v>
      </c>
    </row>
    <row r="2958" spans="1:10" x14ac:dyDescent="0.35">
      <c r="A2958">
        <v>14</v>
      </c>
      <c r="B2958">
        <v>45971</v>
      </c>
      <c r="C2958" s="155">
        <v>45975</v>
      </c>
      <c r="D2958" s="155"/>
      <c r="E2958" s="155">
        <v>46047</v>
      </c>
      <c r="F2958">
        <v>2.4</v>
      </c>
      <c r="G2958">
        <v>42100</v>
      </c>
      <c r="H2958">
        <v>163530801</v>
      </c>
      <c r="I2958" s="154" t="s">
        <v>66</v>
      </c>
      <c r="J2958">
        <v>2.67</v>
      </c>
    </row>
    <row r="2959" spans="1:10" x14ac:dyDescent="0.35">
      <c r="A2959">
        <v>14</v>
      </c>
      <c r="B2959">
        <v>45971</v>
      </c>
      <c r="C2959" s="155">
        <v>45975</v>
      </c>
      <c r="D2959" s="155"/>
      <c r="E2959" s="155">
        <v>46047</v>
      </c>
      <c r="F2959">
        <v>2.4</v>
      </c>
      <c r="G2959">
        <v>42100</v>
      </c>
      <c r="H2959">
        <v>163530801</v>
      </c>
      <c r="I2959" s="154" t="s">
        <v>67</v>
      </c>
      <c r="J2959">
        <v>2</v>
      </c>
    </row>
    <row r="2960" spans="1:10" x14ac:dyDescent="0.35">
      <c r="A2960">
        <v>14</v>
      </c>
      <c r="B2960">
        <v>45971</v>
      </c>
      <c r="C2960" s="155">
        <v>45975</v>
      </c>
      <c r="D2960" s="155"/>
      <c r="E2960" s="155">
        <v>46047</v>
      </c>
      <c r="F2960">
        <v>2.4</v>
      </c>
      <c r="G2960">
        <v>42100</v>
      </c>
      <c r="H2960">
        <v>163530801</v>
      </c>
      <c r="I2960" s="154" t="s">
        <v>68</v>
      </c>
      <c r="J2960">
        <v>2.33</v>
      </c>
    </row>
    <row r="2961" spans="1:10" x14ac:dyDescent="0.35">
      <c r="A2961">
        <v>14</v>
      </c>
      <c r="B2961">
        <v>45971</v>
      </c>
      <c r="C2961" s="155">
        <v>45975</v>
      </c>
      <c r="D2961" s="155"/>
      <c r="E2961" s="155">
        <v>46047</v>
      </c>
      <c r="F2961">
        <v>2.4</v>
      </c>
      <c r="G2961">
        <v>42100</v>
      </c>
      <c r="H2961">
        <v>163530801</v>
      </c>
      <c r="I2961" s="154" t="s">
        <v>69</v>
      </c>
      <c r="J2961">
        <v>1.33</v>
      </c>
    </row>
    <row r="2962" spans="1:10" x14ac:dyDescent="0.35">
      <c r="A2962">
        <v>14</v>
      </c>
      <c r="B2962">
        <v>45971</v>
      </c>
      <c r="C2962" s="155">
        <v>45975</v>
      </c>
      <c r="D2962" s="155"/>
      <c r="E2962" s="155">
        <v>46047</v>
      </c>
      <c r="F2962">
        <v>2.4</v>
      </c>
      <c r="G2962">
        <v>42100</v>
      </c>
      <c r="H2962">
        <v>163530801</v>
      </c>
      <c r="I2962" s="154" t="s">
        <v>70</v>
      </c>
      <c r="J2962">
        <v>5.33</v>
      </c>
    </row>
    <row r="2963" spans="1:10" x14ac:dyDescent="0.35">
      <c r="A2963">
        <v>14</v>
      </c>
      <c r="B2963">
        <v>45971</v>
      </c>
      <c r="C2963" s="155">
        <v>45975</v>
      </c>
      <c r="D2963" s="155"/>
      <c r="E2963" s="155">
        <v>46047</v>
      </c>
      <c r="F2963">
        <v>2.4</v>
      </c>
      <c r="G2963">
        <v>42100</v>
      </c>
      <c r="H2963">
        <v>163530801</v>
      </c>
      <c r="I2963" s="154" t="s">
        <v>71</v>
      </c>
      <c r="J2963">
        <v>4</v>
      </c>
    </row>
    <row r="2964" spans="1:10" x14ac:dyDescent="0.35">
      <c r="A2964">
        <v>14</v>
      </c>
      <c r="B2964">
        <v>45974</v>
      </c>
      <c r="C2964" s="155">
        <v>45975</v>
      </c>
      <c r="D2964" s="155"/>
      <c r="E2964" s="155">
        <v>46046</v>
      </c>
      <c r="F2964">
        <v>2.3666666666666667</v>
      </c>
      <c r="G2964">
        <v>31374</v>
      </c>
      <c r="H2964">
        <v>163689401</v>
      </c>
      <c r="I2964" s="154" t="s">
        <v>44</v>
      </c>
      <c r="J2964">
        <v>56.96</v>
      </c>
    </row>
    <row r="2965" spans="1:10" x14ac:dyDescent="0.35">
      <c r="A2965">
        <v>14</v>
      </c>
      <c r="B2965">
        <v>45974</v>
      </c>
      <c r="C2965" s="155">
        <v>45975</v>
      </c>
      <c r="D2965" s="155"/>
      <c r="E2965" s="155">
        <v>46046</v>
      </c>
      <c r="F2965">
        <v>2.3666666666666667</v>
      </c>
      <c r="G2965">
        <v>31374</v>
      </c>
      <c r="H2965">
        <v>163689401</v>
      </c>
      <c r="I2965" s="154" t="s">
        <v>45</v>
      </c>
      <c r="J2965">
        <v>56.37</v>
      </c>
    </row>
    <row r="2966" spans="1:10" x14ac:dyDescent="0.35">
      <c r="A2966">
        <v>14</v>
      </c>
      <c r="B2966">
        <v>45974</v>
      </c>
      <c r="C2966" s="155">
        <v>45975</v>
      </c>
      <c r="D2966" s="155"/>
      <c r="E2966" s="155">
        <v>46046</v>
      </c>
      <c r="F2966">
        <v>2.3666666666666667</v>
      </c>
      <c r="G2966">
        <v>31374</v>
      </c>
      <c r="H2966">
        <v>163689401</v>
      </c>
      <c r="I2966" s="154" t="s">
        <v>46</v>
      </c>
      <c r="J2966">
        <v>7.8</v>
      </c>
    </row>
    <row r="2967" spans="1:10" x14ac:dyDescent="0.35">
      <c r="A2967">
        <v>14</v>
      </c>
      <c r="B2967">
        <v>45974</v>
      </c>
      <c r="C2967" s="155">
        <v>45975</v>
      </c>
      <c r="D2967" s="155"/>
      <c r="E2967" s="155">
        <v>46046</v>
      </c>
      <c r="F2967">
        <v>2.3666666666666667</v>
      </c>
      <c r="G2967">
        <v>31374</v>
      </c>
      <c r="H2967">
        <v>163689401</v>
      </c>
      <c r="I2967" s="154" t="s">
        <v>47</v>
      </c>
      <c r="J2967">
        <v>7.4</v>
      </c>
    </row>
    <row r="2968" spans="1:10" x14ac:dyDescent="0.35">
      <c r="A2968">
        <v>14</v>
      </c>
      <c r="B2968">
        <v>45974</v>
      </c>
      <c r="C2968" s="155">
        <v>45975</v>
      </c>
      <c r="D2968" s="155"/>
      <c r="E2968" s="155">
        <v>46046</v>
      </c>
      <c r="F2968">
        <v>2.3666666666666667</v>
      </c>
      <c r="G2968">
        <v>31374</v>
      </c>
      <c r="H2968">
        <v>163689401</v>
      </c>
      <c r="I2968" s="154" t="s">
        <v>48</v>
      </c>
      <c r="J2968">
        <v>0.63</v>
      </c>
    </row>
    <row r="2969" spans="1:10" x14ac:dyDescent="0.35">
      <c r="A2969">
        <v>14</v>
      </c>
      <c r="B2969">
        <v>45974</v>
      </c>
      <c r="C2969" s="155">
        <v>45975</v>
      </c>
      <c r="D2969" s="155"/>
      <c r="E2969" s="155">
        <v>46046</v>
      </c>
      <c r="F2969">
        <v>2.3666666666666667</v>
      </c>
      <c r="G2969">
        <v>31374</v>
      </c>
      <c r="H2969">
        <v>163689401</v>
      </c>
      <c r="I2969" s="154" t="s">
        <v>49</v>
      </c>
      <c r="J2969">
        <v>1.58</v>
      </c>
    </row>
    <row r="2970" spans="1:10" x14ac:dyDescent="0.35">
      <c r="A2970">
        <v>14</v>
      </c>
      <c r="B2970">
        <v>45974</v>
      </c>
      <c r="C2970" s="155">
        <v>45975</v>
      </c>
      <c r="D2970" s="155"/>
      <c r="E2970" s="155">
        <v>46046</v>
      </c>
      <c r="F2970">
        <v>2.3666666666666667</v>
      </c>
      <c r="G2970">
        <v>31374</v>
      </c>
      <c r="H2970">
        <v>163689401</v>
      </c>
      <c r="I2970" s="154" t="s">
        <v>50</v>
      </c>
      <c r="J2970">
        <v>14</v>
      </c>
    </row>
    <row r="2971" spans="1:10" x14ac:dyDescent="0.35">
      <c r="A2971">
        <v>14</v>
      </c>
      <c r="B2971">
        <v>45974</v>
      </c>
      <c r="C2971" s="155">
        <v>45975</v>
      </c>
      <c r="D2971" s="155"/>
      <c r="E2971" s="155">
        <v>46046</v>
      </c>
      <c r="F2971">
        <v>2.3666666666666667</v>
      </c>
      <c r="G2971">
        <v>31374</v>
      </c>
      <c r="H2971">
        <v>163689401</v>
      </c>
      <c r="I2971" s="154" t="s">
        <v>51</v>
      </c>
      <c r="J2971">
        <v>10</v>
      </c>
    </row>
    <row r="2972" spans="1:10" x14ac:dyDescent="0.35">
      <c r="A2972">
        <v>14</v>
      </c>
      <c r="B2972">
        <v>45974</v>
      </c>
      <c r="C2972" s="155">
        <v>45975</v>
      </c>
      <c r="D2972" s="155"/>
      <c r="E2972" s="155">
        <v>46046</v>
      </c>
      <c r="F2972">
        <v>2.3666666666666667</v>
      </c>
      <c r="G2972">
        <v>31374</v>
      </c>
      <c r="H2972">
        <v>163689401</v>
      </c>
      <c r="I2972" s="154" t="s">
        <v>52</v>
      </c>
      <c r="J2972">
        <v>3</v>
      </c>
    </row>
    <row r="2973" spans="1:10" x14ac:dyDescent="0.35">
      <c r="A2973">
        <v>14</v>
      </c>
      <c r="B2973">
        <v>45974</v>
      </c>
      <c r="C2973" s="155">
        <v>45975</v>
      </c>
      <c r="D2973" s="155"/>
      <c r="E2973" s="155">
        <v>46046</v>
      </c>
      <c r="F2973">
        <v>2.3666666666666667</v>
      </c>
      <c r="G2973">
        <v>31374</v>
      </c>
      <c r="H2973">
        <v>163689401</v>
      </c>
      <c r="I2973" s="154" t="s">
        <v>53</v>
      </c>
      <c r="J2973">
        <v>3.67</v>
      </c>
    </row>
    <row r="2974" spans="1:10" x14ac:dyDescent="0.35">
      <c r="A2974">
        <v>14</v>
      </c>
      <c r="B2974">
        <v>45974</v>
      </c>
      <c r="C2974" s="155">
        <v>45975</v>
      </c>
      <c r="D2974" s="155"/>
      <c r="E2974" s="155">
        <v>46046</v>
      </c>
      <c r="F2974">
        <v>2.3666666666666667</v>
      </c>
      <c r="G2974">
        <v>31374</v>
      </c>
      <c r="H2974">
        <v>163689401</v>
      </c>
      <c r="I2974" s="154" t="s">
        <v>54</v>
      </c>
      <c r="J2974">
        <v>3.67</v>
      </c>
    </row>
    <row r="2975" spans="1:10" x14ac:dyDescent="0.35">
      <c r="A2975">
        <v>14</v>
      </c>
      <c r="B2975">
        <v>45974</v>
      </c>
      <c r="C2975" s="155">
        <v>45975</v>
      </c>
      <c r="D2975" s="155"/>
      <c r="E2975" s="155">
        <v>46046</v>
      </c>
      <c r="F2975">
        <v>2.3666666666666667</v>
      </c>
      <c r="G2975">
        <v>31374</v>
      </c>
      <c r="H2975">
        <v>163689401</v>
      </c>
      <c r="I2975" s="154" t="s">
        <v>55</v>
      </c>
      <c r="J2975">
        <v>4</v>
      </c>
    </row>
    <row r="2976" spans="1:10" x14ac:dyDescent="0.35">
      <c r="A2976">
        <v>14</v>
      </c>
      <c r="B2976">
        <v>45974</v>
      </c>
      <c r="C2976" s="155">
        <v>45975</v>
      </c>
      <c r="D2976" s="155"/>
      <c r="E2976" s="155">
        <v>46046</v>
      </c>
      <c r="F2976">
        <v>2.3666666666666667</v>
      </c>
      <c r="G2976">
        <v>31374</v>
      </c>
      <c r="H2976">
        <v>163689401</v>
      </c>
      <c r="I2976" s="154" t="s">
        <v>56</v>
      </c>
      <c r="J2976">
        <v>101</v>
      </c>
    </row>
    <row r="2977" spans="1:10" x14ac:dyDescent="0.35">
      <c r="A2977">
        <v>14</v>
      </c>
      <c r="B2977">
        <v>45974</v>
      </c>
      <c r="C2977" s="155">
        <v>45975</v>
      </c>
      <c r="D2977" s="155"/>
      <c r="E2977" s="155">
        <v>46046</v>
      </c>
      <c r="F2977">
        <v>2.3666666666666667</v>
      </c>
      <c r="G2977">
        <v>31374</v>
      </c>
      <c r="H2977">
        <v>163689401</v>
      </c>
      <c r="I2977" s="154" t="s">
        <v>57</v>
      </c>
      <c r="J2977">
        <v>104</v>
      </c>
    </row>
    <row r="2978" spans="1:10" x14ac:dyDescent="0.35">
      <c r="A2978">
        <v>14</v>
      </c>
      <c r="B2978">
        <v>45974</v>
      </c>
      <c r="C2978" s="155">
        <v>45975</v>
      </c>
      <c r="D2978" s="155"/>
      <c r="E2978" s="155">
        <v>46046</v>
      </c>
      <c r="F2978">
        <v>2.3666666666666667</v>
      </c>
      <c r="G2978">
        <v>31374</v>
      </c>
      <c r="H2978">
        <v>163689401</v>
      </c>
      <c r="I2978" s="154" t="s">
        <v>58</v>
      </c>
      <c r="J2978">
        <v>0.8</v>
      </c>
    </row>
    <row r="2979" spans="1:10" x14ac:dyDescent="0.35">
      <c r="A2979">
        <v>14</v>
      </c>
      <c r="B2979">
        <v>45974</v>
      </c>
      <c r="C2979" s="155">
        <v>45975</v>
      </c>
      <c r="D2979" s="155"/>
      <c r="E2979" s="155">
        <v>46046</v>
      </c>
      <c r="F2979">
        <v>2.3666666666666667</v>
      </c>
      <c r="G2979">
        <v>31374</v>
      </c>
      <c r="H2979">
        <v>163689401</v>
      </c>
      <c r="I2979" s="154" t="s">
        <v>59</v>
      </c>
      <c r="J2979">
        <v>1</v>
      </c>
    </row>
    <row r="2980" spans="1:10" x14ac:dyDescent="0.35">
      <c r="A2980">
        <v>14</v>
      </c>
      <c r="B2980">
        <v>45974</v>
      </c>
      <c r="C2980" s="155">
        <v>45975</v>
      </c>
      <c r="D2980" s="155"/>
      <c r="E2980" s="155">
        <v>46046</v>
      </c>
      <c r="F2980">
        <v>2.3666666666666667</v>
      </c>
      <c r="G2980">
        <v>31374</v>
      </c>
      <c r="H2980">
        <v>163689401</v>
      </c>
      <c r="I2980" s="154" t="s">
        <v>60</v>
      </c>
      <c r="J2980">
        <v>1</v>
      </c>
    </row>
    <row r="2981" spans="1:10" x14ac:dyDescent="0.35">
      <c r="A2981">
        <v>14</v>
      </c>
      <c r="B2981">
        <v>45974</v>
      </c>
      <c r="C2981" s="155">
        <v>45975</v>
      </c>
      <c r="D2981" s="155"/>
      <c r="E2981" s="155">
        <v>46046</v>
      </c>
      <c r="F2981">
        <v>2.3666666666666667</v>
      </c>
      <c r="G2981">
        <v>31374</v>
      </c>
      <c r="H2981">
        <v>163689401</v>
      </c>
      <c r="I2981" s="154" t="s">
        <v>61</v>
      </c>
      <c r="J2981">
        <v>2.4</v>
      </c>
    </row>
    <row r="2982" spans="1:10" x14ac:dyDescent="0.35">
      <c r="A2982">
        <v>14</v>
      </c>
      <c r="B2982">
        <v>45974</v>
      </c>
      <c r="C2982" s="155">
        <v>45975</v>
      </c>
      <c r="D2982" s="155"/>
      <c r="E2982" s="155">
        <v>46046</v>
      </c>
      <c r="F2982">
        <v>2.3666666666666667</v>
      </c>
      <c r="G2982">
        <v>31374</v>
      </c>
      <c r="H2982">
        <v>163689401</v>
      </c>
      <c r="I2982" s="154" t="s">
        <v>62</v>
      </c>
      <c r="J2982">
        <v>0.5</v>
      </c>
    </row>
    <row r="2983" spans="1:10" x14ac:dyDescent="0.35">
      <c r="A2983">
        <v>14</v>
      </c>
      <c r="B2983">
        <v>45974</v>
      </c>
      <c r="C2983" s="155">
        <v>45975</v>
      </c>
      <c r="D2983" s="155"/>
      <c r="E2983" s="155">
        <v>46046</v>
      </c>
      <c r="F2983">
        <v>2.3666666666666667</v>
      </c>
      <c r="G2983">
        <v>31374</v>
      </c>
      <c r="H2983">
        <v>163689401</v>
      </c>
      <c r="I2983" s="154" t="s">
        <v>63</v>
      </c>
      <c r="J2983">
        <v>1</v>
      </c>
    </row>
    <row r="2984" spans="1:10" x14ac:dyDescent="0.35">
      <c r="A2984">
        <v>14</v>
      </c>
      <c r="B2984">
        <v>45974</v>
      </c>
      <c r="C2984" s="155">
        <v>45975</v>
      </c>
      <c r="D2984" s="155"/>
      <c r="E2984" s="155">
        <v>46046</v>
      </c>
      <c r="F2984">
        <v>2.3666666666666667</v>
      </c>
      <c r="G2984">
        <v>31374</v>
      </c>
      <c r="H2984">
        <v>163689401</v>
      </c>
      <c r="I2984" s="154" t="s">
        <v>64</v>
      </c>
      <c r="J2984">
        <v>0.33</v>
      </c>
    </row>
    <row r="2985" spans="1:10" x14ac:dyDescent="0.35">
      <c r="A2985">
        <v>14</v>
      </c>
      <c r="B2985">
        <v>45974</v>
      </c>
      <c r="C2985" s="155">
        <v>45975</v>
      </c>
      <c r="D2985" s="155"/>
      <c r="E2985" s="155">
        <v>46046</v>
      </c>
      <c r="F2985">
        <v>2.3666666666666667</v>
      </c>
      <c r="G2985">
        <v>31374</v>
      </c>
      <c r="H2985">
        <v>163689401</v>
      </c>
      <c r="I2985" s="154" t="s">
        <v>65</v>
      </c>
      <c r="J2985">
        <v>0.67</v>
      </c>
    </row>
    <row r="2986" spans="1:10" x14ac:dyDescent="0.35">
      <c r="A2986">
        <v>14</v>
      </c>
      <c r="B2986">
        <v>45974</v>
      </c>
      <c r="C2986" s="155">
        <v>45975</v>
      </c>
      <c r="D2986" s="155"/>
      <c r="E2986" s="155">
        <v>46046</v>
      </c>
      <c r="F2986">
        <v>2.3666666666666667</v>
      </c>
      <c r="G2986">
        <v>31374</v>
      </c>
      <c r="H2986">
        <v>163689401</v>
      </c>
      <c r="I2986" s="154" t="s">
        <v>66</v>
      </c>
      <c r="J2986">
        <v>2.67</v>
      </c>
    </row>
    <row r="2987" spans="1:10" x14ac:dyDescent="0.35">
      <c r="A2987">
        <v>14</v>
      </c>
      <c r="B2987">
        <v>45974</v>
      </c>
      <c r="C2987" s="155">
        <v>45975</v>
      </c>
      <c r="D2987" s="155"/>
      <c r="E2987" s="155">
        <v>46046</v>
      </c>
      <c r="F2987">
        <v>2.3666666666666667</v>
      </c>
      <c r="G2987">
        <v>31374</v>
      </c>
      <c r="H2987">
        <v>163689401</v>
      </c>
      <c r="I2987" s="154" t="s">
        <v>67</v>
      </c>
      <c r="J2987">
        <v>2</v>
      </c>
    </row>
    <row r="2988" spans="1:10" x14ac:dyDescent="0.35">
      <c r="A2988">
        <v>14</v>
      </c>
      <c r="B2988">
        <v>45974</v>
      </c>
      <c r="C2988" s="155">
        <v>45975</v>
      </c>
      <c r="D2988" s="155"/>
      <c r="E2988" s="155">
        <v>46046</v>
      </c>
      <c r="F2988">
        <v>2.3666666666666667</v>
      </c>
      <c r="G2988">
        <v>31374</v>
      </c>
      <c r="H2988">
        <v>163689401</v>
      </c>
      <c r="I2988" s="154" t="s">
        <v>68</v>
      </c>
      <c r="J2988">
        <v>2.33</v>
      </c>
    </row>
    <row r="2989" spans="1:10" x14ac:dyDescent="0.35">
      <c r="A2989">
        <v>14</v>
      </c>
      <c r="B2989">
        <v>45974</v>
      </c>
      <c r="C2989" s="155">
        <v>45975</v>
      </c>
      <c r="D2989" s="155"/>
      <c r="E2989" s="155">
        <v>46046</v>
      </c>
      <c r="F2989">
        <v>2.3666666666666667</v>
      </c>
      <c r="G2989">
        <v>31374</v>
      </c>
      <c r="H2989">
        <v>163689401</v>
      </c>
      <c r="I2989" s="154" t="s">
        <v>69</v>
      </c>
      <c r="J2989">
        <v>1</v>
      </c>
    </row>
    <row r="2990" spans="1:10" x14ac:dyDescent="0.35">
      <c r="A2990">
        <v>14</v>
      </c>
      <c r="B2990">
        <v>45974</v>
      </c>
      <c r="C2990" s="155">
        <v>45975</v>
      </c>
      <c r="D2990" s="155"/>
      <c r="E2990" s="155">
        <v>46046</v>
      </c>
      <c r="F2990">
        <v>2.3666666666666667</v>
      </c>
      <c r="G2990">
        <v>31374</v>
      </c>
      <c r="H2990">
        <v>163689401</v>
      </c>
      <c r="I2990" s="154" t="s">
        <v>70</v>
      </c>
      <c r="J2990">
        <v>5.33</v>
      </c>
    </row>
    <row r="2991" spans="1:10" x14ac:dyDescent="0.35">
      <c r="A2991">
        <v>14</v>
      </c>
      <c r="B2991">
        <v>45974</v>
      </c>
      <c r="C2991" s="155">
        <v>45975</v>
      </c>
      <c r="D2991" s="155"/>
      <c r="E2991" s="155">
        <v>46046</v>
      </c>
      <c r="F2991">
        <v>2.3666666666666667</v>
      </c>
      <c r="G2991">
        <v>31374</v>
      </c>
      <c r="H2991">
        <v>163689401</v>
      </c>
      <c r="I2991" s="154" t="s">
        <v>71</v>
      </c>
      <c r="J2991">
        <v>3.67</v>
      </c>
    </row>
    <row r="2992" spans="1:10" x14ac:dyDescent="0.35">
      <c r="A2992">
        <v>14</v>
      </c>
      <c r="B2992">
        <v>45975</v>
      </c>
      <c r="C2992" s="155">
        <v>45975</v>
      </c>
      <c r="D2992" s="155"/>
      <c r="E2992" s="155">
        <v>46047</v>
      </c>
      <c r="F2992">
        <v>2.4</v>
      </c>
      <c r="G2992">
        <v>40560</v>
      </c>
      <c r="H2992">
        <v>163768301</v>
      </c>
      <c r="I2992" s="154" t="s">
        <v>44</v>
      </c>
      <c r="J2992">
        <v>56.53</v>
      </c>
    </row>
    <row r="2993" spans="1:10" x14ac:dyDescent="0.35">
      <c r="A2993">
        <v>14</v>
      </c>
      <c r="B2993">
        <v>45975</v>
      </c>
      <c r="C2993" s="155">
        <v>45975</v>
      </c>
      <c r="D2993" s="155"/>
      <c r="E2993" s="155">
        <v>46047</v>
      </c>
      <c r="F2993">
        <v>2.4</v>
      </c>
      <c r="G2993">
        <v>40560</v>
      </c>
      <c r="H2993">
        <v>163768301</v>
      </c>
      <c r="I2993" s="154" t="s">
        <v>45</v>
      </c>
      <c r="J2993">
        <v>53.69</v>
      </c>
    </row>
    <row r="2994" spans="1:10" x14ac:dyDescent="0.35">
      <c r="A2994">
        <v>14</v>
      </c>
      <c r="B2994">
        <v>45975</v>
      </c>
      <c r="C2994" s="155">
        <v>45975</v>
      </c>
      <c r="D2994" s="155"/>
      <c r="E2994" s="155">
        <v>46047</v>
      </c>
      <c r="F2994">
        <v>2.4</v>
      </c>
      <c r="G2994">
        <v>40560</v>
      </c>
      <c r="H2994">
        <v>163768301</v>
      </c>
      <c r="I2994" s="154" t="s">
        <v>46</v>
      </c>
      <c r="J2994">
        <v>7.8</v>
      </c>
    </row>
    <row r="2995" spans="1:10" x14ac:dyDescent="0.35">
      <c r="A2995">
        <v>14</v>
      </c>
      <c r="B2995">
        <v>45975</v>
      </c>
      <c r="C2995" s="155">
        <v>45975</v>
      </c>
      <c r="D2995" s="155"/>
      <c r="E2995" s="155">
        <v>46047</v>
      </c>
      <c r="F2995">
        <v>2.4</v>
      </c>
      <c r="G2995">
        <v>40560</v>
      </c>
      <c r="H2995">
        <v>163768301</v>
      </c>
      <c r="I2995" s="154" t="s">
        <v>47</v>
      </c>
      <c r="J2995">
        <v>7.4</v>
      </c>
    </row>
    <row r="2996" spans="1:10" x14ac:dyDescent="0.35">
      <c r="A2996">
        <v>14</v>
      </c>
      <c r="B2996">
        <v>45975</v>
      </c>
      <c r="C2996" s="155">
        <v>45975</v>
      </c>
      <c r="D2996" s="155"/>
      <c r="E2996" s="155">
        <v>46047</v>
      </c>
      <c r="F2996">
        <v>2.4</v>
      </c>
      <c r="G2996">
        <v>40560</v>
      </c>
      <c r="H2996">
        <v>163768301</v>
      </c>
      <c r="I2996" s="154" t="s">
        <v>48</v>
      </c>
      <c r="J2996">
        <v>0.56999999999999995</v>
      </c>
    </row>
    <row r="2997" spans="1:10" x14ac:dyDescent="0.35">
      <c r="A2997">
        <v>14</v>
      </c>
      <c r="B2997">
        <v>45975</v>
      </c>
      <c r="C2997" s="155">
        <v>45975</v>
      </c>
      <c r="D2997" s="155"/>
      <c r="E2997" s="155">
        <v>46047</v>
      </c>
      <c r="F2997">
        <v>2.4</v>
      </c>
      <c r="G2997">
        <v>40560</v>
      </c>
      <c r="H2997">
        <v>163768301</v>
      </c>
      <c r="I2997" s="154" t="s">
        <v>49</v>
      </c>
      <c r="J2997">
        <v>1.02</v>
      </c>
    </row>
    <row r="2998" spans="1:10" x14ac:dyDescent="0.35">
      <c r="A2998">
        <v>14</v>
      </c>
      <c r="B2998">
        <v>45975</v>
      </c>
      <c r="C2998" s="155">
        <v>45975</v>
      </c>
      <c r="D2998" s="155"/>
      <c r="E2998" s="155">
        <v>46047</v>
      </c>
      <c r="F2998">
        <v>2.4</v>
      </c>
      <c r="G2998">
        <v>40560</v>
      </c>
      <c r="H2998">
        <v>163768301</v>
      </c>
      <c r="I2998" s="154" t="s">
        <v>50</v>
      </c>
      <c r="J2998">
        <v>11</v>
      </c>
    </row>
    <row r="2999" spans="1:10" x14ac:dyDescent="0.35">
      <c r="A2999">
        <v>14</v>
      </c>
      <c r="B2999">
        <v>45975</v>
      </c>
      <c r="C2999" s="155">
        <v>45975</v>
      </c>
      <c r="D2999" s="155"/>
      <c r="E2999" s="155">
        <v>46047</v>
      </c>
      <c r="F2999">
        <v>2.4</v>
      </c>
      <c r="G2999">
        <v>40560</v>
      </c>
      <c r="H2999">
        <v>163768301</v>
      </c>
      <c r="I2999" s="154" t="s">
        <v>51</v>
      </c>
      <c r="J2999">
        <v>9.33</v>
      </c>
    </row>
    <row r="3000" spans="1:10" x14ac:dyDescent="0.35">
      <c r="A3000">
        <v>14</v>
      </c>
      <c r="B3000">
        <v>45975</v>
      </c>
      <c r="C3000" s="155">
        <v>45975</v>
      </c>
      <c r="D3000" s="155"/>
      <c r="E3000" s="155">
        <v>46047</v>
      </c>
      <c r="F3000">
        <v>2.4</v>
      </c>
      <c r="G3000">
        <v>40560</v>
      </c>
      <c r="H3000">
        <v>163768301</v>
      </c>
      <c r="I3000" s="154" t="s">
        <v>52</v>
      </c>
      <c r="J3000">
        <v>3</v>
      </c>
    </row>
    <row r="3001" spans="1:10" x14ac:dyDescent="0.35">
      <c r="A3001">
        <v>14</v>
      </c>
      <c r="B3001">
        <v>45975</v>
      </c>
      <c r="C3001" s="155">
        <v>45975</v>
      </c>
      <c r="D3001" s="155"/>
      <c r="E3001" s="155">
        <v>46047</v>
      </c>
      <c r="F3001">
        <v>2.4</v>
      </c>
      <c r="G3001">
        <v>40560</v>
      </c>
      <c r="H3001">
        <v>163768301</v>
      </c>
      <c r="I3001" s="154" t="s">
        <v>53</v>
      </c>
      <c r="J3001">
        <v>4</v>
      </c>
    </row>
    <row r="3002" spans="1:10" x14ac:dyDescent="0.35">
      <c r="A3002">
        <v>14</v>
      </c>
      <c r="B3002">
        <v>45975</v>
      </c>
      <c r="C3002" s="155">
        <v>45975</v>
      </c>
      <c r="D3002" s="155"/>
      <c r="E3002" s="155">
        <v>46047</v>
      </c>
      <c r="F3002">
        <v>2.4</v>
      </c>
      <c r="G3002">
        <v>40560</v>
      </c>
      <c r="H3002">
        <v>163768301</v>
      </c>
      <c r="I3002" s="154" t="s">
        <v>54</v>
      </c>
      <c r="J3002">
        <v>7</v>
      </c>
    </row>
    <row r="3003" spans="1:10" x14ac:dyDescent="0.35">
      <c r="A3003">
        <v>14</v>
      </c>
      <c r="B3003">
        <v>45975</v>
      </c>
      <c r="C3003" s="155">
        <v>45975</v>
      </c>
      <c r="D3003" s="155"/>
      <c r="E3003" s="155">
        <v>46047</v>
      </c>
      <c r="F3003">
        <v>2.4</v>
      </c>
      <c r="G3003">
        <v>40560</v>
      </c>
      <c r="H3003">
        <v>163768301</v>
      </c>
      <c r="I3003" s="154" t="s">
        <v>55</v>
      </c>
      <c r="J3003">
        <v>6</v>
      </c>
    </row>
    <row r="3004" spans="1:10" x14ac:dyDescent="0.35">
      <c r="A3004">
        <v>14</v>
      </c>
      <c r="B3004">
        <v>45975</v>
      </c>
      <c r="C3004" s="155">
        <v>45975</v>
      </c>
      <c r="D3004" s="155"/>
      <c r="E3004" s="155">
        <v>46047</v>
      </c>
      <c r="F3004">
        <v>2.4</v>
      </c>
      <c r="G3004">
        <v>40560</v>
      </c>
      <c r="H3004">
        <v>163768301</v>
      </c>
      <c r="I3004" s="154" t="s">
        <v>56</v>
      </c>
      <c r="J3004">
        <v>101</v>
      </c>
    </row>
    <row r="3005" spans="1:10" x14ac:dyDescent="0.35">
      <c r="A3005">
        <v>14</v>
      </c>
      <c r="B3005">
        <v>45975</v>
      </c>
      <c r="C3005" s="155">
        <v>45975</v>
      </c>
      <c r="D3005" s="155"/>
      <c r="E3005" s="155">
        <v>46047</v>
      </c>
      <c r="F3005">
        <v>2.4</v>
      </c>
      <c r="G3005">
        <v>40560</v>
      </c>
      <c r="H3005">
        <v>163768301</v>
      </c>
      <c r="I3005" s="154" t="s">
        <v>57</v>
      </c>
      <c r="J3005">
        <v>107</v>
      </c>
    </row>
    <row r="3006" spans="1:10" x14ac:dyDescent="0.35">
      <c r="A3006">
        <v>14</v>
      </c>
      <c r="B3006">
        <v>45975</v>
      </c>
      <c r="C3006" s="155">
        <v>45975</v>
      </c>
      <c r="D3006" s="155"/>
      <c r="E3006" s="155">
        <v>46047</v>
      </c>
      <c r="F3006">
        <v>2.4</v>
      </c>
      <c r="G3006">
        <v>40560</v>
      </c>
      <c r="H3006">
        <v>163768301</v>
      </c>
      <c r="I3006" s="154" t="s">
        <v>58</v>
      </c>
      <c r="J3006">
        <v>1.1000000000000001</v>
      </c>
    </row>
    <row r="3007" spans="1:10" x14ac:dyDescent="0.35">
      <c r="A3007">
        <v>14</v>
      </c>
      <c r="B3007">
        <v>45975</v>
      </c>
      <c r="C3007" s="155">
        <v>45975</v>
      </c>
      <c r="D3007" s="155"/>
      <c r="E3007" s="155">
        <v>46047</v>
      </c>
      <c r="F3007">
        <v>2.4</v>
      </c>
      <c r="G3007">
        <v>40560</v>
      </c>
      <c r="H3007">
        <v>163768301</v>
      </c>
      <c r="I3007" s="154" t="s">
        <v>59</v>
      </c>
      <c r="J3007">
        <v>2</v>
      </c>
    </row>
    <row r="3008" spans="1:10" x14ac:dyDescent="0.35">
      <c r="A3008">
        <v>14</v>
      </c>
      <c r="B3008">
        <v>45975</v>
      </c>
      <c r="C3008" s="155">
        <v>45975</v>
      </c>
      <c r="D3008" s="155"/>
      <c r="E3008" s="155">
        <v>46047</v>
      </c>
      <c r="F3008">
        <v>2.4</v>
      </c>
      <c r="G3008">
        <v>40560</v>
      </c>
      <c r="H3008">
        <v>163768301</v>
      </c>
      <c r="I3008" s="154" t="s">
        <v>60</v>
      </c>
      <c r="J3008">
        <v>1.6</v>
      </c>
    </row>
    <row r="3009" spans="1:10" x14ac:dyDescent="0.35">
      <c r="A3009">
        <v>14</v>
      </c>
      <c r="B3009">
        <v>45975</v>
      </c>
      <c r="C3009" s="155">
        <v>45975</v>
      </c>
      <c r="D3009" s="155"/>
      <c r="E3009" s="155">
        <v>46047</v>
      </c>
      <c r="F3009">
        <v>2.4</v>
      </c>
      <c r="G3009">
        <v>40560</v>
      </c>
      <c r="H3009">
        <v>163768301</v>
      </c>
      <c r="I3009" s="154" t="s">
        <v>61</v>
      </c>
      <c r="J3009">
        <v>1.3</v>
      </c>
    </row>
    <row r="3010" spans="1:10" x14ac:dyDescent="0.35">
      <c r="A3010">
        <v>14</v>
      </c>
      <c r="B3010">
        <v>45975</v>
      </c>
      <c r="C3010" s="155">
        <v>45975</v>
      </c>
      <c r="D3010" s="155"/>
      <c r="E3010" s="155">
        <v>46047</v>
      </c>
      <c r="F3010">
        <v>2.4</v>
      </c>
      <c r="G3010">
        <v>40560</v>
      </c>
      <c r="H3010">
        <v>163768301</v>
      </c>
      <c r="I3010" s="154" t="s">
        <v>62</v>
      </c>
      <c r="J3010">
        <v>0.5</v>
      </c>
    </row>
    <row r="3011" spans="1:10" x14ac:dyDescent="0.35">
      <c r="A3011">
        <v>14</v>
      </c>
      <c r="B3011">
        <v>45975</v>
      </c>
      <c r="C3011" s="155">
        <v>45975</v>
      </c>
      <c r="D3011" s="155"/>
      <c r="E3011" s="155">
        <v>46047</v>
      </c>
      <c r="F3011">
        <v>2.4</v>
      </c>
      <c r="G3011">
        <v>40560</v>
      </c>
      <c r="H3011">
        <v>163768301</v>
      </c>
      <c r="I3011" s="154" t="s">
        <v>63</v>
      </c>
      <c r="J3011">
        <v>1.1000000000000001</v>
      </c>
    </row>
    <row r="3012" spans="1:10" x14ac:dyDescent="0.35">
      <c r="A3012">
        <v>14</v>
      </c>
      <c r="B3012">
        <v>45975</v>
      </c>
      <c r="C3012" s="155">
        <v>45975</v>
      </c>
      <c r="D3012" s="155"/>
      <c r="E3012" s="155">
        <v>46047</v>
      </c>
      <c r="F3012">
        <v>2.4</v>
      </c>
      <c r="G3012">
        <v>40560</v>
      </c>
      <c r="H3012">
        <v>163768301</v>
      </c>
      <c r="I3012" s="154" t="s">
        <v>64</v>
      </c>
      <c r="J3012">
        <v>0.33</v>
      </c>
    </row>
    <row r="3013" spans="1:10" x14ac:dyDescent="0.35">
      <c r="A3013">
        <v>14</v>
      </c>
      <c r="B3013">
        <v>45975</v>
      </c>
      <c r="C3013" s="155">
        <v>45975</v>
      </c>
      <c r="D3013" s="155"/>
      <c r="E3013" s="155">
        <v>46047</v>
      </c>
      <c r="F3013">
        <v>2.4</v>
      </c>
      <c r="G3013">
        <v>40560</v>
      </c>
      <c r="H3013">
        <v>163768301</v>
      </c>
      <c r="I3013" s="154" t="s">
        <v>65</v>
      </c>
      <c r="J3013">
        <v>0.67</v>
      </c>
    </row>
    <row r="3014" spans="1:10" x14ac:dyDescent="0.35">
      <c r="A3014">
        <v>14</v>
      </c>
      <c r="B3014">
        <v>45975</v>
      </c>
      <c r="C3014" s="155">
        <v>45975</v>
      </c>
      <c r="D3014" s="155"/>
      <c r="E3014" s="155">
        <v>46047</v>
      </c>
      <c r="F3014">
        <v>2.4</v>
      </c>
      <c r="G3014">
        <v>40560</v>
      </c>
      <c r="H3014">
        <v>163768301</v>
      </c>
      <c r="I3014" s="154" t="s">
        <v>66</v>
      </c>
      <c r="J3014">
        <v>2</v>
      </c>
    </row>
    <row r="3015" spans="1:10" x14ac:dyDescent="0.35">
      <c r="A3015">
        <v>14</v>
      </c>
      <c r="B3015">
        <v>45975</v>
      </c>
      <c r="C3015" s="155">
        <v>45975</v>
      </c>
      <c r="D3015" s="155"/>
      <c r="E3015" s="155">
        <v>46047</v>
      </c>
      <c r="F3015">
        <v>2.4</v>
      </c>
      <c r="G3015">
        <v>40560</v>
      </c>
      <c r="H3015">
        <v>163768301</v>
      </c>
      <c r="I3015" s="154" t="s">
        <v>67</v>
      </c>
      <c r="J3015">
        <v>2.33</v>
      </c>
    </row>
    <row r="3016" spans="1:10" x14ac:dyDescent="0.35">
      <c r="A3016">
        <v>14</v>
      </c>
      <c r="B3016">
        <v>45975</v>
      </c>
      <c r="C3016" s="155">
        <v>45975</v>
      </c>
      <c r="D3016" s="155"/>
      <c r="E3016" s="155">
        <v>46047</v>
      </c>
      <c r="F3016">
        <v>2.4</v>
      </c>
      <c r="G3016">
        <v>40560</v>
      </c>
      <c r="H3016">
        <v>163768301</v>
      </c>
      <c r="I3016" s="154" t="s">
        <v>68</v>
      </c>
      <c r="J3016">
        <v>1.33</v>
      </c>
    </row>
    <row r="3017" spans="1:10" x14ac:dyDescent="0.35">
      <c r="A3017">
        <v>14</v>
      </c>
      <c r="B3017">
        <v>45975</v>
      </c>
      <c r="C3017" s="155">
        <v>45975</v>
      </c>
      <c r="D3017" s="155"/>
      <c r="E3017" s="155">
        <v>46047</v>
      </c>
      <c r="F3017">
        <v>2.4</v>
      </c>
      <c r="G3017">
        <v>40560</v>
      </c>
      <c r="H3017">
        <v>163768301</v>
      </c>
      <c r="I3017" s="154" t="s">
        <v>69</v>
      </c>
      <c r="J3017">
        <v>1</v>
      </c>
    </row>
    <row r="3018" spans="1:10" x14ac:dyDescent="0.35">
      <c r="A3018">
        <v>14</v>
      </c>
      <c r="B3018">
        <v>45975</v>
      </c>
      <c r="C3018" s="155">
        <v>45975</v>
      </c>
      <c r="D3018" s="155"/>
      <c r="E3018" s="155">
        <v>46047</v>
      </c>
      <c r="F3018">
        <v>2.4</v>
      </c>
      <c r="G3018">
        <v>40560</v>
      </c>
      <c r="H3018">
        <v>163768301</v>
      </c>
      <c r="I3018" s="154" t="s">
        <v>70</v>
      </c>
      <c r="J3018">
        <v>3.66</v>
      </c>
    </row>
    <row r="3019" spans="1:10" x14ac:dyDescent="0.35">
      <c r="A3019">
        <v>14</v>
      </c>
      <c r="B3019">
        <v>45975</v>
      </c>
      <c r="C3019" s="155">
        <v>45975</v>
      </c>
      <c r="D3019" s="155"/>
      <c r="E3019" s="155">
        <v>46047</v>
      </c>
      <c r="F3019">
        <v>2.4</v>
      </c>
      <c r="G3019">
        <v>40560</v>
      </c>
      <c r="H3019">
        <v>163768301</v>
      </c>
      <c r="I3019" s="154" t="s">
        <v>71</v>
      </c>
      <c r="J3019">
        <v>4</v>
      </c>
    </row>
    <row r="3020" spans="1:10" x14ac:dyDescent="0.35">
      <c r="A3020">
        <v>14</v>
      </c>
      <c r="B3020">
        <v>45975</v>
      </c>
      <c r="C3020" s="155">
        <v>45975</v>
      </c>
      <c r="D3020" s="155"/>
      <c r="E3020" s="155">
        <v>46046</v>
      </c>
      <c r="F3020">
        <v>2.3666666666666667</v>
      </c>
      <c r="G3020">
        <v>42700</v>
      </c>
      <c r="H3020">
        <v>163758401</v>
      </c>
      <c r="I3020" s="154" t="s">
        <v>44</v>
      </c>
      <c r="J3020">
        <v>57.95</v>
      </c>
    </row>
    <row r="3021" spans="1:10" x14ac:dyDescent="0.35">
      <c r="A3021">
        <v>14</v>
      </c>
      <c r="B3021">
        <v>45975</v>
      </c>
      <c r="C3021" s="155">
        <v>45975</v>
      </c>
      <c r="D3021" s="155"/>
      <c r="E3021" s="155">
        <v>46046</v>
      </c>
      <c r="F3021">
        <v>2.3666666666666667</v>
      </c>
      <c r="G3021">
        <v>42700</v>
      </c>
      <c r="H3021">
        <v>163758401</v>
      </c>
      <c r="I3021" s="154" t="s">
        <v>45</v>
      </c>
      <c r="J3021">
        <v>56.4</v>
      </c>
    </row>
    <row r="3022" spans="1:10" x14ac:dyDescent="0.35">
      <c r="A3022">
        <v>14</v>
      </c>
      <c r="B3022">
        <v>45975</v>
      </c>
      <c r="C3022" s="155">
        <v>45975</v>
      </c>
      <c r="D3022" s="155"/>
      <c r="E3022" s="155">
        <v>46046</v>
      </c>
      <c r="F3022">
        <v>2.3666666666666667</v>
      </c>
      <c r="G3022">
        <v>42700</v>
      </c>
      <c r="H3022">
        <v>163758401</v>
      </c>
      <c r="I3022" s="154" t="s">
        <v>46</v>
      </c>
      <c r="J3022">
        <v>8.5</v>
      </c>
    </row>
    <row r="3023" spans="1:10" x14ac:dyDescent="0.35">
      <c r="A3023">
        <v>14</v>
      </c>
      <c r="B3023">
        <v>45975</v>
      </c>
      <c r="C3023" s="155">
        <v>45975</v>
      </c>
      <c r="D3023" s="155"/>
      <c r="E3023" s="155">
        <v>46046</v>
      </c>
      <c r="F3023">
        <v>2.3666666666666667</v>
      </c>
      <c r="G3023">
        <v>42700</v>
      </c>
      <c r="H3023">
        <v>163758401</v>
      </c>
      <c r="I3023" s="154" t="s">
        <v>47</v>
      </c>
      <c r="J3023">
        <v>7.4</v>
      </c>
    </row>
    <row r="3024" spans="1:10" x14ac:dyDescent="0.35">
      <c r="A3024">
        <v>14</v>
      </c>
      <c r="B3024">
        <v>45975</v>
      </c>
      <c r="C3024" s="155">
        <v>45975</v>
      </c>
      <c r="D3024" s="155"/>
      <c r="E3024" s="155">
        <v>46046</v>
      </c>
      <c r="F3024">
        <v>2.3666666666666667</v>
      </c>
      <c r="G3024">
        <v>42700</v>
      </c>
      <c r="H3024">
        <v>163758401</v>
      </c>
      <c r="I3024" s="154" t="s">
        <v>48</v>
      </c>
      <c r="J3024">
        <v>0.81</v>
      </c>
    </row>
    <row r="3025" spans="1:10" x14ac:dyDescent="0.35">
      <c r="A3025">
        <v>14</v>
      </c>
      <c r="B3025">
        <v>45975</v>
      </c>
      <c r="C3025" s="155">
        <v>45975</v>
      </c>
      <c r="D3025" s="155"/>
      <c r="E3025" s="155">
        <v>46046</v>
      </c>
      <c r="F3025">
        <v>2.3666666666666667</v>
      </c>
      <c r="G3025">
        <v>42700</v>
      </c>
      <c r="H3025">
        <v>163758401</v>
      </c>
      <c r="I3025" s="154" t="s">
        <v>49</v>
      </c>
      <c r="J3025">
        <v>1.58</v>
      </c>
    </row>
    <row r="3026" spans="1:10" x14ac:dyDescent="0.35">
      <c r="A3026">
        <v>14</v>
      </c>
      <c r="B3026">
        <v>45975</v>
      </c>
      <c r="C3026" s="155">
        <v>45975</v>
      </c>
      <c r="D3026" s="155"/>
      <c r="E3026" s="155">
        <v>46046</v>
      </c>
      <c r="F3026">
        <v>2.3666666666666667</v>
      </c>
      <c r="G3026">
        <v>42700</v>
      </c>
      <c r="H3026">
        <v>163758401</v>
      </c>
      <c r="I3026" s="154" t="s">
        <v>50</v>
      </c>
      <c r="J3026">
        <v>15</v>
      </c>
    </row>
    <row r="3027" spans="1:10" x14ac:dyDescent="0.35">
      <c r="A3027">
        <v>14</v>
      </c>
      <c r="B3027">
        <v>45975</v>
      </c>
      <c r="C3027" s="155">
        <v>45975</v>
      </c>
      <c r="D3027" s="155"/>
      <c r="E3027" s="155">
        <v>46046</v>
      </c>
      <c r="F3027">
        <v>2.3666666666666667</v>
      </c>
      <c r="G3027">
        <v>42700</v>
      </c>
      <c r="H3027">
        <v>163758401</v>
      </c>
      <c r="I3027" s="154" t="s">
        <v>51</v>
      </c>
      <c r="J3027">
        <v>9.33</v>
      </c>
    </row>
    <row r="3028" spans="1:10" x14ac:dyDescent="0.35">
      <c r="A3028">
        <v>14</v>
      </c>
      <c r="B3028">
        <v>45975</v>
      </c>
      <c r="C3028" s="155">
        <v>45975</v>
      </c>
      <c r="D3028" s="155"/>
      <c r="E3028" s="155">
        <v>46046</v>
      </c>
      <c r="F3028">
        <v>2.3666666666666667</v>
      </c>
      <c r="G3028">
        <v>42700</v>
      </c>
      <c r="H3028">
        <v>163758401</v>
      </c>
      <c r="I3028" s="154" t="s">
        <v>52</v>
      </c>
      <c r="J3028">
        <v>3</v>
      </c>
    </row>
    <row r="3029" spans="1:10" x14ac:dyDescent="0.35">
      <c r="A3029">
        <v>14</v>
      </c>
      <c r="B3029">
        <v>45975</v>
      </c>
      <c r="C3029" s="155">
        <v>45975</v>
      </c>
      <c r="D3029" s="155"/>
      <c r="E3029" s="155">
        <v>46046</v>
      </c>
      <c r="F3029">
        <v>2.3666666666666667</v>
      </c>
      <c r="G3029">
        <v>42700</v>
      </c>
      <c r="H3029">
        <v>163758401</v>
      </c>
      <c r="I3029" s="154" t="s">
        <v>53</v>
      </c>
      <c r="J3029">
        <v>3.33</v>
      </c>
    </row>
    <row r="3030" spans="1:10" x14ac:dyDescent="0.35">
      <c r="A3030">
        <v>14</v>
      </c>
      <c r="B3030">
        <v>45975</v>
      </c>
      <c r="C3030" s="155">
        <v>45975</v>
      </c>
      <c r="D3030" s="155"/>
      <c r="E3030" s="155">
        <v>46046</v>
      </c>
      <c r="F3030">
        <v>2.3666666666666667</v>
      </c>
      <c r="G3030">
        <v>42700</v>
      </c>
      <c r="H3030">
        <v>163758401</v>
      </c>
      <c r="I3030" s="154" t="s">
        <v>54</v>
      </c>
      <c r="J3030">
        <v>4.33</v>
      </c>
    </row>
    <row r="3031" spans="1:10" x14ac:dyDescent="0.35">
      <c r="A3031">
        <v>14</v>
      </c>
      <c r="B3031">
        <v>45975</v>
      </c>
      <c r="C3031" s="155">
        <v>45975</v>
      </c>
      <c r="D3031" s="155"/>
      <c r="E3031" s="155">
        <v>46046</v>
      </c>
      <c r="F3031">
        <v>2.3666666666666667</v>
      </c>
      <c r="G3031">
        <v>42700</v>
      </c>
      <c r="H3031">
        <v>163758401</v>
      </c>
      <c r="I3031" s="154" t="s">
        <v>55</v>
      </c>
      <c r="J3031">
        <v>5</v>
      </c>
    </row>
    <row r="3032" spans="1:10" x14ac:dyDescent="0.35">
      <c r="A3032">
        <v>14</v>
      </c>
      <c r="B3032">
        <v>45975</v>
      </c>
      <c r="C3032" s="155">
        <v>45975</v>
      </c>
      <c r="D3032" s="155"/>
      <c r="E3032" s="155">
        <v>46046</v>
      </c>
      <c r="F3032">
        <v>2.3666666666666667</v>
      </c>
      <c r="G3032">
        <v>42700</v>
      </c>
      <c r="H3032">
        <v>163758401</v>
      </c>
      <c r="I3032" s="154" t="s">
        <v>56</v>
      </c>
      <c r="J3032">
        <v>111</v>
      </c>
    </row>
    <row r="3033" spans="1:10" x14ac:dyDescent="0.35">
      <c r="A3033">
        <v>14</v>
      </c>
      <c r="B3033">
        <v>45975</v>
      </c>
      <c r="C3033" s="155">
        <v>45975</v>
      </c>
      <c r="D3033" s="155"/>
      <c r="E3033" s="155">
        <v>46046</v>
      </c>
      <c r="F3033">
        <v>2.3666666666666667</v>
      </c>
      <c r="G3033">
        <v>42700</v>
      </c>
      <c r="H3033">
        <v>163758401</v>
      </c>
      <c r="I3033" s="154" t="s">
        <v>57</v>
      </c>
      <c r="J3033">
        <v>110</v>
      </c>
    </row>
    <row r="3034" spans="1:10" x14ac:dyDescent="0.35">
      <c r="A3034">
        <v>14</v>
      </c>
      <c r="B3034">
        <v>45975</v>
      </c>
      <c r="C3034" s="155">
        <v>45975</v>
      </c>
      <c r="D3034" s="155"/>
      <c r="E3034" s="155">
        <v>46046</v>
      </c>
      <c r="F3034">
        <v>2.3666666666666667</v>
      </c>
      <c r="G3034">
        <v>42700</v>
      </c>
      <c r="H3034">
        <v>163758401</v>
      </c>
      <c r="I3034" s="154" t="s">
        <v>58</v>
      </c>
      <c r="J3034">
        <v>0.7</v>
      </c>
    </row>
    <row r="3035" spans="1:10" x14ac:dyDescent="0.35">
      <c r="A3035">
        <v>14</v>
      </c>
      <c r="B3035">
        <v>45975</v>
      </c>
      <c r="C3035" s="155">
        <v>45975</v>
      </c>
      <c r="D3035" s="155"/>
      <c r="E3035" s="155">
        <v>46046</v>
      </c>
      <c r="F3035">
        <v>2.3666666666666667</v>
      </c>
      <c r="G3035">
        <v>42700</v>
      </c>
      <c r="H3035">
        <v>163758401</v>
      </c>
      <c r="I3035" s="154" t="s">
        <v>59</v>
      </c>
      <c r="J3035">
        <v>0.5</v>
      </c>
    </row>
    <row r="3036" spans="1:10" x14ac:dyDescent="0.35">
      <c r="A3036">
        <v>14</v>
      </c>
      <c r="B3036">
        <v>45975</v>
      </c>
      <c r="C3036" s="155">
        <v>45975</v>
      </c>
      <c r="D3036" s="155"/>
      <c r="E3036" s="155">
        <v>46046</v>
      </c>
      <c r="F3036">
        <v>2.3666666666666667</v>
      </c>
      <c r="G3036">
        <v>42700</v>
      </c>
      <c r="H3036">
        <v>163758401</v>
      </c>
      <c r="I3036" s="154" t="s">
        <v>60</v>
      </c>
      <c r="J3036">
        <v>1.5</v>
      </c>
    </row>
    <row r="3037" spans="1:10" x14ac:dyDescent="0.35">
      <c r="A3037">
        <v>14</v>
      </c>
      <c r="B3037">
        <v>45975</v>
      </c>
      <c r="C3037" s="155">
        <v>45975</v>
      </c>
      <c r="D3037" s="155"/>
      <c r="E3037" s="155">
        <v>46046</v>
      </c>
      <c r="F3037">
        <v>2.3666666666666667</v>
      </c>
      <c r="G3037">
        <v>42700</v>
      </c>
      <c r="H3037">
        <v>163758401</v>
      </c>
      <c r="I3037" s="154" t="s">
        <v>61</v>
      </c>
      <c r="J3037">
        <v>3</v>
      </c>
    </row>
    <row r="3038" spans="1:10" x14ac:dyDescent="0.35">
      <c r="A3038">
        <v>14</v>
      </c>
      <c r="B3038">
        <v>45975</v>
      </c>
      <c r="C3038" s="155">
        <v>45975</v>
      </c>
      <c r="D3038" s="155"/>
      <c r="E3038" s="155">
        <v>46046</v>
      </c>
      <c r="F3038">
        <v>2.3666666666666667</v>
      </c>
      <c r="G3038">
        <v>42700</v>
      </c>
      <c r="H3038">
        <v>163758401</v>
      </c>
      <c r="I3038" s="154" t="s">
        <v>62</v>
      </c>
      <c r="J3038">
        <v>0.9</v>
      </c>
    </row>
    <row r="3039" spans="1:10" x14ac:dyDescent="0.35">
      <c r="A3039">
        <v>14</v>
      </c>
      <c r="B3039">
        <v>45975</v>
      </c>
      <c r="C3039" s="155">
        <v>45975</v>
      </c>
      <c r="D3039" s="155"/>
      <c r="E3039" s="155">
        <v>46046</v>
      </c>
      <c r="F3039">
        <v>2.3666666666666667</v>
      </c>
      <c r="G3039">
        <v>42700</v>
      </c>
      <c r="H3039">
        <v>163758401</v>
      </c>
      <c r="I3039" s="154" t="s">
        <v>63</v>
      </c>
      <c r="J3039">
        <v>0.3</v>
      </c>
    </row>
    <row r="3040" spans="1:10" x14ac:dyDescent="0.35">
      <c r="A3040">
        <v>14</v>
      </c>
      <c r="B3040">
        <v>45975</v>
      </c>
      <c r="C3040" s="155">
        <v>45975</v>
      </c>
      <c r="D3040" s="155"/>
      <c r="E3040" s="155">
        <v>46046</v>
      </c>
      <c r="F3040">
        <v>2.3666666666666667</v>
      </c>
      <c r="G3040">
        <v>42700</v>
      </c>
      <c r="H3040">
        <v>163758401</v>
      </c>
      <c r="I3040" s="154" t="s">
        <v>64</v>
      </c>
      <c r="J3040">
        <v>0.33</v>
      </c>
    </row>
    <row r="3041" spans="1:10" x14ac:dyDescent="0.35">
      <c r="A3041">
        <v>14</v>
      </c>
      <c r="B3041">
        <v>45975</v>
      </c>
      <c r="C3041" s="155">
        <v>45975</v>
      </c>
      <c r="D3041" s="155"/>
      <c r="E3041" s="155">
        <v>46046</v>
      </c>
      <c r="F3041">
        <v>2.3666666666666667</v>
      </c>
      <c r="G3041">
        <v>42700</v>
      </c>
      <c r="H3041">
        <v>163758401</v>
      </c>
      <c r="I3041" s="154" t="s">
        <v>65</v>
      </c>
      <c r="J3041">
        <v>0.33</v>
      </c>
    </row>
    <row r="3042" spans="1:10" x14ac:dyDescent="0.35">
      <c r="A3042">
        <v>14</v>
      </c>
      <c r="B3042">
        <v>45975</v>
      </c>
      <c r="C3042" s="155">
        <v>45975</v>
      </c>
      <c r="D3042" s="155"/>
      <c r="E3042" s="155">
        <v>46046</v>
      </c>
      <c r="F3042">
        <v>2.3666666666666667</v>
      </c>
      <c r="G3042">
        <v>42700</v>
      </c>
      <c r="H3042">
        <v>163758401</v>
      </c>
      <c r="I3042" s="154" t="s">
        <v>66</v>
      </c>
      <c r="J3042">
        <v>1.67</v>
      </c>
    </row>
    <row r="3043" spans="1:10" x14ac:dyDescent="0.35">
      <c r="A3043">
        <v>14</v>
      </c>
      <c r="B3043">
        <v>45975</v>
      </c>
      <c r="C3043" s="155">
        <v>45975</v>
      </c>
      <c r="D3043" s="155"/>
      <c r="E3043" s="155">
        <v>46046</v>
      </c>
      <c r="F3043">
        <v>2.3666666666666667</v>
      </c>
      <c r="G3043">
        <v>42700</v>
      </c>
      <c r="H3043">
        <v>163758401</v>
      </c>
      <c r="I3043" s="154" t="s">
        <v>67</v>
      </c>
      <c r="J3043">
        <v>2.33</v>
      </c>
    </row>
    <row r="3044" spans="1:10" x14ac:dyDescent="0.35">
      <c r="A3044">
        <v>14</v>
      </c>
      <c r="B3044">
        <v>45975</v>
      </c>
      <c r="C3044" s="155">
        <v>45975</v>
      </c>
      <c r="D3044" s="155"/>
      <c r="E3044" s="155">
        <v>46046</v>
      </c>
      <c r="F3044">
        <v>2.3666666666666667</v>
      </c>
      <c r="G3044">
        <v>42700</v>
      </c>
      <c r="H3044">
        <v>163758401</v>
      </c>
      <c r="I3044" s="154" t="s">
        <v>68</v>
      </c>
      <c r="J3044">
        <v>2.33</v>
      </c>
    </row>
    <row r="3045" spans="1:10" x14ac:dyDescent="0.35">
      <c r="A3045">
        <v>14</v>
      </c>
      <c r="B3045">
        <v>45975</v>
      </c>
      <c r="C3045" s="155">
        <v>45975</v>
      </c>
      <c r="D3045" s="155"/>
      <c r="E3045" s="155">
        <v>46046</v>
      </c>
      <c r="F3045">
        <v>2.3666666666666667</v>
      </c>
      <c r="G3045">
        <v>42700</v>
      </c>
      <c r="H3045">
        <v>163758401</v>
      </c>
      <c r="I3045" s="154" t="s">
        <v>69</v>
      </c>
      <c r="J3045">
        <v>1</v>
      </c>
    </row>
    <row r="3046" spans="1:10" x14ac:dyDescent="0.35">
      <c r="A3046">
        <v>14</v>
      </c>
      <c r="B3046">
        <v>45975</v>
      </c>
      <c r="C3046" s="155">
        <v>45975</v>
      </c>
      <c r="D3046" s="155"/>
      <c r="E3046" s="155">
        <v>46046</v>
      </c>
      <c r="F3046">
        <v>2.3666666666666667</v>
      </c>
      <c r="G3046">
        <v>42700</v>
      </c>
      <c r="H3046">
        <v>163758401</v>
      </c>
      <c r="I3046" s="154" t="s">
        <v>70</v>
      </c>
      <c r="J3046">
        <v>4.33</v>
      </c>
    </row>
    <row r="3047" spans="1:10" x14ac:dyDescent="0.35">
      <c r="A3047">
        <v>14</v>
      </c>
      <c r="B3047">
        <v>45975</v>
      </c>
      <c r="C3047" s="155">
        <v>45975</v>
      </c>
      <c r="D3047" s="155"/>
      <c r="E3047" s="155">
        <v>46046</v>
      </c>
      <c r="F3047">
        <v>2.3666666666666667</v>
      </c>
      <c r="G3047">
        <v>42700</v>
      </c>
      <c r="H3047">
        <v>163758401</v>
      </c>
      <c r="I3047" s="154" t="s">
        <v>71</v>
      </c>
      <c r="J3047">
        <v>3.66</v>
      </c>
    </row>
    <row r="3048" spans="1:10" x14ac:dyDescent="0.35">
      <c r="A3048">
        <v>11</v>
      </c>
      <c r="B3048">
        <v>45969</v>
      </c>
      <c r="C3048" s="155">
        <v>45974</v>
      </c>
      <c r="D3048" s="155"/>
      <c r="E3048" s="155">
        <v>46042</v>
      </c>
      <c r="F3048">
        <v>2.2666666666666666</v>
      </c>
      <c r="G3048">
        <v>47761</v>
      </c>
      <c r="H3048">
        <v>163450901</v>
      </c>
      <c r="I3048" s="154" t="s">
        <v>44</v>
      </c>
      <c r="J3048">
        <v>57.69</v>
      </c>
    </row>
    <row r="3049" spans="1:10" x14ac:dyDescent="0.35">
      <c r="A3049">
        <v>11</v>
      </c>
      <c r="B3049">
        <v>45969</v>
      </c>
      <c r="C3049" s="155">
        <v>45974</v>
      </c>
      <c r="D3049" s="155"/>
      <c r="E3049" s="155">
        <v>46042</v>
      </c>
      <c r="F3049">
        <v>2.2666666666666666</v>
      </c>
      <c r="G3049">
        <v>47761</v>
      </c>
      <c r="H3049">
        <v>163450901</v>
      </c>
      <c r="I3049" s="154" t="s">
        <v>45</v>
      </c>
      <c r="J3049">
        <v>57.33</v>
      </c>
    </row>
    <row r="3050" spans="1:10" x14ac:dyDescent="0.35">
      <c r="A3050">
        <v>11</v>
      </c>
      <c r="B3050">
        <v>45969</v>
      </c>
      <c r="C3050" s="155">
        <v>45974</v>
      </c>
      <c r="D3050" s="155"/>
      <c r="E3050" s="155">
        <v>46042</v>
      </c>
      <c r="F3050">
        <v>2.2666666666666666</v>
      </c>
      <c r="G3050">
        <v>47761</v>
      </c>
      <c r="H3050">
        <v>163450901</v>
      </c>
      <c r="I3050" s="154" t="s">
        <v>46</v>
      </c>
      <c r="J3050">
        <v>8</v>
      </c>
    </row>
    <row r="3051" spans="1:10" x14ac:dyDescent="0.35">
      <c r="A3051">
        <v>11</v>
      </c>
      <c r="B3051">
        <v>45969</v>
      </c>
      <c r="C3051" s="155">
        <v>45974</v>
      </c>
      <c r="D3051" s="155"/>
      <c r="E3051" s="155">
        <v>46042</v>
      </c>
      <c r="F3051">
        <v>2.2666666666666666</v>
      </c>
      <c r="G3051">
        <v>47761</v>
      </c>
      <c r="H3051">
        <v>163450901</v>
      </c>
      <c r="I3051" s="154" t="s">
        <v>47</v>
      </c>
      <c r="J3051">
        <v>7.5</v>
      </c>
    </row>
    <row r="3052" spans="1:10" x14ac:dyDescent="0.35">
      <c r="A3052">
        <v>11</v>
      </c>
      <c r="B3052">
        <v>45969</v>
      </c>
      <c r="C3052" s="155">
        <v>45974</v>
      </c>
      <c r="D3052" s="155"/>
      <c r="E3052" s="155">
        <v>46042</v>
      </c>
      <c r="F3052">
        <v>2.2666666666666666</v>
      </c>
      <c r="G3052">
        <v>47761</v>
      </c>
      <c r="H3052">
        <v>163450901</v>
      </c>
      <c r="I3052" s="154" t="s">
        <v>48</v>
      </c>
      <c r="J3052">
        <v>0.69</v>
      </c>
    </row>
    <row r="3053" spans="1:10" x14ac:dyDescent="0.35">
      <c r="A3053">
        <v>11</v>
      </c>
      <c r="B3053">
        <v>45969</v>
      </c>
      <c r="C3053" s="155">
        <v>45974</v>
      </c>
      <c r="D3053" s="155"/>
      <c r="E3053" s="155">
        <v>46042</v>
      </c>
      <c r="F3053">
        <v>2.2666666666666666</v>
      </c>
      <c r="G3053">
        <v>47761</v>
      </c>
      <c r="H3053">
        <v>163450901</v>
      </c>
      <c r="I3053" s="154" t="s">
        <v>49</v>
      </c>
      <c r="J3053">
        <v>1.42</v>
      </c>
    </row>
    <row r="3054" spans="1:10" x14ac:dyDescent="0.35">
      <c r="A3054">
        <v>11</v>
      </c>
      <c r="B3054">
        <v>45969</v>
      </c>
      <c r="C3054" s="155">
        <v>45974</v>
      </c>
      <c r="D3054" s="155"/>
      <c r="E3054" s="155">
        <v>46042</v>
      </c>
      <c r="F3054">
        <v>2.2666666666666666</v>
      </c>
      <c r="G3054">
        <v>47761</v>
      </c>
      <c r="H3054">
        <v>163450901</v>
      </c>
      <c r="I3054" s="154" t="s">
        <v>50</v>
      </c>
      <c r="J3054">
        <v>12.67</v>
      </c>
    </row>
    <row r="3055" spans="1:10" x14ac:dyDescent="0.35">
      <c r="A3055">
        <v>11</v>
      </c>
      <c r="B3055">
        <v>45969</v>
      </c>
      <c r="C3055" s="155">
        <v>45974</v>
      </c>
      <c r="D3055" s="155"/>
      <c r="E3055" s="155">
        <v>46042</v>
      </c>
      <c r="F3055">
        <v>2.2666666666666666</v>
      </c>
      <c r="G3055">
        <v>47761</v>
      </c>
      <c r="H3055">
        <v>163450901</v>
      </c>
      <c r="I3055" s="154" t="s">
        <v>51</v>
      </c>
      <c r="J3055">
        <v>7.33</v>
      </c>
    </row>
    <row r="3056" spans="1:10" x14ac:dyDescent="0.35">
      <c r="A3056">
        <v>11</v>
      </c>
      <c r="B3056">
        <v>45969</v>
      </c>
      <c r="C3056" s="155">
        <v>45974</v>
      </c>
      <c r="D3056" s="155"/>
      <c r="E3056" s="155">
        <v>46042</v>
      </c>
      <c r="F3056">
        <v>2.2666666666666666</v>
      </c>
      <c r="G3056">
        <v>47761</v>
      </c>
      <c r="H3056">
        <v>163450901</v>
      </c>
      <c r="I3056" s="154" t="s">
        <v>52</v>
      </c>
      <c r="J3056">
        <v>4</v>
      </c>
    </row>
    <row r="3057" spans="1:10" x14ac:dyDescent="0.35">
      <c r="A3057">
        <v>11</v>
      </c>
      <c r="B3057">
        <v>45969</v>
      </c>
      <c r="C3057" s="155">
        <v>45974</v>
      </c>
      <c r="D3057" s="155"/>
      <c r="E3057" s="155">
        <v>46042</v>
      </c>
      <c r="F3057">
        <v>2.2666666666666666</v>
      </c>
      <c r="G3057">
        <v>47761</v>
      </c>
      <c r="H3057">
        <v>163450901</v>
      </c>
      <c r="I3057" s="154" t="s">
        <v>53</v>
      </c>
      <c r="J3057">
        <v>3.67</v>
      </c>
    </row>
    <row r="3058" spans="1:10" x14ac:dyDescent="0.35">
      <c r="A3058">
        <v>11</v>
      </c>
      <c r="B3058">
        <v>45969</v>
      </c>
      <c r="C3058" s="155">
        <v>45974</v>
      </c>
      <c r="D3058" s="155"/>
      <c r="E3058" s="155">
        <v>46042</v>
      </c>
      <c r="F3058">
        <v>2.2666666666666666</v>
      </c>
      <c r="G3058">
        <v>47761</v>
      </c>
      <c r="H3058">
        <v>163450901</v>
      </c>
      <c r="I3058" s="154" t="s">
        <v>54</v>
      </c>
      <c r="J3058">
        <v>5.33</v>
      </c>
    </row>
    <row r="3059" spans="1:10" x14ac:dyDescent="0.35">
      <c r="A3059">
        <v>11</v>
      </c>
      <c r="B3059">
        <v>45969</v>
      </c>
      <c r="C3059" s="155">
        <v>45974</v>
      </c>
      <c r="D3059" s="155"/>
      <c r="E3059" s="155">
        <v>46042</v>
      </c>
      <c r="F3059">
        <v>2.2666666666666666</v>
      </c>
      <c r="G3059">
        <v>47761</v>
      </c>
      <c r="H3059">
        <v>163450901</v>
      </c>
      <c r="I3059" s="154" t="s">
        <v>55</v>
      </c>
      <c r="J3059">
        <v>3.67</v>
      </c>
    </row>
    <row r="3060" spans="1:10" x14ac:dyDescent="0.35">
      <c r="A3060">
        <v>11</v>
      </c>
      <c r="B3060">
        <v>45969</v>
      </c>
      <c r="C3060" s="155">
        <v>45974</v>
      </c>
      <c r="D3060" s="155"/>
      <c r="E3060" s="155">
        <v>46042</v>
      </c>
      <c r="F3060">
        <v>2.2666666666666666</v>
      </c>
      <c r="G3060">
        <v>47761</v>
      </c>
      <c r="H3060">
        <v>163450901</v>
      </c>
      <c r="I3060" s="154" t="s">
        <v>56</v>
      </c>
      <c r="J3060">
        <v>104</v>
      </c>
    </row>
    <row r="3061" spans="1:10" x14ac:dyDescent="0.35">
      <c r="A3061">
        <v>11</v>
      </c>
      <c r="B3061">
        <v>45969</v>
      </c>
      <c r="C3061" s="155">
        <v>45974</v>
      </c>
      <c r="D3061" s="155"/>
      <c r="E3061" s="155">
        <v>46042</v>
      </c>
      <c r="F3061">
        <v>2.2666666666666666</v>
      </c>
      <c r="G3061">
        <v>47761</v>
      </c>
      <c r="H3061">
        <v>163450901</v>
      </c>
      <c r="I3061" s="154" t="s">
        <v>57</v>
      </c>
      <c r="J3061">
        <v>110</v>
      </c>
    </row>
    <row r="3062" spans="1:10" x14ac:dyDescent="0.35">
      <c r="A3062">
        <v>11</v>
      </c>
      <c r="B3062">
        <v>45969</v>
      </c>
      <c r="C3062" s="155">
        <v>45974</v>
      </c>
      <c r="D3062" s="155"/>
      <c r="E3062" s="155">
        <v>46042</v>
      </c>
      <c r="F3062">
        <v>2.2666666666666666</v>
      </c>
      <c r="G3062">
        <v>47761</v>
      </c>
      <c r="H3062">
        <v>163450901</v>
      </c>
      <c r="I3062" s="154" t="s">
        <v>58</v>
      </c>
      <c r="J3062">
        <v>1.6</v>
      </c>
    </row>
    <row r="3063" spans="1:10" x14ac:dyDescent="0.35">
      <c r="A3063">
        <v>11</v>
      </c>
      <c r="B3063">
        <v>45969</v>
      </c>
      <c r="C3063" s="155">
        <v>45974</v>
      </c>
      <c r="D3063" s="155"/>
      <c r="E3063" s="155">
        <v>46042</v>
      </c>
      <c r="F3063">
        <v>2.2666666666666666</v>
      </c>
      <c r="G3063">
        <v>47761</v>
      </c>
      <c r="H3063">
        <v>163450901</v>
      </c>
      <c r="I3063" s="154" t="s">
        <v>59</v>
      </c>
      <c r="J3063">
        <v>0.9</v>
      </c>
    </row>
    <row r="3064" spans="1:10" x14ac:dyDescent="0.35">
      <c r="A3064">
        <v>11</v>
      </c>
      <c r="B3064">
        <v>45969</v>
      </c>
      <c r="C3064" s="155">
        <v>45974</v>
      </c>
      <c r="D3064" s="155"/>
      <c r="E3064" s="155">
        <v>46042</v>
      </c>
      <c r="F3064">
        <v>2.2666666666666666</v>
      </c>
      <c r="G3064">
        <v>47761</v>
      </c>
      <c r="H3064">
        <v>163450901</v>
      </c>
      <c r="I3064" s="154" t="s">
        <v>60</v>
      </c>
      <c r="J3064">
        <v>2.1</v>
      </c>
    </row>
    <row r="3065" spans="1:10" x14ac:dyDescent="0.35">
      <c r="A3065">
        <v>11</v>
      </c>
      <c r="B3065">
        <v>45969</v>
      </c>
      <c r="C3065" s="155">
        <v>45974</v>
      </c>
      <c r="D3065" s="155"/>
      <c r="E3065" s="155">
        <v>46042</v>
      </c>
      <c r="F3065">
        <v>2.2666666666666666</v>
      </c>
      <c r="G3065">
        <v>47761</v>
      </c>
      <c r="H3065">
        <v>163450901</v>
      </c>
      <c r="I3065" s="154" t="s">
        <v>61</v>
      </c>
      <c r="J3065">
        <v>1.3</v>
      </c>
    </row>
    <row r="3066" spans="1:10" x14ac:dyDescent="0.35">
      <c r="A3066">
        <v>11</v>
      </c>
      <c r="B3066">
        <v>45969</v>
      </c>
      <c r="C3066" s="155">
        <v>45974</v>
      </c>
      <c r="D3066" s="155"/>
      <c r="E3066" s="155">
        <v>46042</v>
      </c>
      <c r="F3066">
        <v>2.2666666666666666</v>
      </c>
      <c r="G3066">
        <v>47761</v>
      </c>
      <c r="H3066">
        <v>163450901</v>
      </c>
      <c r="I3066" s="154" t="s">
        <v>62</v>
      </c>
      <c r="J3066">
        <v>1.1000000000000001</v>
      </c>
    </row>
    <row r="3067" spans="1:10" x14ac:dyDescent="0.35">
      <c r="A3067">
        <v>11</v>
      </c>
      <c r="B3067">
        <v>45969</v>
      </c>
      <c r="C3067" s="155">
        <v>45974</v>
      </c>
      <c r="D3067" s="155"/>
      <c r="E3067" s="155">
        <v>46042</v>
      </c>
      <c r="F3067">
        <v>2.2666666666666666</v>
      </c>
      <c r="G3067">
        <v>47761</v>
      </c>
      <c r="H3067">
        <v>163450901</v>
      </c>
      <c r="I3067" s="154" t="s">
        <v>63</v>
      </c>
      <c r="J3067">
        <v>0.6</v>
      </c>
    </row>
    <row r="3068" spans="1:10" x14ac:dyDescent="0.35">
      <c r="A3068">
        <v>11</v>
      </c>
      <c r="B3068">
        <v>45969</v>
      </c>
      <c r="C3068" s="155">
        <v>45974</v>
      </c>
      <c r="D3068" s="155"/>
      <c r="E3068" s="155">
        <v>46042</v>
      </c>
      <c r="F3068">
        <v>2.2666666666666666</v>
      </c>
      <c r="G3068">
        <v>47761</v>
      </c>
      <c r="H3068">
        <v>163450901</v>
      </c>
      <c r="I3068" s="154" t="s">
        <v>64</v>
      </c>
      <c r="J3068">
        <v>0.33</v>
      </c>
    </row>
    <row r="3069" spans="1:10" x14ac:dyDescent="0.35">
      <c r="A3069">
        <v>11</v>
      </c>
      <c r="B3069">
        <v>45969</v>
      </c>
      <c r="C3069" s="155">
        <v>45974</v>
      </c>
      <c r="D3069" s="155"/>
      <c r="E3069" s="155">
        <v>46042</v>
      </c>
      <c r="F3069">
        <v>2.2666666666666666</v>
      </c>
      <c r="G3069">
        <v>47761</v>
      </c>
      <c r="H3069">
        <v>163450901</v>
      </c>
      <c r="I3069" s="154" t="s">
        <v>65</v>
      </c>
      <c r="J3069">
        <v>0.33</v>
      </c>
    </row>
    <row r="3070" spans="1:10" x14ac:dyDescent="0.35">
      <c r="A3070">
        <v>11</v>
      </c>
      <c r="B3070">
        <v>45969</v>
      </c>
      <c r="C3070" s="155">
        <v>45974</v>
      </c>
      <c r="D3070" s="155"/>
      <c r="E3070" s="155">
        <v>46042</v>
      </c>
      <c r="F3070">
        <v>2.2666666666666666</v>
      </c>
      <c r="G3070">
        <v>47761</v>
      </c>
      <c r="H3070">
        <v>163450901</v>
      </c>
      <c r="I3070" s="154" t="s">
        <v>66</v>
      </c>
      <c r="J3070">
        <v>2</v>
      </c>
    </row>
    <row r="3071" spans="1:10" x14ac:dyDescent="0.35">
      <c r="A3071">
        <v>11</v>
      </c>
      <c r="B3071">
        <v>45969</v>
      </c>
      <c r="C3071" s="155">
        <v>45974</v>
      </c>
      <c r="D3071" s="155"/>
      <c r="E3071" s="155">
        <v>46042</v>
      </c>
      <c r="F3071">
        <v>2.2666666666666666</v>
      </c>
      <c r="G3071">
        <v>47761</v>
      </c>
      <c r="H3071">
        <v>163450901</v>
      </c>
      <c r="I3071" s="154" t="s">
        <v>67</v>
      </c>
      <c r="J3071">
        <v>2.67</v>
      </c>
    </row>
    <row r="3072" spans="1:10" x14ac:dyDescent="0.35">
      <c r="A3072">
        <v>11</v>
      </c>
      <c r="B3072">
        <v>45969</v>
      </c>
      <c r="C3072" s="155">
        <v>45974</v>
      </c>
      <c r="D3072" s="155"/>
      <c r="E3072" s="155">
        <v>46042</v>
      </c>
      <c r="F3072">
        <v>2.2666666666666666</v>
      </c>
      <c r="G3072">
        <v>47761</v>
      </c>
      <c r="H3072">
        <v>163450901</v>
      </c>
      <c r="I3072" s="154" t="s">
        <v>68</v>
      </c>
      <c r="J3072">
        <v>2</v>
      </c>
    </row>
    <row r="3073" spans="1:10" x14ac:dyDescent="0.35">
      <c r="A3073">
        <v>11</v>
      </c>
      <c r="B3073">
        <v>45969</v>
      </c>
      <c r="C3073" s="155">
        <v>45974</v>
      </c>
      <c r="D3073" s="155"/>
      <c r="E3073" s="155">
        <v>46042</v>
      </c>
      <c r="F3073">
        <v>2.2666666666666666</v>
      </c>
      <c r="G3073">
        <v>47761</v>
      </c>
      <c r="H3073">
        <v>163450901</v>
      </c>
      <c r="I3073" s="154" t="s">
        <v>69</v>
      </c>
      <c r="J3073">
        <v>1.33</v>
      </c>
    </row>
    <row r="3074" spans="1:10" x14ac:dyDescent="0.35">
      <c r="A3074">
        <v>11</v>
      </c>
      <c r="B3074">
        <v>45969</v>
      </c>
      <c r="C3074" s="155">
        <v>45974</v>
      </c>
      <c r="D3074" s="155"/>
      <c r="E3074" s="155">
        <v>46042</v>
      </c>
      <c r="F3074">
        <v>2.2666666666666666</v>
      </c>
      <c r="G3074">
        <v>47761</v>
      </c>
      <c r="H3074">
        <v>163450901</v>
      </c>
      <c r="I3074" s="154" t="s">
        <v>70</v>
      </c>
      <c r="J3074">
        <v>4.33</v>
      </c>
    </row>
    <row r="3075" spans="1:10" x14ac:dyDescent="0.35">
      <c r="A3075">
        <v>11</v>
      </c>
      <c r="B3075">
        <v>45969</v>
      </c>
      <c r="C3075" s="155">
        <v>45974</v>
      </c>
      <c r="D3075" s="155"/>
      <c r="E3075" s="155">
        <v>46042</v>
      </c>
      <c r="F3075">
        <v>2.2666666666666666</v>
      </c>
      <c r="G3075">
        <v>47761</v>
      </c>
      <c r="H3075">
        <v>163450901</v>
      </c>
      <c r="I3075" s="154" t="s">
        <v>71</v>
      </c>
      <c r="J3075">
        <v>4.33</v>
      </c>
    </row>
    <row r="3076" spans="1:10" x14ac:dyDescent="0.35">
      <c r="A3076">
        <v>11</v>
      </c>
      <c r="B3076">
        <v>45971</v>
      </c>
      <c r="C3076" s="155">
        <v>45974</v>
      </c>
      <c r="D3076" s="155"/>
      <c r="E3076" s="155">
        <v>46042</v>
      </c>
      <c r="F3076">
        <v>2.2666666666666666</v>
      </c>
      <c r="G3076">
        <v>42200</v>
      </c>
      <c r="H3076">
        <v>163509501</v>
      </c>
      <c r="I3076" s="154" t="s">
        <v>44</v>
      </c>
      <c r="J3076">
        <v>57.88</v>
      </c>
    </row>
    <row r="3077" spans="1:10" x14ac:dyDescent="0.35">
      <c r="A3077">
        <v>11</v>
      </c>
      <c r="B3077">
        <v>45971</v>
      </c>
      <c r="C3077" s="155">
        <v>45974</v>
      </c>
      <c r="D3077" s="155"/>
      <c r="E3077" s="155">
        <v>46042</v>
      </c>
      <c r="F3077">
        <v>2.2666666666666666</v>
      </c>
      <c r="G3077">
        <v>42200</v>
      </c>
      <c r="H3077">
        <v>163509501</v>
      </c>
      <c r="I3077" s="154" t="s">
        <v>45</v>
      </c>
      <c r="J3077">
        <v>57.01</v>
      </c>
    </row>
    <row r="3078" spans="1:10" x14ac:dyDescent="0.35">
      <c r="A3078">
        <v>11</v>
      </c>
      <c r="B3078">
        <v>45971</v>
      </c>
      <c r="C3078" s="155">
        <v>45974</v>
      </c>
      <c r="D3078" s="155"/>
      <c r="E3078" s="155">
        <v>46042</v>
      </c>
      <c r="F3078">
        <v>2.2666666666666666</v>
      </c>
      <c r="G3078">
        <v>42200</v>
      </c>
      <c r="H3078">
        <v>163509501</v>
      </c>
      <c r="I3078" s="154" t="s">
        <v>46</v>
      </c>
      <c r="J3078">
        <v>7.8</v>
      </c>
    </row>
    <row r="3079" spans="1:10" x14ac:dyDescent="0.35">
      <c r="A3079">
        <v>11</v>
      </c>
      <c r="B3079">
        <v>45971</v>
      </c>
      <c r="C3079" s="155">
        <v>45974</v>
      </c>
      <c r="D3079" s="155"/>
      <c r="E3079" s="155">
        <v>46042</v>
      </c>
      <c r="F3079">
        <v>2.2666666666666666</v>
      </c>
      <c r="G3079">
        <v>42200</v>
      </c>
      <c r="H3079">
        <v>163509501</v>
      </c>
      <c r="I3079" s="154" t="s">
        <v>47</v>
      </c>
      <c r="J3079">
        <v>7.5</v>
      </c>
    </row>
    <row r="3080" spans="1:10" x14ac:dyDescent="0.35">
      <c r="A3080">
        <v>11</v>
      </c>
      <c r="B3080">
        <v>45971</v>
      </c>
      <c r="C3080" s="155">
        <v>45974</v>
      </c>
      <c r="D3080" s="155"/>
      <c r="E3080" s="155">
        <v>46042</v>
      </c>
      <c r="F3080">
        <v>2.2666666666666666</v>
      </c>
      <c r="G3080">
        <v>42200</v>
      </c>
      <c r="H3080">
        <v>163509501</v>
      </c>
      <c r="I3080" s="154" t="s">
        <v>48</v>
      </c>
      <c r="J3080">
        <v>0.96</v>
      </c>
    </row>
    <row r="3081" spans="1:10" x14ac:dyDescent="0.35">
      <c r="A3081">
        <v>11</v>
      </c>
      <c r="B3081">
        <v>45971</v>
      </c>
      <c r="C3081" s="155">
        <v>45974</v>
      </c>
      <c r="D3081" s="155"/>
      <c r="E3081" s="155">
        <v>46042</v>
      </c>
      <c r="F3081">
        <v>2.2666666666666666</v>
      </c>
      <c r="G3081">
        <v>42200</v>
      </c>
      <c r="H3081">
        <v>163509501</v>
      </c>
      <c r="I3081" s="154" t="s">
        <v>49</v>
      </c>
      <c r="J3081">
        <v>1.1100000000000001</v>
      </c>
    </row>
    <row r="3082" spans="1:10" x14ac:dyDescent="0.35">
      <c r="A3082">
        <v>11</v>
      </c>
      <c r="B3082">
        <v>45971</v>
      </c>
      <c r="C3082" s="155">
        <v>45974</v>
      </c>
      <c r="D3082" s="155"/>
      <c r="E3082" s="155">
        <v>46042</v>
      </c>
      <c r="F3082">
        <v>2.2666666666666666</v>
      </c>
      <c r="G3082">
        <v>42200</v>
      </c>
      <c r="H3082">
        <v>163509501</v>
      </c>
      <c r="I3082" s="154" t="s">
        <v>50</v>
      </c>
      <c r="J3082">
        <v>11</v>
      </c>
    </row>
    <row r="3083" spans="1:10" x14ac:dyDescent="0.35">
      <c r="A3083">
        <v>11</v>
      </c>
      <c r="B3083">
        <v>45971</v>
      </c>
      <c r="C3083" s="155">
        <v>45974</v>
      </c>
      <c r="D3083" s="155"/>
      <c r="E3083" s="155">
        <v>46042</v>
      </c>
      <c r="F3083">
        <v>2.2666666666666666</v>
      </c>
      <c r="G3083">
        <v>42200</v>
      </c>
      <c r="H3083">
        <v>163509501</v>
      </c>
      <c r="I3083" s="154" t="s">
        <v>51</v>
      </c>
      <c r="J3083">
        <v>6</v>
      </c>
    </row>
    <row r="3084" spans="1:10" x14ac:dyDescent="0.35">
      <c r="A3084">
        <v>11</v>
      </c>
      <c r="B3084">
        <v>45971</v>
      </c>
      <c r="C3084" s="155">
        <v>45974</v>
      </c>
      <c r="D3084" s="155"/>
      <c r="E3084" s="155">
        <v>46042</v>
      </c>
      <c r="F3084">
        <v>2.2666666666666666</v>
      </c>
      <c r="G3084">
        <v>42200</v>
      </c>
      <c r="H3084">
        <v>163509501</v>
      </c>
      <c r="I3084" s="154" t="s">
        <v>52</v>
      </c>
      <c r="J3084">
        <v>3</v>
      </c>
    </row>
    <row r="3085" spans="1:10" x14ac:dyDescent="0.35">
      <c r="A3085">
        <v>11</v>
      </c>
      <c r="B3085">
        <v>45971</v>
      </c>
      <c r="C3085" s="155">
        <v>45974</v>
      </c>
      <c r="D3085" s="155"/>
      <c r="E3085" s="155">
        <v>46042</v>
      </c>
      <c r="F3085">
        <v>2.2666666666666666</v>
      </c>
      <c r="G3085">
        <v>42200</v>
      </c>
      <c r="H3085">
        <v>163509501</v>
      </c>
      <c r="I3085" s="154" t="s">
        <v>53</v>
      </c>
      <c r="J3085">
        <v>3.33</v>
      </c>
    </row>
    <row r="3086" spans="1:10" x14ac:dyDescent="0.35">
      <c r="A3086">
        <v>11</v>
      </c>
      <c r="B3086">
        <v>45971</v>
      </c>
      <c r="C3086" s="155">
        <v>45974</v>
      </c>
      <c r="D3086" s="155"/>
      <c r="E3086" s="155">
        <v>46042</v>
      </c>
      <c r="F3086">
        <v>2.2666666666666666</v>
      </c>
      <c r="G3086">
        <v>42200</v>
      </c>
      <c r="H3086">
        <v>163509501</v>
      </c>
      <c r="I3086" s="154" t="s">
        <v>54</v>
      </c>
      <c r="J3086">
        <v>3.33</v>
      </c>
    </row>
    <row r="3087" spans="1:10" x14ac:dyDescent="0.35">
      <c r="A3087">
        <v>11</v>
      </c>
      <c r="B3087">
        <v>45971</v>
      </c>
      <c r="C3087" s="155">
        <v>45974</v>
      </c>
      <c r="D3087" s="155"/>
      <c r="E3087" s="155">
        <v>46042</v>
      </c>
      <c r="F3087">
        <v>2.2666666666666666</v>
      </c>
      <c r="G3087">
        <v>42200</v>
      </c>
      <c r="H3087">
        <v>163509501</v>
      </c>
      <c r="I3087" s="154" t="s">
        <v>55</v>
      </c>
      <c r="J3087">
        <v>5.33</v>
      </c>
    </row>
    <row r="3088" spans="1:10" x14ac:dyDescent="0.35">
      <c r="A3088">
        <v>11</v>
      </c>
      <c r="B3088">
        <v>45971</v>
      </c>
      <c r="C3088" s="155">
        <v>45974</v>
      </c>
      <c r="D3088" s="155"/>
      <c r="E3088" s="155">
        <v>46042</v>
      </c>
      <c r="F3088">
        <v>2.2666666666666666</v>
      </c>
      <c r="G3088">
        <v>42200</v>
      </c>
      <c r="H3088">
        <v>163509501</v>
      </c>
      <c r="I3088" s="154" t="s">
        <v>56</v>
      </c>
      <c r="J3088">
        <v>117</v>
      </c>
    </row>
    <row r="3089" spans="1:10" x14ac:dyDescent="0.35">
      <c r="A3089">
        <v>11</v>
      </c>
      <c r="B3089">
        <v>45971</v>
      </c>
      <c r="C3089" s="155">
        <v>45974</v>
      </c>
      <c r="D3089" s="155"/>
      <c r="E3089" s="155">
        <v>46042</v>
      </c>
      <c r="F3089">
        <v>2.2666666666666666</v>
      </c>
      <c r="G3089">
        <v>42200</v>
      </c>
      <c r="H3089">
        <v>163509501</v>
      </c>
      <c r="I3089" s="154" t="s">
        <v>57</v>
      </c>
      <c r="J3089">
        <v>109</v>
      </c>
    </row>
    <row r="3090" spans="1:10" x14ac:dyDescent="0.35">
      <c r="A3090">
        <v>11</v>
      </c>
      <c r="B3090">
        <v>45971</v>
      </c>
      <c r="C3090" s="155">
        <v>45974</v>
      </c>
      <c r="D3090" s="155"/>
      <c r="E3090" s="155">
        <v>46042</v>
      </c>
      <c r="F3090">
        <v>2.2666666666666666</v>
      </c>
      <c r="G3090">
        <v>42200</v>
      </c>
      <c r="H3090">
        <v>163509501</v>
      </c>
      <c r="I3090" s="154" t="s">
        <v>58</v>
      </c>
      <c r="J3090">
        <v>0.7</v>
      </c>
    </row>
    <row r="3091" spans="1:10" x14ac:dyDescent="0.35">
      <c r="A3091">
        <v>11</v>
      </c>
      <c r="B3091">
        <v>45971</v>
      </c>
      <c r="C3091" s="155">
        <v>45974</v>
      </c>
      <c r="D3091" s="155"/>
      <c r="E3091" s="155">
        <v>46042</v>
      </c>
      <c r="F3091">
        <v>2.2666666666666666</v>
      </c>
      <c r="G3091">
        <v>42200</v>
      </c>
      <c r="H3091">
        <v>163509501</v>
      </c>
      <c r="I3091" s="154" t="s">
        <v>59</v>
      </c>
      <c r="J3091">
        <v>0.6</v>
      </c>
    </row>
    <row r="3092" spans="1:10" x14ac:dyDescent="0.35">
      <c r="A3092">
        <v>11</v>
      </c>
      <c r="B3092">
        <v>45971</v>
      </c>
      <c r="C3092" s="155">
        <v>45974</v>
      </c>
      <c r="D3092" s="155"/>
      <c r="E3092" s="155">
        <v>46042</v>
      </c>
      <c r="F3092">
        <v>2.2666666666666666</v>
      </c>
      <c r="G3092">
        <v>42200</v>
      </c>
      <c r="H3092">
        <v>163509501</v>
      </c>
      <c r="I3092" s="154" t="s">
        <v>60</v>
      </c>
      <c r="J3092">
        <v>1.3</v>
      </c>
    </row>
    <row r="3093" spans="1:10" x14ac:dyDescent="0.35">
      <c r="A3093">
        <v>11</v>
      </c>
      <c r="B3093">
        <v>45971</v>
      </c>
      <c r="C3093" s="155">
        <v>45974</v>
      </c>
      <c r="D3093" s="155"/>
      <c r="E3093" s="155">
        <v>46042</v>
      </c>
      <c r="F3093">
        <v>2.2666666666666666</v>
      </c>
      <c r="G3093">
        <v>42200</v>
      </c>
      <c r="H3093">
        <v>163509501</v>
      </c>
      <c r="I3093" s="154" t="s">
        <v>61</v>
      </c>
      <c r="J3093">
        <v>1.7</v>
      </c>
    </row>
    <row r="3094" spans="1:10" x14ac:dyDescent="0.35">
      <c r="A3094">
        <v>11</v>
      </c>
      <c r="B3094">
        <v>45971</v>
      </c>
      <c r="C3094" s="155">
        <v>45974</v>
      </c>
      <c r="D3094" s="155"/>
      <c r="E3094" s="155">
        <v>46042</v>
      </c>
      <c r="F3094">
        <v>2.2666666666666666</v>
      </c>
      <c r="G3094">
        <v>42200</v>
      </c>
      <c r="H3094">
        <v>163509501</v>
      </c>
      <c r="I3094" s="154" t="s">
        <v>62</v>
      </c>
      <c r="J3094">
        <v>0.7</v>
      </c>
    </row>
    <row r="3095" spans="1:10" x14ac:dyDescent="0.35">
      <c r="A3095">
        <v>11</v>
      </c>
      <c r="B3095">
        <v>45971</v>
      </c>
      <c r="C3095" s="155">
        <v>45974</v>
      </c>
      <c r="D3095" s="155"/>
      <c r="E3095" s="155">
        <v>46042</v>
      </c>
      <c r="F3095">
        <v>2.2666666666666666</v>
      </c>
      <c r="G3095">
        <v>42200</v>
      </c>
      <c r="H3095">
        <v>163509501</v>
      </c>
      <c r="I3095" s="154" t="s">
        <v>63</v>
      </c>
      <c r="J3095">
        <v>0.4</v>
      </c>
    </row>
    <row r="3096" spans="1:10" x14ac:dyDescent="0.35">
      <c r="A3096">
        <v>11</v>
      </c>
      <c r="B3096">
        <v>45971</v>
      </c>
      <c r="C3096" s="155">
        <v>45974</v>
      </c>
      <c r="D3096" s="155"/>
      <c r="E3096" s="155">
        <v>46042</v>
      </c>
      <c r="F3096">
        <v>2.2666666666666666</v>
      </c>
      <c r="G3096">
        <v>42200</v>
      </c>
      <c r="H3096">
        <v>163509501</v>
      </c>
      <c r="I3096" s="154" t="s">
        <v>64</v>
      </c>
      <c r="J3096">
        <v>0.33</v>
      </c>
    </row>
    <row r="3097" spans="1:10" x14ac:dyDescent="0.35">
      <c r="A3097">
        <v>11</v>
      </c>
      <c r="B3097">
        <v>45971</v>
      </c>
      <c r="C3097" s="155">
        <v>45974</v>
      </c>
      <c r="D3097" s="155"/>
      <c r="E3097" s="155">
        <v>46042</v>
      </c>
      <c r="F3097">
        <v>2.2666666666666666</v>
      </c>
      <c r="G3097">
        <v>42200</v>
      </c>
      <c r="H3097">
        <v>163509501</v>
      </c>
      <c r="I3097" s="154" t="s">
        <v>65</v>
      </c>
      <c r="J3097">
        <v>0.67</v>
      </c>
    </row>
    <row r="3098" spans="1:10" x14ac:dyDescent="0.35">
      <c r="A3098">
        <v>11</v>
      </c>
      <c r="B3098">
        <v>45971</v>
      </c>
      <c r="C3098" s="155">
        <v>45974</v>
      </c>
      <c r="D3098" s="155"/>
      <c r="E3098" s="155">
        <v>46042</v>
      </c>
      <c r="F3098">
        <v>2.2666666666666666</v>
      </c>
      <c r="G3098">
        <v>42200</v>
      </c>
      <c r="H3098">
        <v>163509501</v>
      </c>
      <c r="I3098" s="154" t="s">
        <v>66</v>
      </c>
      <c r="J3098">
        <v>2.67</v>
      </c>
    </row>
    <row r="3099" spans="1:10" x14ac:dyDescent="0.35">
      <c r="A3099">
        <v>11</v>
      </c>
      <c r="B3099">
        <v>45971</v>
      </c>
      <c r="C3099" s="155">
        <v>45974</v>
      </c>
      <c r="D3099" s="155"/>
      <c r="E3099" s="155">
        <v>46042</v>
      </c>
      <c r="F3099">
        <v>2.2666666666666666</v>
      </c>
      <c r="G3099">
        <v>42200</v>
      </c>
      <c r="H3099">
        <v>163509501</v>
      </c>
      <c r="I3099" s="154" t="s">
        <v>67</v>
      </c>
      <c r="J3099">
        <v>2</v>
      </c>
    </row>
    <row r="3100" spans="1:10" x14ac:dyDescent="0.35">
      <c r="A3100">
        <v>11</v>
      </c>
      <c r="B3100">
        <v>45971</v>
      </c>
      <c r="C3100" s="155">
        <v>45974</v>
      </c>
      <c r="D3100" s="155"/>
      <c r="E3100" s="155">
        <v>46042</v>
      </c>
      <c r="F3100">
        <v>2.2666666666666666</v>
      </c>
      <c r="G3100">
        <v>42200</v>
      </c>
      <c r="H3100">
        <v>163509501</v>
      </c>
      <c r="I3100" s="154" t="s">
        <v>68</v>
      </c>
      <c r="J3100">
        <v>2.33</v>
      </c>
    </row>
    <row r="3101" spans="1:10" x14ac:dyDescent="0.35">
      <c r="A3101">
        <v>11</v>
      </c>
      <c r="B3101">
        <v>45971</v>
      </c>
      <c r="C3101" s="155">
        <v>45974</v>
      </c>
      <c r="D3101" s="155"/>
      <c r="E3101" s="155">
        <v>46042</v>
      </c>
      <c r="F3101">
        <v>2.2666666666666666</v>
      </c>
      <c r="G3101">
        <v>42200</v>
      </c>
      <c r="H3101">
        <v>163509501</v>
      </c>
      <c r="I3101" s="154" t="s">
        <v>69</v>
      </c>
      <c r="J3101">
        <v>1</v>
      </c>
    </row>
    <row r="3102" spans="1:10" x14ac:dyDescent="0.35">
      <c r="A3102">
        <v>11</v>
      </c>
      <c r="B3102">
        <v>45971</v>
      </c>
      <c r="C3102" s="155">
        <v>45974</v>
      </c>
      <c r="D3102" s="155"/>
      <c r="E3102" s="155">
        <v>46042</v>
      </c>
      <c r="F3102">
        <v>2.2666666666666666</v>
      </c>
      <c r="G3102">
        <v>42200</v>
      </c>
      <c r="H3102">
        <v>163509501</v>
      </c>
      <c r="I3102" s="154" t="s">
        <v>70</v>
      </c>
      <c r="J3102">
        <v>5.33</v>
      </c>
    </row>
    <row r="3103" spans="1:10" x14ac:dyDescent="0.35">
      <c r="A3103">
        <v>11</v>
      </c>
      <c r="B3103">
        <v>45971</v>
      </c>
      <c r="C3103" s="155">
        <v>45974</v>
      </c>
      <c r="D3103" s="155"/>
      <c r="E3103" s="155">
        <v>46042</v>
      </c>
      <c r="F3103">
        <v>2.2666666666666666</v>
      </c>
      <c r="G3103">
        <v>42200</v>
      </c>
      <c r="H3103">
        <v>163509501</v>
      </c>
      <c r="I3103" s="154" t="s">
        <v>71</v>
      </c>
      <c r="J3103">
        <v>3.67</v>
      </c>
    </row>
    <row r="3104" spans="1:10" x14ac:dyDescent="0.35">
      <c r="A3104">
        <v>11</v>
      </c>
      <c r="B3104">
        <v>45973</v>
      </c>
      <c r="C3104" s="155">
        <v>45974</v>
      </c>
      <c r="D3104" s="155"/>
      <c r="E3104" s="155">
        <v>46043</v>
      </c>
      <c r="F3104">
        <v>2.2999999999999998</v>
      </c>
      <c r="G3104">
        <v>48059</v>
      </c>
      <c r="H3104">
        <v>163629701</v>
      </c>
      <c r="I3104" s="154" t="s">
        <v>44</v>
      </c>
      <c r="J3104">
        <v>57.43</v>
      </c>
    </row>
    <row r="3105" spans="1:10" x14ac:dyDescent="0.35">
      <c r="A3105">
        <v>11</v>
      </c>
      <c r="B3105">
        <v>45973</v>
      </c>
      <c r="C3105" s="155">
        <v>45974</v>
      </c>
      <c r="D3105" s="155"/>
      <c r="E3105" s="155">
        <v>46043</v>
      </c>
      <c r="F3105">
        <v>2.2999999999999998</v>
      </c>
      <c r="G3105">
        <v>48059</v>
      </c>
      <c r="H3105">
        <v>163629701</v>
      </c>
      <c r="I3105" s="154" t="s">
        <v>45</v>
      </c>
      <c r="J3105">
        <v>57.3</v>
      </c>
    </row>
    <row r="3106" spans="1:10" x14ac:dyDescent="0.35">
      <c r="A3106">
        <v>11</v>
      </c>
      <c r="B3106">
        <v>45973</v>
      </c>
      <c r="C3106" s="155">
        <v>45974</v>
      </c>
      <c r="D3106" s="155"/>
      <c r="E3106" s="155">
        <v>46043</v>
      </c>
      <c r="F3106">
        <v>2.2999999999999998</v>
      </c>
      <c r="G3106">
        <v>48059</v>
      </c>
      <c r="H3106">
        <v>163629701</v>
      </c>
      <c r="I3106" s="154" t="s">
        <v>46</v>
      </c>
      <c r="J3106">
        <v>8.6999999999999993</v>
      </c>
    </row>
    <row r="3107" spans="1:10" x14ac:dyDescent="0.35">
      <c r="A3107">
        <v>11</v>
      </c>
      <c r="B3107">
        <v>45973</v>
      </c>
      <c r="C3107" s="155">
        <v>45974</v>
      </c>
      <c r="D3107" s="155"/>
      <c r="E3107" s="155">
        <v>46043</v>
      </c>
      <c r="F3107">
        <v>2.2999999999999998</v>
      </c>
      <c r="G3107">
        <v>48059</v>
      </c>
      <c r="H3107">
        <v>163629701</v>
      </c>
      <c r="I3107" s="154" t="s">
        <v>47</v>
      </c>
      <c r="J3107">
        <v>7.6</v>
      </c>
    </row>
    <row r="3108" spans="1:10" x14ac:dyDescent="0.35">
      <c r="A3108">
        <v>11</v>
      </c>
      <c r="B3108">
        <v>45973</v>
      </c>
      <c r="C3108" s="155">
        <v>45974</v>
      </c>
      <c r="D3108" s="155"/>
      <c r="E3108" s="155">
        <v>46043</v>
      </c>
      <c r="F3108">
        <v>2.2999999999999998</v>
      </c>
      <c r="G3108">
        <v>48059</v>
      </c>
      <c r="H3108">
        <v>163629701</v>
      </c>
      <c r="I3108" s="154" t="s">
        <v>48</v>
      </c>
      <c r="J3108">
        <v>0.77</v>
      </c>
    </row>
    <row r="3109" spans="1:10" x14ac:dyDescent="0.35">
      <c r="A3109">
        <v>11</v>
      </c>
      <c r="B3109">
        <v>45973</v>
      </c>
      <c r="C3109" s="155">
        <v>45974</v>
      </c>
      <c r="D3109" s="155"/>
      <c r="E3109" s="155">
        <v>46043</v>
      </c>
      <c r="F3109">
        <v>2.2999999999999998</v>
      </c>
      <c r="G3109">
        <v>48059</v>
      </c>
      <c r="H3109">
        <v>163629701</v>
      </c>
      <c r="I3109" s="154" t="s">
        <v>49</v>
      </c>
      <c r="J3109">
        <v>1.1599999999999999</v>
      </c>
    </row>
    <row r="3110" spans="1:10" x14ac:dyDescent="0.35">
      <c r="A3110">
        <v>11</v>
      </c>
      <c r="B3110">
        <v>45973</v>
      </c>
      <c r="C3110" s="155">
        <v>45974</v>
      </c>
      <c r="D3110" s="155"/>
      <c r="E3110" s="155">
        <v>46043</v>
      </c>
      <c r="F3110">
        <v>2.2999999999999998</v>
      </c>
      <c r="G3110">
        <v>48059</v>
      </c>
      <c r="H3110">
        <v>163629701</v>
      </c>
      <c r="I3110" s="154" t="s">
        <v>50</v>
      </c>
      <c r="J3110">
        <v>10</v>
      </c>
    </row>
    <row r="3111" spans="1:10" x14ac:dyDescent="0.35">
      <c r="A3111">
        <v>11</v>
      </c>
      <c r="B3111">
        <v>45973</v>
      </c>
      <c r="C3111" s="155">
        <v>45974</v>
      </c>
      <c r="D3111" s="155"/>
      <c r="E3111" s="155">
        <v>46043</v>
      </c>
      <c r="F3111">
        <v>2.2999999999999998</v>
      </c>
      <c r="G3111">
        <v>48059</v>
      </c>
      <c r="H3111">
        <v>163629701</v>
      </c>
      <c r="I3111" s="154" t="s">
        <v>51</v>
      </c>
      <c r="J3111">
        <v>7</v>
      </c>
    </row>
    <row r="3112" spans="1:10" x14ac:dyDescent="0.35">
      <c r="A3112">
        <v>11</v>
      </c>
      <c r="B3112">
        <v>45973</v>
      </c>
      <c r="C3112" s="155">
        <v>45974</v>
      </c>
      <c r="D3112" s="155"/>
      <c r="E3112" s="155">
        <v>46043</v>
      </c>
      <c r="F3112">
        <v>2.2999999999999998</v>
      </c>
      <c r="G3112">
        <v>48059</v>
      </c>
      <c r="H3112">
        <v>163629701</v>
      </c>
      <c r="I3112" s="154" t="s">
        <v>52</v>
      </c>
      <c r="J3112">
        <v>3</v>
      </c>
    </row>
    <row r="3113" spans="1:10" x14ac:dyDescent="0.35">
      <c r="A3113">
        <v>11</v>
      </c>
      <c r="B3113">
        <v>45973</v>
      </c>
      <c r="C3113" s="155">
        <v>45974</v>
      </c>
      <c r="D3113" s="155"/>
      <c r="E3113" s="155">
        <v>46043</v>
      </c>
      <c r="F3113">
        <v>2.2999999999999998</v>
      </c>
      <c r="G3113">
        <v>48059</v>
      </c>
      <c r="H3113">
        <v>163629701</v>
      </c>
      <c r="I3113" s="154" t="s">
        <v>53</v>
      </c>
      <c r="J3113">
        <v>3.33</v>
      </c>
    </row>
    <row r="3114" spans="1:10" x14ac:dyDescent="0.35">
      <c r="A3114">
        <v>11</v>
      </c>
      <c r="B3114">
        <v>45973</v>
      </c>
      <c r="C3114" s="155">
        <v>45974</v>
      </c>
      <c r="D3114" s="155"/>
      <c r="E3114" s="155">
        <v>46043</v>
      </c>
      <c r="F3114">
        <v>2.2999999999999998</v>
      </c>
      <c r="G3114">
        <v>48059</v>
      </c>
      <c r="H3114">
        <v>163629701</v>
      </c>
      <c r="I3114" s="154" t="s">
        <v>54</v>
      </c>
      <c r="J3114">
        <v>3.33</v>
      </c>
    </row>
    <row r="3115" spans="1:10" x14ac:dyDescent="0.35">
      <c r="A3115">
        <v>11</v>
      </c>
      <c r="B3115">
        <v>45973</v>
      </c>
      <c r="C3115" s="155">
        <v>45974</v>
      </c>
      <c r="D3115" s="155"/>
      <c r="E3115" s="155">
        <v>46043</v>
      </c>
      <c r="F3115">
        <v>2.2999999999999998</v>
      </c>
      <c r="G3115">
        <v>48059</v>
      </c>
      <c r="H3115">
        <v>163629701</v>
      </c>
      <c r="I3115" s="154" t="s">
        <v>55</v>
      </c>
      <c r="J3115">
        <v>5.67</v>
      </c>
    </row>
    <row r="3116" spans="1:10" x14ac:dyDescent="0.35">
      <c r="A3116">
        <v>11</v>
      </c>
      <c r="B3116">
        <v>45973</v>
      </c>
      <c r="C3116" s="155">
        <v>45974</v>
      </c>
      <c r="D3116" s="155"/>
      <c r="E3116" s="155">
        <v>46043</v>
      </c>
      <c r="F3116">
        <v>2.2999999999999998</v>
      </c>
      <c r="G3116">
        <v>48059</v>
      </c>
      <c r="H3116">
        <v>163629701</v>
      </c>
      <c r="I3116" s="154" t="s">
        <v>56</v>
      </c>
      <c r="J3116">
        <v>101</v>
      </c>
    </row>
    <row r="3117" spans="1:10" x14ac:dyDescent="0.35">
      <c r="A3117">
        <v>11</v>
      </c>
      <c r="B3117">
        <v>45973</v>
      </c>
      <c r="C3117" s="155">
        <v>45974</v>
      </c>
      <c r="D3117" s="155"/>
      <c r="E3117" s="155">
        <v>46043</v>
      </c>
      <c r="F3117">
        <v>2.2999999999999998</v>
      </c>
      <c r="G3117">
        <v>48059</v>
      </c>
      <c r="H3117">
        <v>163629701</v>
      </c>
      <c r="I3117" s="154" t="s">
        <v>57</v>
      </c>
      <c r="J3117">
        <v>110</v>
      </c>
    </row>
    <row r="3118" spans="1:10" x14ac:dyDescent="0.35">
      <c r="A3118">
        <v>11</v>
      </c>
      <c r="B3118">
        <v>45973</v>
      </c>
      <c r="C3118" s="155">
        <v>45974</v>
      </c>
      <c r="D3118" s="155"/>
      <c r="E3118" s="155">
        <v>46043</v>
      </c>
      <c r="F3118">
        <v>2.2999999999999998</v>
      </c>
      <c r="G3118">
        <v>48059</v>
      </c>
      <c r="H3118">
        <v>163629701</v>
      </c>
      <c r="I3118" s="154" t="s">
        <v>58</v>
      </c>
      <c r="J3118">
        <v>0.7</v>
      </c>
    </row>
    <row r="3119" spans="1:10" x14ac:dyDescent="0.35">
      <c r="A3119">
        <v>11</v>
      </c>
      <c r="B3119">
        <v>45973</v>
      </c>
      <c r="C3119" s="155">
        <v>45974</v>
      </c>
      <c r="D3119" s="155"/>
      <c r="E3119" s="155">
        <v>46043</v>
      </c>
      <c r="F3119">
        <v>2.2999999999999998</v>
      </c>
      <c r="G3119">
        <v>48059</v>
      </c>
      <c r="H3119">
        <v>163629701</v>
      </c>
      <c r="I3119" s="154" t="s">
        <v>59</v>
      </c>
      <c r="J3119">
        <v>0.7</v>
      </c>
    </row>
    <row r="3120" spans="1:10" x14ac:dyDescent="0.35">
      <c r="A3120">
        <v>11</v>
      </c>
      <c r="B3120">
        <v>45973</v>
      </c>
      <c r="C3120" s="155">
        <v>45974</v>
      </c>
      <c r="D3120" s="155"/>
      <c r="E3120" s="155">
        <v>46043</v>
      </c>
      <c r="F3120">
        <v>2.2999999999999998</v>
      </c>
      <c r="G3120">
        <v>48059</v>
      </c>
      <c r="H3120">
        <v>163629701</v>
      </c>
      <c r="I3120" s="154" t="s">
        <v>60</v>
      </c>
      <c r="J3120">
        <v>1.7</v>
      </c>
    </row>
    <row r="3121" spans="1:10" x14ac:dyDescent="0.35">
      <c r="A3121">
        <v>11</v>
      </c>
      <c r="B3121">
        <v>45973</v>
      </c>
      <c r="C3121" s="155">
        <v>45974</v>
      </c>
      <c r="D3121" s="155"/>
      <c r="E3121" s="155">
        <v>46043</v>
      </c>
      <c r="F3121">
        <v>2.2999999999999998</v>
      </c>
      <c r="G3121">
        <v>48059</v>
      </c>
      <c r="H3121">
        <v>163629701</v>
      </c>
      <c r="I3121" s="154" t="s">
        <v>61</v>
      </c>
      <c r="J3121">
        <v>1.5</v>
      </c>
    </row>
    <row r="3122" spans="1:10" x14ac:dyDescent="0.35">
      <c r="A3122">
        <v>11</v>
      </c>
      <c r="B3122">
        <v>45973</v>
      </c>
      <c r="C3122" s="155">
        <v>45974</v>
      </c>
      <c r="D3122" s="155"/>
      <c r="E3122" s="155">
        <v>46043</v>
      </c>
      <c r="F3122">
        <v>2.2999999999999998</v>
      </c>
      <c r="G3122">
        <v>48059</v>
      </c>
      <c r="H3122">
        <v>163629701</v>
      </c>
      <c r="I3122" s="154" t="s">
        <v>62</v>
      </c>
      <c r="J3122">
        <v>0.6</v>
      </c>
    </row>
    <row r="3123" spans="1:10" x14ac:dyDescent="0.35">
      <c r="A3123">
        <v>11</v>
      </c>
      <c r="B3123">
        <v>45973</v>
      </c>
      <c r="C3123" s="155">
        <v>45974</v>
      </c>
      <c r="D3123" s="155"/>
      <c r="E3123" s="155">
        <v>46043</v>
      </c>
      <c r="F3123">
        <v>2.2999999999999998</v>
      </c>
      <c r="G3123">
        <v>48059</v>
      </c>
      <c r="H3123">
        <v>163629701</v>
      </c>
      <c r="I3123" s="154" t="s">
        <v>63</v>
      </c>
      <c r="J3123">
        <v>0.3</v>
      </c>
    </row>
    <row r="3124" spans="1:10" x14ac:dyDescent="0.35">
      <c r="A3124">
        <v>11</v>
      </c>
      <c r="B3124">
        <v>45973</v>
      </c>
      <c r="C3124" s="155">
        <v>45974</v>
      </c>
      <c r="D3124" s="155"/>
      <c r="E3124" s="155">
        <v>46043</v>
      </c>
      <c r="F3124">
        <v>2.2999999999999998</v>
      </c>
      <c r="G3124">
        <v>48059</v>
      </c>
      <c r="H3124">
        <v>163629701</v>
      </c>
      <c r="I3124" s="154" t="s">
        <v>64</v>
      </c>
      <c r="J3124">
        <v>0.33</v>
      </c>
    </row>
    <row r="3125" spans="1:10" x14ac:dyDescent="0.35">
      <c r="A3125">
        <v>11</v>
      </c>
      <c r="B3125">
        <v>45973</v>
      </c>
      <c r="C3125" s="155">
        <v>45974</v>
      </c>
      <c r="D3125" s="155"/>
      <c r="E3125" s="155">
        <v>46043</v>
      </c>
      <c r="F3125">
        <v>2.2999999999999998</v>
      </c>
      <c r="G3125">
        <v>48059</v>
      </c>
      <c r="H3125">
        <v>163629701</v>
      </c>
      <c r="I3125" s="154" t="s">
        <v>65</v>
      </c>
      <c r="J3125">
        <v>0.67</v>
      </c>
    </row>
    <row r="3126" spans="1:10" x14ac:dyDescent="0.35">
      <c r="A3126">
        <v>11</v>
      </c>
      <c r="B3126">
        <v>45973</v>
      </c>
      <c r="C3126" s="155">
        <v>45974</v>
      </c>
      <c r="D3126" s="155"/>
      <c r="E3126" s="155">
        <v>46043</v>
      </c>
      <c r="F3126">
        <v>2.2999999999999998</v>
      </c>
      <c r="G3126">
        <v>48059</v>
      </c>
      <c r="H3126">
        <v>163629701</v>
      </c>
      <c r="I3126" s="154" t="s">
        <v>66</v>
      </c>
      <c r="J3126">
        <v>2.33</v>
      </c>
    </row>
    <row r="3127" spans="1:10" x14ac:dyDescent="0.35">
      <c r="A3127">
        <v>11</v>
      </c>
      <c r="B3127">
        <v>45973</v>
      </c>
      <c r="C3127" s="155">
        <v>45974</v>
      </c>
      <c r="D3127" s="155"/>
      <c r="E3127" s="155">
        <v>46043</v>
      </c>
      <c r="F3127">
        <v>2.2999999999999998</v>
      </c>
      <c r="G3127">
        <v>48059</v>
      </c>
      <c r="H3127">
        <v>163629701</v>
      </c>
      <c r="I3127" s="154" t="s">
        <v>67</v>
      </c>
      <c r="J3127">
        <v>2</v>
      </c>
    </row>
    <row r="3128" spans="1:10" x14ac:dyDescent="0.35">
      <c r="A3128">
        <v>11</v>
      </c>
      <c r="B3128">
        <v>45973</v>
      </c>
      <c r="C3128" s="155">
        <v>45974</v>
      </c>
      <c r="D3128" s="155"/>
      <c r="E3128" s="155">
        <v>46043</v>
      </c>
      <c r="F3128">
        <v>2.2999999999999998</v>
      </c>
      <c r="G3128">
        <v>48059</v>
      </c>
      <c r="H3128">
        <v>163629701</v>
      </c>
      <c r="I3128" s="154" t="s">
        <v>68</v>
      </c>
      <c r="J3128">
        <v>1.67</v>
      </c>
    </row>
    <row r="3129" spans="1:10" x14ac:dyDescent="0.35">
      <c r="A3129">
        <v>11</v>
      </c>
      <c r="B3129">
        <v>45973</v>
      </c>
      <c r="C3129" s="155">
        <v>45974</v>
      </c>
      <c r="D3129" s="155"/>
      <c r="E3129" s="155">
        <v>46043</v>
      </c>
      <c r="F3129">
        <v>2.2999999999999998</v>
      </c>
      <c r="G3129">
        <v>48059</v>
      </c>
      <c r="H3129">
        <v>163629701</v>
      </c>
      <c r="I3129" s="154" t="s">
        <v>69</v>
      </c>
      <c r="J3129">
        <v>1</v>
      </c>
    </row>
    <row r="3130" spans="1:10" x14ac:dyDescent="0.35">
      <c r="A3130">
        <v>11</v>
      </c>
      <c r="B3130">
        <v>45973</v>
      </c>
      <c r="C3130" s="155">
        <v>45974</v>
      </c>
      <c r="D3130" s="155"/>
      <c r="E3130" s="155">
        <v>46043</v>
      </c>
      <c r="F3130">
        <v>2.2999999999999998</v>
      </c>
      <c r="G3130">
        <v>48059</v>
      </c>
      <c r="H3130">
        <v>163629701</v>
      </c>
      <c r="I3130" s="154" t="s">
        <v>70</v>
      </c>
      <c r="J3130">
        <v>4.33</v>
      </c>
    </row>
    <row r="3131" spans="1:10" x14ac:dyDescent="0.35">
      <c r="A3131">
        <v>11</v>
      </c>
      <c r="B3131">
        <v>45973</v>
      </c>
      <c r="C3131" s="155">
        <v>45974</v>
      </c>
      <c r="D3131" s="155"/>
      <c r="E3131" s="155">
        <v>46043</v>
      </c>
      <c r="F3131">
        <v>2.2999999999999998</v>
      </c>
      <c r="G3131">
        <v>48059</v>
      </c>
      <c r="H3131">
        <v>163629701</v>
      </c>
      <c r="I3131" s="154" t="s">
        <v>71</v>
      </c>
      <c r="J3131">
        <v>3.67</v>
      </c>
    </row>
    <row r="3132" spans="1:10" x14ac:dyDescent="0.35">
      <c r="A3132">
        <v>11</v>
      </c>
      <c r="B3132">
        <v>45971</v>
      </c>
      <c r="C3132" s="155">
        <v>45974</v>
      </c>
      <c r="D3132" s="155"/>
      <c r="E3132" s="155">
        <v>46042</v>
      </c>
      <c r="F3132">
        <v>2.2666666666666666</v>
      </c>
      <c r="G3132">
        <v>44200</v>
      </c>
      <c r="H3132">
        <v>163509801</v>
      </c>
      <c r="I3132" s="154" t="s">
        <v>44</v>
      </c>
      <c r="J3132">
        <v>56.93</v>
      </c>
    </row>
    <row r="3133" spans="1:10" x14ac:dyDescent="0.35">
      <c r="A3133">
        <v>11</v>
      </c>
      <c r="B3133">
        <v>45971</v>
      </c>
      <c r="C3133" s="155">
        <v>45974</v>
      </c>
      <c r="D3133" s="155"/>
      <c r="E3133" s="155">
        <v>46042</v>
      </c>
      <c r="F3133">
        <v>2.2666666666666666</v>
      </c>
      <c r="G3133">
        <v>44200</v>
      </c>
      <c r="H3133">
        <v>163509801</v>
      </c>
      <c r="I3133" s="154" t="s">
        <v>45</v>
      </c>
      <c r="J3133">
        <v>56.57</v>
      </c>
    </row>
    <row r="3134" spans="1:10" x14ac:dyDescent="0.35">
      <c r="A3134">
        <v>11</v>
      </c>
      <c r="B3134">
        <v>45971</v>
      </c>
      <c r="C3134" s="155">
        <v>45974</v>
      </c>
      <c r="D3134" s="155"/>
      <c r="E3134" s="155">
        <v>46042</v>
      </c>
      <c r="F3134">
        <v>2.2666666666666666</v>
      </c>
      <c r="G3134">
        <v>44200</v>
      </c>
      <c r="H3134">
        <v>163509801</v>
      </c>
      <c r="I3134" s="154" t="s">
        <v>46</v>
      </c>
      <c r="J3134">
        <v>7.5</v>
      </c>
    </row>
    <row r="3135" spans="1:10" x14ac:dyDescent="0.35">
      <c r="A3135">
        <v>11</v>
      </c>
      <c r="B3135">
        <v>45971</v>
      </c>
      <c r="C3135" s="155">
        <v>45974</v>
      </c>
      <c r="D3135" s="155"/>
      <c r="E3135" s="155">
        <v>46042</v>
      </c>
      <c r="F3135">
        <v>2.2666666666666666</v>
      </c>
      <c r="G3135">
        <v>44200</v>
      </c>
      <c r="H3135">
        <v>163509801</v>
      </c>
      <c r="I3135" s="154" t="s">
        <v>47</v>
      </c>
      <c r="J3135">
        <v>7.4</v>
      </c>
    </row>
    <row r="3136" spans="1:10" x14ac:dyDescent="0.35">
      <c r="A3136">
        <v>11</v>
      </c>
      <c r="B3136">
        <v>45971</v>
      </c>
      <c r="C3136" s="155">
        <v>45974</v>
      </c>
      <c r="D3136" s="155"/>
      <c r="E3136" s="155">
        <v>46042</v>
      </c>
      <c r="F3136">
        <v>2.2666666666666666</v>
      </c>
      <c r="G3136">
        <v>44200</v>
      </c>
      <c r="H3136">
        <v>163509801</v>
      </c>
      <c r="I3136" s="154" t="s">
        <v>48</v>
      </c>
      <c r="J3136">
        <v>1.03</v>
      </c>
    </row>
    <row r="3137" spans="1:10" x14ac:dyDescent="0.35">
      <c r="A3137">
        <v>11</v>
      </c>
      <c r="B3137">
        <v>45971</v>
      </c>
      <c r="C3137" s="155">
        <v>45974</v>
      </c>
      <c r="D3137" s="155"/>
      <c r="E3137" s="155">
        <v>46042</v>
      </c>
      <c r="F3137">
        <v>2.2666666666666666</v>
      </c>
      <c r="G3137">
        <v>44200</v>
      </c>
      <c r="H3137">
        <v>163509801</v>
      </c>
      <c r="I3137" s="154" t="s">
        <v>49</v>
      </c>
      <c r="J3137">
        <v>1.41</v>
      </c>
    </row>
    <row r="3138" spans="1:10" x14ac:dyDescent="0.35">
      <c r="A3138">
        <v>11</v>
      </c>
      <c r="B3138">
        <v>45971</v>
      </c>
      <c r="C3138" s="155">
        <v>45974</v>
      </c>
      <c r="D3138" s="155"/>
      <c r="E3138" s="155">
        <v>46042</v>
      </c>
      <c r="F3138">
        <v>2.2666666666666666</v>
      </c>
      <c r="G3138">
        <v>44200</v>
      </c>
      <c r="H3138">
        <v>163509801</v>
      </c>
      <c r="I3138" s="154" t="s">
        <v>50</v>
      </c>
      <c r="J3138">
        <v>12</v>
      </c>
    </row>
    <row r="3139" spans="1:10" x14ac:dyDescent="0.35">
      <c r="A3139">
        <v>11</v>
      </c>
      <c r="B3139">
        <v>45971</v>
      </c>
      <c r="C3139" s="155">
        <v>45974</v>
      </c>
      <c r="D3139" s="155"/>
      <c r="E3139" s="155">
        <v>46042</v>
      </c>
      <c r="F3139">
        <v>2.2666666666666666</v>
      </c>
      <c r="G3139">
        <v>44200</v>
      </c>
      <c r="H3139">
        <v>163509801</v>
      </c>
      <c r="I3139" s="154" t="s">
        <v>51</v>
      </c>
      <c r="J3139">
        <v>7.67</v>
      </c>
    </row>
    <row r="3140" spans="1:10" x14ac:dyDescent="0.35">
      <c r="A3140">
        <v>11</v>
      </c>
      <c r="B3140">
        <v>45971</v>
      </c>
      <c r="C3140" s="155">
        <v>45974</v>
      </c>
      <c r="D3140" s="155"/>
      <c r="E3140" s="155">
        <v>46042</v>
      </c>
      <c r="F3140">
        <v>2.2666666666666666</v>
      </c>
      <c r="G3140">
        <v>44200</v>
      </c>
      <c r="H3140">
        <v>163509801</v>
      </c>
      <c r="I3140" s="154" t="s">
        <v>52</v>
      </c>
      <c r="J3140">
        <v>2</v>
      </c>
    </row>
    <row r="3141" spans="1:10" x14ac:dyDescent="0.35">
      <c r="A3141">
        <v>11</v>
      </c>
      <c r="B3141">
        <v>45971</v>
      </c>
      <c r="C3141" s="155">
        <v>45974</v>
      </c>
      <c r="D3141" s="155"/>
      <c r="E3141" s="155">
        <v>46042</v>
      </c>
      <c r="F3141">
        <v>2.2666666666666666</v>
      </c>
      <c r="G3141">
        <v>44200</v>
      </c>
      <c r="H3141">
        <v>163509801</v>
      </c>
      <c r="I3141" s="154" t="s">
        <v>53</v>
      </c>
      <c r="J3141">
        <v>3</v>
      </c>
    </row>
    <row r="3142" spans="1:10" x14ac:dyDescent="0.35">
      <c r="A3142">
        <v>11</v>
      </c>
      <c r="B3142">
        <v>45971</v>
      </c>
      <c r="C3142" s="155">
        <v>45974</v>
      </c>
      <c r="D3142" s="155"/>
      <c r="E3142" s="155">
        <v>46042</v>
      </c>
      <c r="F3142">
        <v>2.2666666666666666</v>
      </c>
      <c r="G3142">
        <v>44200</v>
      </c>
      <c r="H3142">
        <v>163509801</v>
      </c>
      <c r="I3142" s="154" t="s">
        <v>54</v>
      </c>
      <c r="J3142">
        <v>6</v>
      </c>
    </row>
    <row r="3143" spans="1:10" x14ac:dyDescent="0.35">
      <c r="A3143">
        <v>11</v>
      </c>
      <c r="B3143">
        <v>45971</v>
      </c>
      <c r="C3143" s="155">
        <v>45974</v>
      </c>
      <c r="D3143" s="155"/>
      <c r="E3143" s="155">
        <v>46042</v>
      </c>
      <c r="F3143">
        <v>2.2666666666666666</v>
      </c>
      <c r="G3143">
        <v>44200</v>
      </c>
      <c r="H3143">
        <v>163509801</v>
      </c>
      <c r="I3143" s="154" t="s">
        <v>55</v>
      </c>
      <c r="J3143">
        <v>6.33</v>
      </c>
    </row>
    <row r="3144" spans="1:10" x14ac:dyDescent="0.35">
      <c r="A3144">
        <v>11</v>
      </c>
      <c r="B3144">
        <v>45971</v>
      </c>
      <c r="C3144" s="155">
        <v>45974</v>
      </c>
      <c r="D3144" s="155"/>
      <c r="E3144" s="155">
        <v>46042</v>
      </c>
      <c r="F3144">
        <v>2.2666666666666666</v>
      </c>
      <c r="G3144">
        <v>44200</v>
      </c>
      <c r="H3144">
        <v>163509801</v>
      </c>
      <c r="I3144" s="154" t="s">
        <v>56</v>
      </c>
      <c r="J3144">
        <v>106</v>
      </c>
    </row>
    <row r="3145" spans="1:10" x14ac:dyDescent="0.35">
      <c r="A3145">
        <v>11</v>
      </c>
      <c r="B3145">
        <v>45971</v>
      </c>
      <c r="C3145" s="155">
        <v>45974</v>
      </c>
      <c r="D3145" s="155"/>
      <c r="E3145" s="155">
        <v>46042</v>
      </c>
      <c r="F3145">
        <v>2.2666666666666666</v>
      </c>
      <c r="G3145">
        <v>44200</v>
      </c>
      <c r="H3145">
        <v>163509801</v>
      </c>
      <c r="I3145" s="154" t="s">
        <v>57</v>
      </c>
      <c r="J3145">
        <v>108</v>
      </c>
    </row>
    <row r="3146" spans="1:10" x14ac:dyDescent="0.35">
      <c r="A3146">
        <v>11</v>
      </c>
      <c r="B3146">
        <v>45971</v>
      </c>
      <c r="C3146" s="155">
        <v>45974</v>
      </c>
      <c r="D3146" s="155"/>
      <c r="E3146" s="155">
        <v>46042</v>
      </c>
      <c r="F3146">
        <v>2.2666666666666666</v>
      </c>
      <c r="G3146">
        <v>44200</v>
      </c>
      <c r="H3146">
        <v>163509801</v>
      </c>
      <c r="I3146" s="154" t="s">
        <v>58</v>
      </c>
      <c r="J3146">
        <v>0.9</v>
      </c>
    </row>
    <row r="3147" spans="1:10" x14ac:dyDescent="0.35">
      <c r="A3147">
        <v>11</v>
      </c>
      <c r="B3147">
        <v>45971</v>
      </c>
      <c r="C3147" s="155">
        <v>45974</v>
      </c>
      <c r="D3147" s="155"/>
      <c r="E3147" s="155">
        <v>46042</v>
      </c>
      <c r="F3147">
        <v>2.2666666666666666</v>
      </c>
      <c r="G3147">
        <v>44200</v>
      </c>
      <c r="H3147">
        <v>163509801</v>
      </c>
      <c r="I3147" s="154" t="s">
        <v>59</v>
      </c>
      <c r="J3147">
        <v>1.3</v>
      </c>
    </row>
    <row r="3148" spans="1:10" x14ac:dyDescent="0.35">
      <c r="A3148">
        <v>11</v>
      </c>
      <c r="B3148">
        <v>45971</v>
      </c>
      <c r="C3148" s="155">
        <v>45974</v>
      </c>
      <c r="D3148" s="155"/>
      <c r="E3148" s="155">
        <v>46042</v>
      </c>
      <c r="F3148">
        <v>2.2666666666666666</v>
      </c>
      <c r="G3148">
        <v>44200</v>
      </c>
      <c r="H3148">
        <v>163509801</v>
      </c>
      <c r="I3148" s="154" t="s">
        <v>60</v>
      </c>
      <c r="J3148">
        <v>1.9</v>
      </c>
    </row>
    <row r="3149" spans="1:10" x14ac:dyDescent="0.35">
      <c r="A3149">
        <v>11</v>
      </c>
      <c r="B3149">
        <v>45971</v>
      </c>
      <c r="C3149" s="155">
        <v>45974</v>
      </c>
      <c r="D3149" s="155"/>
      <c r="E3149" s="155">
        <v>46042</v>
      </c>
      <c r="F3149">
        <v>2.2666666666666666</v>
      </c>
      <c r="G3149">
        <v>44200</v>
      </c>
      <c r="H3149">
        <v>163509801</v>
      </c>
      <c r="I3149" s="154" t="s">
        <v>61</v>
      </c>
      <c r="J3149">
        <v>2.2000000000000002</v>
      </c>
    </row>
    <row r="3150" spans="1:10" x14ac:dyDescent="0.35">
      <c r="A3150">
        <v>11</v>
      </c>
      <c r="B3150">
        <v>45971</v>
      </c>
      <c r="C3150" s="155">
        <v>45974</v>
      </c>
      <c r="D3150" s="155"/>
      <c r="E3150" s="155">
        <v>46042</v>
      </c>
      <c r="F3150">
        <v>2.2666666666666666</v>
      </c>
      <c r="G3150">
        <v>44200</v>
      </c>
      <c r="H3150">
        <v>163509801</v>
      </c>
      <c r="I3150" s="154" t="s">
        <v>62</v>
      </c>
      <c r="J3150">
        <v>1</v>
      </c>
    </row>
    <row r="3151" spans="1:10" x14ac:dyDescent="0.35">
      <c r="A3151">
        <v>11</v>
      </c>
      <c r="B3151">
        <v>45971</v>
      </c>
      <c r="C3151" s="155">
        <v>45974</v>
      </c>
      <c r="D3151" s="155"/>
      <c r="E3151" s="155">
        <v>46042</v>
      </c>
      <c r="F3151">
        <v>2.2666666666666666</v>
      </c>
      <c r="G3151">
        <v>44200</v>
      </c>
      <c r="H3151">
        <v>163509801</v>
      </c>
      <c r="I3151" s="154" t="s">
        <v>63</v>
      </c>
      <c r="J3151">
        <v>0.4</v>
      </c>
    </row>
    <row r="3152" spans="1:10" x14ac:dyDescent="0.35">
      <c r="A3152">
        <v>11</v>
      </c>
      <c r="B3152">
        <v>45971</v>
      </c>
      <c r="C3152" s="155">
        <v>45974</v>
      </c>
      <c r="D3152" s="155"/>
      <c r="E3152" s="155">
        <v>46042</v>
      </c>
      <c r="F3152">
        <v>2.2666666666666666</v>
      </c>
      <c r="G3152">
        <v>44200</v>
      </c>
      <c r="H3152">
        <v>163509801</v>
      </c>
      <c r="I3152" s="154" t="s">
        <v>64</v>
      </c>
      <c r="J3152">
        <v>0.33</v>
      </c>
    </row>
    <row r="3153" spans="1:10" x14ac:dyDescent="0.35">
      <c r="A3153">
        <v>11</v>
      </c>
      <c r="B3153">
        <v>45971</v>
      </c>
      <c r="C3153" s="155">
        <v>45974</v>
      </c>
      <c r="D3153" s="155"/>
      <c r="E3153" s="155">
        <v>46042</v>
      </c>
      <c r="F3153">
        <v>2.2666666666666666</v>
      </c>
      <c r="G3153">
        <v>44200</v>
      </c>
      <c r="H3153">
        <v>163509801</v>
      </c>
      <c r="I3153" s="154" t="s">
        <v>65</v>
      </c>
      <c r="J3153">
        <v>0.33</v>
      </c>
    </row>
    <row r="3154" spans="1:10" x14ac:dyDescent="0.35">
      <c r="A3154">
        <v>11</v>
      </c>
      <c r="B3154">
        <v>45971</v>
      </c>
      <c r="C3154" s="155">
        <v>45974</v>
      </c>
      <c r="D3154" s="155"/>
      <c r="E3154" s="155">
        <v>46042</v>
      </c>
      <c r="F3154">
        <v>2.2666666666666666</v>
      </c>
      <c r="G3154">
        <v>44200</v>
      </c>
      <c r="H3154">
        <v>163509801</v>
      </c>
      <c r="I3154" s="154" t="s">
        <v>66</v>
      </c>
      <c r="J3154">
        <v>2</v>
      </c>
    </row>
    <row r="3155" spans="1:10" x14ac:dyDescent="0.35">
      <c r="A3155">
        <v>11</v>
      </c>
      <c r="B3155">
        <v>45971</v>
      </c>
      <c r="C3155" s="155">
        <v>45974</v>
      </c>
      <c r="D3155" s="155"/>
      <c r="E3155" s="155">
        <v>46042</v>
      </c>
      <c r="F3155">
        <v>2.2666666666666666</v>
      </c>
      <c r="G3155">
        <v>44200</v>
      </c>
      <c r="H3155">
        <v>163509801</v>
      </c>
      <c r="I3155" s="154" t="s">
        <v>67</v>
      </c>
      <c r="J3155">
        <v>3</v>
      </c>
    </row>
    <row r="3156" spans="1:10" x14ac:dyDescent="0.35">
      <c r="A3156">
        <v>11</v>
      </c>
      <c r="B3156">
        <v>45971</v>
      </c>
      <c r="C3156" s="155">
        <v>45974</v>
      </c>
      <c r="D3156" s="155"/>
      <c r="E3156" s="155">
        <v>46042</v>
      </c>
      <c r="F3156">
        <v>2.2666666666666666</v>
      </c>
      <c r="G3156">
        <v>44200</v>
      </c>
      <c r="H3156">
        <v>163509801</v>
      </c>
      <c r="I3156" s="154" t="s">
        <v>68</v>
      </c>
      <c r="J3156">
        <v>2</v>
      </c>
    </row>
    <row r="3157" spans="1:10" x14ac:dyDescent="0.35">
      <c r="A3157">
        <v>11</v>
      </c>
      <c r="B3157">
        <v>45971</v>
      </c>
      <c r="C3157" s="155">
        <v>45974</v>
      </c>
      <c r="D3157" s="155"/>
      <c r="E3157" s="155">
        <v>46042</v>
      </c>
      <c r="F3157">
        <v>2.2666666666666666</v>
      </c>
      <c r="G3157">
        <v>44200</v>
      </c>
      <c r="H3157">
        <v>163509801</v>
      </c>
      <c r="I3157" s="154" t="s">
        <v>69</v>
      </c>
      <c r="J3157">
        <v>1.33</v>
      </c>
    </row>
    <row r="3158" spans="1:10" x14ac:dyDescent="0.35">
      <c r="A3158">
        <v>11</v>
      </c>
      <c r="B3158">
        <v>45971</v>
      </c>
      <c r="C3158" s="155">
        <v>45974</v>
      </c>
      <c r="D3158" s="155"/>
      <c r="E3158" s="155">
        <v>46042</v>
      </c>
      <c r="F3158">
        <v>2.2666666666666666</v>
      </c>
      <c r="G3158">
        <v>44200</v>
      </c>
      <c r="H3158">
        <v>163509801</v>
      </c>
      <c r="I3158" s="154" t="s">
        <v>70</v>
      </c>
      <c r="J3158">
        <v>4.33</v>
      </c>
    </row>
    <row r="3159" spans="1:10" x14ac:dyDescent="0.35">
      <c r="A3159">
        <v>11</v>
      </c>
      <c r="B3159">
        <v>45971</v>
      </c>
      <c r="C3159" s="155">
        <v>45974</v>
      </c>
      <c r="D3159" s="155"/>
      <c r="E3159" s="155">
        <v>46042</v>
      </c>
      <c r="F3159">
        <v>2.2666666666666666</v>
      </c>
      <c r="G3159">
        <v>44200</v>
      </c>
      <c r="H3159">
        <v>163509801</v>
      </c>
      <c r="I3159" s="154" t="s">
        <v>71</v>
      </c>
      <c r="J3159">
        <v>4.66</v>
      </c>
    </row>
    <row r="3160" spans="1:10" x14ac:dyDescent="0.35">
      <c r="A3160">
        <v>11</v>
      </c>
      <c r="B3160">
        <v>45974</v>
      </c>
      <c r="C3160" s="155">
        <v>45974</v>
      </c>
      <c r="D3160" s="155"/>
      <c r="E3160" s="155">
        <v>46042</v>
      </c>
      <c r="F3160">
        <v>2.2666666666666666</v>
      </c>
      <c r="G3160">
        <v>42050</v>
      </c>
      <c r="H3160">
        <v>163688401</v>
      </c>
      <c r="I3160" s="154" t="s">
        <v>44</v>
      </c>
      <c r="J3160">
        <v>58.16</v>
      </c>
    </row>
    <row r="3161" spans="1:10" x14ac:dyDescent="0.35">
      <c r="A3161">
        <v>11</v>
      </c>
      <c r="B3161">
        <v>45974</v>
      </c>
      <c r="C3161" s="155">
        <v>45974</v>
      </c>
      <c r="D3161" s="155"/>
      <c r="E3161" s="155">
        <v>46042</v>
      </c>
      <c r="F3161">
        <v>2.2666666666666666</v>
      </c>
      <c r="G3161">
        <v>42050</v>
      </c>
      <c r="H3161">
        <v>163688401</v>
      </c>
      <c r="I3161" s="154" t="s">
        <v>45</v>
      </c>
      <c r="J3161">
        <v>57.52</v>
      </c>
    </row>
    <row r="3162" spans="1:10" x14ac:dyDescent="0.35">
      <c r="A3162">
        <v>11</v>
      </c>
      <c r="B3162">
        <v>45974</v>
      </c>
      <c r="C3162" s="155">
        <v>45974</v>
      </c>
      <c r="D3162" s="155"/>
      <c r="E3162" s="155">
        <v>46042</v>
      </c>
      <c r="F3162">
        <v>2.2666666666666666</v>
      </c>
      <c r="G3162">
        <v>42050</v>
      </c>
      <c r="H3162">
        <v>163688401</v>
      </c>
      <c r="I3162" s="154" t="s">
        <v>46</v>
      </c>
      <c r="J3162">
        <v>8.3000000000000007</v>
      </c>
    </row>
    <row r="3163" spans="1:10" x14ac:dyDescent="0.35">
      <c r="A3163">
        <v>11</v>
      </c>
      <c r="B3163">
        <v>45974</v>
      </c>
      <c r="C3163" s="155">
        <v>45974</v>
      </c>
      <c r="D3163" s="155"/>
      <c r="E3163" s="155">
        <v>46042</v>
      </c>
      <c r="F3163">
        <v>2.2666666666666666</v>
      </c>
      <c r="G3163">
        <v>42050</v>
      </c>
      <c r="H3163">
        <v>163688401</v>
      </c>
      <c r="I3163" s="154" t="s">
        <v>47</v>
      </c>
      <c r="J3163">
        <v>7.4</v>
      </c>
    </row>
    <row r="3164" spans="1:10" x14ac:dyDescent="0.35">
      <c r="A3164">
        <v>11</v>
      </c>
      <c r="B3164">
        <v>45974</v>
      </c>
      <c r="C3164" s="155">
        <v>45974</v>
      </c>
      <c r="D3164" s="155"/>
      <c r="E3164" s="155">
        <v>46042</v>
      </c>
      <c r="F3164">
        <v>2.2666666666666666</v>
      </c>
      <c r="G3164">
        <v>42050</v>
      </c>
      <c r="H3164">
        <v>163688401</v>
      </c>
      <c r="I3164" s="154" t="s">
        <v>48</v>
      </c>
      <c r="J3164">
        <v>1.18</v>
      </c>
    </row>
    <row r="3165" spans="1:10" x14ac:dyDescent="0.35">
      <c r="A3165">
        <v>11</v>
      </c>
      <c r="B3165">
        <v>45974</v>
      </c>
      <c r="C3165" s="155">
        <v>45974</v>
      </c>
      <c r="D3165" s="155"/>
      <c r="E3165" s="155">
        <v>46042</v>
      </c>
      <c r="F3165">
        <v>2.2666666666666666</v>
      </c>
      <c r="G3165">
        <v>42050</v>
      </c>
      <c r="H3165">
        <v>163688401</v>
      </c>
      <c r="I3165" s="154" t="s">
        <v>49</v>
      </c>
      <c r="J3165">
        <v>0.86</v>
      </c>
    </row>
    <row r="3166" spans="1:10" x14ac:dyDescent="0.35">
      <c r="A3166">
        <v>11</v>
      </c>
      <c r="B3166">
        <v>45974</v>
      </c>
      <c r="C3166" s="155">
        <v>45974</v>
      </c>
      <c r="D3166" s="155"/>
      <c r="E3166" s="155">
        <v>46042</v>
      </c>
      <c r="F3166">
        <v>2.2666666666666666</v>
      </c>
      <c r="G3166">
        <v>42050</v>
      </c>
      <c r="H3166">
        <v>163688401</v>
      </c>
      <c r="I3166" s="154" t="s">
        <v>50</v>
      </c>
      <c r="J3166">
        <v>13</v>
      </c>
    </row>
    <row r="3167" spans="1:10" x14ac:dyDescent="0.35">
      <c r="A3167">
        <v>11</v>
      </c>
      <c r="B3167">
        <v>45974</v>
      </c>
      <c r="C3167" s="155">
        <v>45974</v>
      </c>
      <c r="D3167" s="155"/>
      <c r="E3167" s="155">
        <v>46042</v>
      </c>
      <c r="F3167">
        <v>2.2666666666666666</v>
      </c>
      <c r="G3167">
        <v>42050</v>
      </c>
      <c r="H3167">
        <v>163688401</v>
      </c>
      <c r="I3167" s="154" t="s">
        <v>51</v>
      </c>
      <c r="J3167">
        <v>10</v>
      </c>
    </row>
    <row r="3168" spans="1:10" x14ac:dyDescent="0.35">
      <c r="A3168">
        <v>11</v>
      </c>
      <c r="B3168">
        <v>45974</v>
      </c>
      <c r="C3168" s="155">
        <v>45974</v>
      </c>
      <c r="D3168" s="155"/>
      <c r="E3168" s="155">
        <v>46042</v>
      </c>
      <c r="F3168">
        <v>2.2666666666666666</v>
      </c>
      <c r="G3168">
        <v>42050</v>
      </c>
      <c r="H3168">
        <v>163688401</v>
      </c>
      <c r="I3168" s="154" t="s">
        <v>52</v>
      </c>
      <c r="J3168">
        <v>3</v>
      </c>
    </row>
    <row r="3169" spans="1:10" x14ac:dyDescent="0.35">
      <c r="A3169">
        <v>11</v>
      </c>
      <c r="B3169">
        <v>45974</v>
      </c>
      <c r="C3169" s="155">
        <v>45974</v>
      </c>
      <c r="D3169" s="155"/>
      <c r="E3169" s="155">
        <v>46042</v>
      </c>
      <c r="F3169">
        <v>2.2666666666666666</v>
      </c>
      <c r="G3169">
        <v>42050</v>
      </c>
      <c r="H3169">
        <v>163688401</v>
      </c>
      <c r="I3169" s="154" t="s">
        <v>53</v>
      </c>
      <c r="J3169">
        <v>3.33</v>
      </c>
    </row>
    <row r="3170" spans="1:10" x14ac:dyDescent="0.35">
      <c r="A3170">
        <v>11</v>
      </c>
      <c r="B3170">
        <v>45974</v>
      </c>
      <c r="C3170" s="155">
        <v>45974</v>
      </c>
      <c r="D3170" s="155"/>
      <c r="E3170" s="155">
        <v>46042</v>
      </c>
      <c r="F3170">
        <v>2.2666666666666666</v>
      </c>
      <c r="G3170">
        <v>42050</v>
      </c>
      <c r="H3170">
        <v>163688401</v>
      </c>
      <c r="I3170" s="154" t="s">
        <v>54</v>
      </c>
      <c r="J3170">
        <v>4</v>
      </c>
    </row>
    <row r="3171" spans="1:10" x14ac:dyDescent="0.35">
      <c r="A3171">
        <v>11</v>
      </c>
      <c r="B3171">
        <v>45974</v>
      </c>
      <c r="C3171" s="155">
        <v>45974</v>
      </c>
      <c r="D3171" s="155"/>
      <c r="E3171" s="155">
        <v>46042</v>
      </c>
      <c r="F3171">
        <v>2.2666666666666666</v>
      </c>
      <c r="G3171">
        <v>42050</v>
      </c>
      <c r="H3171">
        <v>163688401</v>
      </c>
      <c r="I3171" s="154" t="s">
        <v>55</v>
      </c>
      <c r="J3171">
        <v>4</v>
      </c>
    </row>
    <row r="3172" spans="1:10" x14ac:dyDescent="0.35">
      <c r="A3172">
        <v>11</v>
      </c>
      <c r="B3172">
        <v>45974</v>
      </c>
      <c r="C3172" s="155">
        <v>45974</v>
      </c>
      <c r="D3172" s="155"/>
      <c r="E3172" s="155">
        <v>46042</v>
      </c>
      <c r="F3172">
        <v>2.2666666666666666</v>
      </c>
      <c r="G3172">
        <v>42050</v>
      </c>
      <c r="H3172">
        <v>163688401</v>
      </c>
      <c r="I3172" s="154" t="s">
        <v>56</v>
      </c>
      <c r="J3172">
        <v>106</v>
      </c>
    </row>
    <row r="3173" spans="1:10" x14ac:dyDescent="0.35">
      <c r="A3173">
        <v>11</v>
      </c>
      <c r="B3173">
        <v>45974</v>
      </c>
      <c r="C3173" s="155">
        <v>45974</v>
      </c>
      <c r="D3173" s="155"/>
      <c r="E3173" s="155">
        <v>46042</v>
      </c>
      <c r="F3173">
        <v>2.2666666666666666</v>
      </c>
      <c r="G3173">
        <v>42050</v>
      </c>
      <c r="H3173">
        <v>163688401</v>
      </c>
      <c r="I3173" s="154" t="s">
        <v>57</v>
      </c>
      <c r="J3173">
        <v>104</v>
      </c>
    </row>
    <row r="3174" spans="1:10" x14ac:dyDescent="0.35">
      <c r="A3174">
        <v>11</v>
      </c>
      <c r="B3174">
        <v>45974</v>
      </c>
      <c r="C3174" s="155">
        <v>45974</v>
      </c>
      <c r="D3174" s="155"/>
      <c r="E3174" s="155">
        <v>46042</v>
      </c>
      <c r="F3174">
        <v>2.2666666666666666</v>
      </c>
      <c r="G3174">
        <v>42050</v>
      </c>
      <c r="H3174">
        <v>163688401</v>
      </c>
      <c r="I3174" s="154" t="s">
        <v>58</v>
      </c>
      <c r="J3174">
        <v>0.9</v>
      </c>
    </row>
    <row r="3175" spans="1:10" x14ac:dyDescent="0.35">
      <c r="A3175">
        <v>11</v>
      </c>
      <c r="B3175">
        <v>45974</v>
      </c>
      <c r="C3175" s="155">
        <v>45974</v>
      </c>
      <c r="D3175" s="155"/>
      <c r="E3175" s="155">
        <v>46042</v>
      </c>
      <c r="F3175">
        <v>2.2666666666666666</v>
      </c>
      <c r="G3175">
        <v>42050</v>
      </c>
      <c r="H3175">
        <v>163688401</v>
      </c>
      <c r="I3175" s="154" t="s">
        <v>59</v>
      </c>
      <c r="J3175">
        <v>0.5</v>
      </c>
    </row>
    <row r="3176" spans="1:10" x14ac:dyDescent="0.35">
      <c r="A3176">
        <v>11</v>
      </c>
      <c r="B3176">
        <v>45974</v>
      </c>
      <c r="C3176" s="155">
        <v>45974</v>
      </c>
      <c r="D3176" s="155"/>
      <c r="E3176" s="155">
        <v>46042</v>
      </c>
      <c r="F3176">
        <v>2.2666666666666666</v>
      </c>
      <c r="G3176">
        <v>42050</v>
      </c>
      <c r="H3176">
        <v>163688401</v>
      </c>
      <c r="I3176" s="154" t="s">
        <v>60</v>
      </c>
      <c r="J3176">
        <v>1.2</v>
      </c>
    </row>
    <row r="3177" spans="1:10" x14ac:dyDescent="0.35">
      <c r="A3177">
        <v>11</v>
      </c>
      <c r="B3177">
        <v>45974</v>
      </c>
      <c r="C3177" s="155">
        <v>45974</v>
      </c>
      <c r="D3177" s="155"/>
      <c r="E3177" s="155">
        <v>46042</v>
      </c>
      <c r="F3177">
        <v>2.2666666666666666</v>
      </c>
      <c r="G3177">
        <v>42050</v>
      </c>
      <c r="H3177">
        <v>163688401</v>
      </c>
      <c r="I3177" s="154" t="s">
        <v>61</v>
      </c>
      <c r="J3177">
        <v>1.4</v>
      </c>
    </row>
    <row r="3178" spans="1:10" x14ac:dyDescent="0.35">
      <c r="A3178">
        <v>11</v>
      </c>
      <c r="B3178">
        <v>45974</v>
      </c>
      <c r="C3178" s="155">
        <v>45974</v>
      </c>
      <c r="D3178" s="155"/>
      <c r="E3178" s="155">
        <v>46042</v>
      </c>
      <c r="F3178">
        <v>2.2666666666666666</v>
      </c>
      <c r="G3178">
        <v>42050</v>
      </c>
      <c r="H3178">
        <v>163688401</v>
      </c>
      <c r="I3178" s="154" t="s">
        <v>62</v>
      </c>
      <c r="J3178">
        <v>0.8</v>
      </c>
    </row>
    <row r="3179" spans="1:10" x14ac:dyDescent="0.35">
      <c r="A3179">
        <v>11</v>
      </c>
      <c r="B3179">
        <v>45974</v>
      </c>
      <c r="C3179" s="155">
        <v>45974</v>
      </c>
      <c r="D3179" s="155"/>
      <c r="E3179" s="155">
        <v>46042</v>
      </c>
      <c r="F3179">
        <v>2.2666666666666666</v>
      </c>
      <c r="G3179">
        <v>42050</v>
      </c>
      <c r="H3179">
        <v>163688401</v>
      </c>
      <c r="I3179" s="154" t="s">
        <v>63</v>
      </c>
      <c r="J3179">
        <v>0.4</v>
      </c>
    </row>
    <row r="3180" spans="1:10" x14ac:dyDescent="0.35">
      <c r="A3180">
        <v>11</v>
      </c>
      <c r="B3180">
        <v>45974</v>
      </c>
      <c r="C3180" s="155">
        <v>45974</v>
      </c>
      <c r="D3180" s="155"/>
      <c r="E3180" s="155">
        <v>46042</v>
      </c>
      <c r="F3180">
        <v>2.2666666666666666</v>
      </c>
      <c r="G3180">
        <v>42050</v>
      </c>
      <c r="H3180">
        <v>163688401</v>
      </c>
      <c r="I3180" s="154" t="s">
        <v>64</v>
      </c>
      <c r="J3180">
        <v>0.33</v>
      </c>
    </row>
    <row r="3181" spans="1:10" x14ac:dyDescent="0.35">
      <c r="A3181">
        <v>11</v>
      </c>
      <c r="B3181">
        <v>45974</v>
      </c>
      <c r="C3181" s="155">
        <v>45974</v>
      </c>
      <c r="D3181" s="155"/>
      <c r="E3181" s="155">
        <v>46042</v>
      </c>
      <c r="F3181">
        <v>2.2666666666666666</v>
      </c>
      <c r="G3181">
        <v>42050</v>
      </c>
      <c r="H3181">
        <v>163688401</v>
      </c>
      <c r="I3181" s="154" t="s">
        <v>65</v>
      </c>
      <c r="J3181">
        <v>0.33</v>
      </c>
    </row>
    <row r="3182" spans="1:10" x14ac:dyDescent="0.35">
      <c r="A3182">
        <v>11</v>
      </c>
      <c r="B3182">
        <v>45974</v>
      </c>
      <c r="C3182" s="155">
        <v>45974</v>
      </c>
      <c r="D3182" s="155"/>
      <c r="E3182" s="155">
        <v>46042</v>
      </c>
      <c r="F3182">
        <v>2.2666666666666666</v>
      </c>
      <c r="G3182">
        <v>42050</v>
      </c>
      <c r="H3182">
        <v>163688401</v>
      </c>
      <c r="I3182" s="154" t="s">
        <v>66</v>
      </c>
      <c r="J3182">
        <v>2.67</v>
      </c>
    </row>
    <row r="3183" spans="1:10" x14ac:dyDescent="0.35">
      <c r="A3183">
        <v>11</v>
      </c>
      <c r="B3183">
        <v>45974</v>
      </c>
      <c r="C3183" s="155">
        <v>45974</v>
      </c>
      <c r="D3183" s="155"/>
      <c r="E3183" s="155">
        <v>46042</v>
      </c>
      <c r="F3183">
        <v>2.2666666666666666</v>
      </c>
      <c r="G3183">
        <v>42050</v>
      </c>
      <c r="H3183">
        <v>163688401</v>
      </c>
      <c r="I3183" s="154" t="s">
        <v>67</v>
      </c>
      <c r="J3183">
        <v>2.67</v>
      </c>
    </row>
    <row r="3184" spans="1:10" x14ac:dyDescent="0.35">
      <c r="A3184">
        <v>11</v>
      </c>
      <c r="B3184">
        <v>45974</v>
      </c>
      <c r="C3184" s="155">
        <v>45974</v>
      </c>
      <c r="D3184" s="155"/>
      <c r="E3184" s="155">
        <v>46042</v>
      </c>
      <c r="F3184">
        <v>2.2666666666666666</v>
      </c>
      <c r="G3184">
        <v>42050</v>
      </c>
      <c r="H3184">
        <v>163688401</v>
      </c>
      <c r="I3184" s="154" t="s">
        <v>68</v>
      </c>
      <c r="J3184">
        <v>1.33</v>
      </c>
    </row>
    <row r="3185" spans="1:10" x14ac:dyDescent="0.35">
      <c r="A3185">
        <v>11</v>
      </c>
      <c r="B3185">
        <v>45974</v>
      </c>
      <c r="C3185" s="155">
        <v>45974</v>
      </c>
      <c r="D3185" s="155"/>
      <c r="E3185" s="155">
        <v>46042</v>
      </c>
      <c r="F3185">
        <v>2.2666666666666666</v>
      </c>
      <c r="G3185">
        <v>42050</v>
      </c>
      <c r="H3185">
        <v>163688401</v>
      </c>
      <c r="I3185" s="154" t="s">
        <v>69</v>
      </c>
      <c r="J3185">
        <v>1</v>
      </c>
    </row>
    <row r="3186" spans="1:10" x14ac:dyDescent="0.35">
      <c r="A3186">
        <v>11</v>
      </c>
      <c r="B3186">
        <v>45974</v>
      </c>
      <c r="C3186" s="155">
        <v>45974</v>
      </c>
      <c r="D3186" s="155"/>
      <c r="E3186" s="155">
        <v>46042</v>
      </c>
      <c r="F3186">
        <v>2.2666666666666666</v>
      </c>
      <c r="G3186">
        <v>42050</v>
      </c>
      <c r="H3186">
        <v>163688401</v>
      </c>
      <c r="I3186" s="154" t="s">
        <v>70</v>
      </c>
      <c r="J3186">
        <v>4.33</v>
      </c>
    </row>
    <row r="3187" spans="1:10" x14ac:dyDescent="0.35">
      <c r="A3187">
        <v>11</v>
      </c>
      <c r="B3187">
        <v>45974</v>
      </c>
      <c r="C3187" s="155">
        <v>45974</v>
      </c>
      <c r="D3187" s="155"/>
      <c r="E3187" s="155">
        <v>46042</v>
      </c>
      <c r="F3187">
        <v>2.2666666666666666</v>
      </c>
      <c r="G3187">
        <v>42050</v>
      </c>
      <c r="H3187">
        <v>163688401</v>
      </c>
      <c r="I3187" s="154" t="s">
        <v>71</v>
      </c>
      <c r="J3187">
        <v>4</v>
      </c>
    </row>
    <row r="3188" spans="1:10" x14ac:dyDescent="0.35">
      <c r="A3188">
        <v>11</v>
      </c>
      <c r="B3188">
        <v>45974</v>
      </c>
      <c r="C3188" s="155">
        <v>45975</v>
      </c>
      <c r="D3188" s="155"/>
      <c r="E3188" s="155">
        <v>46042</v>
      </c>
      <c r="F3188">
        <v>2.2333333333333334</v>
      </c>
      <c r="G3188">
        <v>48200</v>
      </c>
      <c r="H3188">
        <v>163672001</v>
      </c>
      <c r="I3188" s="154" t="s">
        <v>44</v>
      </c>
      <c r="J3188">
        <v>58.15</v>
      </c>
    </row>
    <row r="3189" spans="1:10" x14ac:dyDescent="0.35">
      <c r="A3189">
        <v>11</v>
      </c>
      <c r="B3189">
        <v>45974</v>
      </c>
      <c r="C3189" s="155">
        <v>45975</v>
      </c>
      <c r="D3189" s="155"/>
      <c r="E3189" s="155">
        <v>46042</v>
      </c>
      <c r="F3189">
        <v>2.2333333333333334</v>
      </c>
      <c r="G3189">
        <v>48200</v>
      </c>
      <c r="H3189">
        <v>163672001</v>
      </c>
      <c r="I3189" s="154" t="s">
        <v>45</v>
      </c>
      <c r="J3189">
        <v>57.48</v>
      </c>
    </row>
    <row r="3190" spans="1:10" x14ac:dyDescent="0.35">
      <c r="A3190">
        <v>11</v>
      </c>
      <c r="B3190">
        <v>45974</v>
      </c>
      <c r="C3190" s="155">
        <v>45975</v>
      </c>
      <c r="D3190" s="155"/>
      <c r="E3190" s="155">
        <v>46042</v>
      </c>
      <c r="F3190">
        <v>2.2333333333333334</v>
      </c>
      <c r="G3190">
        <v>48200</v>
      </c>
      <c r="H3190">
        <v>163672001</v>
      </c>
      <c r="I3190" s="154" t="s">
        <v>46</v>
      </c>
      <c r="J3190">
        <v>8</v>
      </c>
    </row>
    <row r="3191" spans="1:10" x14ac:dyDescent="0.35">
      <c r="A3191">
        <v>11</v>
      </c>
      <c r="B3191">
        <v>45974</v>
      </c>
      <c r="C3191" s="155">
        <v>45975</v>
      </c>
      <c r="D3191" s="155"/>
      <c r="E3191" s="155">
        <v>46042</v>
      </c>
      <c r="F3191">
        <v>2.2333333333333334</v>
      </c>
      <c r="G3191">
        <v>48200</v>
      </c>
      <c r="H3191">
        <v>163672001</v>
      </c>
      <c r="I3191" s="154" t="s">
        <v>47</v>
      </c>
      <c r="J3191">
        <v>7.4</v>
      </c>
    </row>
    <row r="3192" spans="1:10" x14ac:dyDescent="0.35">
      <c r="A3192">
        <v>11</v>
      </c>
      <c r="B3192">
        <v>45974</v>
      </c>
      <c r="C3192" s="155">
        <v>45975</v>
      </c>
      <c r="D3192" s="155"/>
      <c r="E3192" s="155">
        <v>46042</v>
      </c>
      <c r="F3192">
        <v>2.2333333333333334</v>
      </c>
      <c r="G3192">
        <v>48200</v>
      </c>
      <c r="H3192">
        <v>163672001</v>
      </c>
      <c r="I3192" s="154" t="s">
        <v>48</v>
      </c>
      <c r="J3192">
        <v>0.82</v>
      </c>
    </row>
    <row r="3193" spans="1:10" x14ac:dyDescent="0.35">
      <c r="A3193">
        <v>11</v>
      </c>
      <c r="B3193">
        <v>45974</v>
      </c>
      <c r="C3193" s="155">
        <v>45975</v>
      </c>
      <c r="D3193" s="155"/>
      <c r="E3193" s="155">
        <v>46042</v>
      </c>
      <c r="F3193">
        <v>2.2333333333333334</v>
      </c>
      <c r="G3193">
        <v>48200</v>
      </c>
      <c r="H3193">
        <v>163672001</v>
      </c>
      <c r="I3193" s="154" t="s">
        <v>49</v>
      </c>
      <c r="J3193">
        <v>0.97</v>
      </c>
    </row>
    <row r="3194" spans="1:10" x14ac:dyDescent="0.35">
      <c r="A3194">
        <v>11</v>
      </c>
      <c r="B3194">
        <v>45974</v>
      </c>
      <c r="C3194" s="155">
        <v>45975</v>
      </c>
      <c r="D3194" s="155"/>
      <c r="E3194" s="155">
        <v>46042</v>
      </c>
      <c r="F3194">
        <v>2.2333333333333334</v>
      </c>
      <c r="G3194">
        <v>48200</v>
      </c>
      <c r="H3194">
        <v>163672001</v>
      </c>
      <c r="I3194" s="154" t="s">
        <v>50</v>
      </c>
      <c r="J3194">
        <v>12</v>
      </c>
    </row>
    <row r="3195" spans="1:10" x14ac:dyDescent="0.35">
      <c r="A3195">
        <v>11</v>
      </c>
      <c r="B3195">
        <v>45974</v>
      </c>
      <c r="C3195" s="155">
        <v>45975</v>
      </c>
      <c r="D3195" s="155"/>
      <c r="E3195" s="155">
        <v>46042</v>
      </c>
      <c r="F3195">
        <v>2.2333333333333334</v>
      </c>
      <c r="G3195">
        <v>48200</v>
      </c>
      <c r="H3195">
        <v>163672001</v>
      </c>
      <c r="I3195" s="154" t="s">
        <v>51</v>
      </c>
      <c r="J3195">
        <v>5.67</v>
      </c>
    </row>
    <row r="3196" spans="1:10" x14ac:dyDescent="0.35">
      <c r="A3196">
        <v>11</v>
      </c>
      <c r="B3196">
        <v>45974</v>
      </c>
      <c r="C3196" s="155">
        <v>45975</v>
      </c>
      <c r="D3196" s="155"/>
      <c r="E3196" s="155">
        <v>46042</v>
      </c>
      <c r="F3196">
        <v>2.2333333333333334</v>
      </c>
      <c r="G3196">
        <v>48200</v>
      </c>
      <c r="H3196">
        <v>163672001</v>
      </c>
      <c r="I3196" s="154" t="s">
        <v>52</v>
      </c>
      <c r="J3196">
        <v>3</v>
      </c>
    </row>
    <row r="3197" spans="1:10" x14ac:dyDescent="0.35">
      <c r="A3197">
        <v>11</v>
      </c>
      <c r="B3197">
        <v>45974</v>
      </c>
      <c r="C3197" s="155">
        <v>45975</v>
      </c>
      <c r="D3197" s="155"/>
      <c r="E3197" s="155">
        <v>46042</v>
      </c>
      <c r="F3197">
        <v>2.2333333333333334</v>
      </c>
      <c r="G3197">
        <v>48200</v>
      </c>
      <c r="H3197">
        <v>163672001</v>
      </c>
      <c r="I3197" s="154" t="s">
        <v>53</v>
      </c>
      <c r="J3197">
        <v>3</v>
      </c>
    </row>
    <row r="3198" spans="1:10" x14ac:dyDescent="0.35">
      <c r="A3198">
        <v>11</v>
      </c>
      <c r="B3198">
        <v>45974</v>
      </c>
      <c r="C3198" s="155">
        <v>45975</v>
      </c>
      <c r="D3198" s="155"/>
      <c r="E3198" s="155">
        <v>46042</v>
      </c>
      <c r="F3198">
        <v>2.2333333333333334</v>
      </c>
      <c r="G3198">
        <v>48200</v>
      </c>
      <c r="H3198">
        <v>163672001</v>
      </c>
      <c r="I3198" s="154" t="s">
        <v>54</v>
      </c>
      <c r="J3198">
        <v>4</v>
      </c>
    </row>
    <row r="3199" spans="1:10" x14ac:dyDescent="0.35">
      <c r="A3199">
        <v>11</v>
      </c>
      <c r="B3199">
        <v>45974</v>
      </c>
      <c r="C3199" s="155">
        <v>45975</v>
      </c>
      <c r="D3199" s="155"/>
      <c r="E3199" s="155">
        <v>46042</v>
      </c>
      <c r="F3199">
        <v>2.2333333333333334</v>
      </c>
      <c r="G3199">
        <v>48200</v>
      </c>
      <c r="H3199">
        <v>163672001</v>
      </c>
      <c r="I3199" s="154" t="s">
        <v>55</v>
      </c>
      <c r="J3199">
        <v>4</v>
      </c>
    </row>
    <row r="3200" spans="1:10" x14ac:dyDescent="0.35">
      <c r="A3200">
        <v>11</v>
      </c>
      <c r="B3200">
        <v>45974</v>
      </c>
      <c r="C3200" s="155">
        <v>45975</v>
      </c>
      <c r="D3200" s="155"/>
      <c r="E3200" s="155">
        <v>46042</v>
      </c>
      <c r="F3200">
        <v>2.2333333333333334</v>
      </c>
      <c r="G3200">
        <v>48200</v>
      </c>
      <c r="H3200">
        <v>163672001</v>
      </c>
      <c r="I3200" s="154" t="s">
        <v>56</v>
      </c>
      <c r="J3200">
        <v>108</v>
      </c>
    </row>
    <row r="3201" spans="1:10" x14ac:dyDescent="0.35">
      <c r="A3201">
        <v>11</v>
      </c>
      <c r="B3201">
        <v>45974</v>
      </c>
      <c r="C3201" s="155">
        <v>45975</v>
      </c>
      <c r="D3201" s="155"/>
      <c r="E3201" s="155">
        <v>46042</v>
      </c>
      <c r="F3201">
        <v>2.2333333333333334</v>
      </c>
      <c r="G3201">
        <v>48200</v>
      </c>
      <c r="H3201">
        <v>163672001</v>
      </c>
      <c r="I3201" s="154" t="s">
        <v>57</v>
      </c>
      <c r="J3201">
        <v>112</v>
      </c>
    </row>
    <row r="3202" spans="1:10" x14ac:dyDescent="0.35">
      <c r="A3202">
        <v>11</v>
      </c>
      <c r="B3202">
        <v>45974</v>
      </c>
      <c r="C3202" s="155">
        <v>45975</v>
      </c>
      <c r="D3202" s="155"/>
      <c r="E3202" s="155">
        <v>46042</v>
      </c>
      <c r="F3202">
        <v>2.2333333333333334</v>
      </c>
      <c r="G3202">
        <v>48200</v>
      </c>
      <c r="H3202">
        <v>163672001</v>
      </c>
      <c r="I3202" s="154" t="s">
        <v>58</v>
      </c>
      <c r="J3202">
        <v>1</v>
      </c>
    </row>
    <row r="3203" spans="1:10" x14ac:dyDescent="0.35">
      <c r="A3203">
        <v>11</v>
      </c>
      <c r="B3203">
        <v>45974</v>
      </c>
      <c r="C3203" s="155">
        <v>45975</v>
      </c>
      <c r="D3203" s="155"/>
      <c r="E3203" s="155">
        <v>46042</v>
      </c>
      <c r="F3203">
        <v>2.2333333333333334</v>
      </c>
      <c r="G3203">
        <v>48200</v>
      </c>
      <c r="H3203">
        <v>163672001</v>
      </c>
      <c r="I3203" s="154" t="s">
        <v>59</v>
      </c>
      <c r="J3203">
        <v>0.6</v>
      </c>
    </row>
    <row r="3204" spans="1:10" x14ac:dyDescent="0.35">
      <c r="A3204">
        <v>11</v>
      </c>
      <c r="B3204">
        <v>45974</v>
      </c>
      <c r="C3204" s="155">
        <v>45975</v>
      </c>
      <c r="D3204" s="155"/>
      <c r="E3204" s="155">
        <v>46042</v>
      </c>
      <c r="F3204">
        <v>2.2333333333333334</v>
      </c>
      <c r="G3204">
        <v>48200</v>
      </c>
      <c r="H3204">
        <v>163672001</v>
      </c>
      <c r="I3204" s="154" t="s">
        <v>60</v>
      </c>
      <c r="J3204">
        <v>1.5</v>
      </c>
    </row>
    <row r="3205" spans="1:10" x14ac:dyDescent="0.35">
      <c r="A3205">
        <v>11</v>
      </c>
      <c r="B3205">
        <v>45974</v>
      </c>
      <c r="C3205" s="155">
        <v>45975</v>
      </c>
      <c r="D3205" s="155"/>
      <c r="E3205" s="155">
        <v>46042</v>
      </c>
      <c r="F3205">
        <v>2.2333333333333334</v>
      </c>
      <c r="G3205">
        <v>48200</v>
      </c>
      <c r="H3205">
        <v>163672001</v>
      </c>
      <c r="I3205" s="154" t="s">
        <v>61</v>
      </c>
      <c r="J3205">
        <v>1.5</v>
      </c>
    </row>
    <row r="3206" spans="1:10" x14ac:dyDescent="0.35">
      <c r="A3206">
        <v>11</v>
      </c>
      <c r="B3206">
        <v>45974</v>
      </c>
      <c r="C3206" s="155">
        <v>45975</v>
      </c>
      <c r="D3206" s="155"/>
      <c r="E3206" s="155">
        <v>46042</v>
      </c>
      <c r="F3206">
        <v>2.2333333333333334</v>
      </c>
      <c r="G3206">
        <v>48200</v>
      </c>
      <c r="H3206">
        <v>163672001</v>
      </c>
      <c r="I3206" s="154" t="s">
        <v>62</v>
      </c>
      <c r="J3206">
        <v>1.2</v>
      </c>
    </row>
    <row r="3207" spans="1:10" x14ac:dyDescent="0.35">
      <c r="A3207">
        <v>11</v>
      </c>
      <c r="B3207">
        <v>45974</v>
      </c>
      <c r="C3207" s="155">
        <v>45975</v>
      </c>
      <c r="D3207" s="155"/>
      <c r="E3207" s="155">
        <v>46042</v>
      </c>
      <c r="F3207">
        <v>2.2333333333333334</v>
      </c>
      <c r="G3207">
        <v>48200</v>
      </c>
      <c r="H3207">
        <v>163672001</v>
      </c>
      <c r="I3207" s="154" t="s">
        <v>63</v>
      </c>
      <c r="J3207">
        <v>0.4</v>
      </c>
    </row>
    <row r="3208" spans="1:10" x14ac:dyDescent="0.35">
      <c r="A3208">
        <v>11</v>
      </c>
      <c r="B3208">
        <v>45974</v>
      </c>
      <c r="C3208" s="155">
        <v>45975</v>
      </c>
      <c r="D3208" s="155"/>
      <c r="E3208" s="155">
        <v>46042</v>
      </c>
      <c r="F3208">
        <v>2.2333333333333334</v>
      </c>
      <c r="G3208">
        <v>48200</v>
      </c>
      <c r="H3208">
        <v>163672001</v>
      </c>
      <c r="I3208" s="154" t="s">
        <v>64</v>
      </c>
      <c r="J3208">
        <v>0.33</v>
      </c>
    </row>
    <row r="3209" spans="1:10" x14ac:dyDescent="0.35">
      <c r="A3209">
        <v>11</v>
      </c>
      <c r="B3209">
        <v>45974</v>
      </c>
      <c r="C3209" s="155">
        <v>45975</v>
      </c>
      <c r="D3209" s="155"/>
      <c r="E3209" s="155">
        <v>46042</v>
      </c>
      <c r="F3209">
        <v>2.2333333333333334</v>
      </c>
      <c r="G3209">
        <v>48200</v>
      </c>
      <c r="H3209">
        <v>163672001</v>
      </c>
      <c r="I3209" s="154" t="s">
        <v>65</v>
      </c>
      <c r="J3209">
        <v>0.67</v>
      </c>
    </row>
    <row r="3210" spans="1:10" x14ac:dyDescent="0.35">
      <c r="A3210">
        <v>11</v>
      </c>
      <c r="B3210">
        <v>45974</v>
      </c>
      <c r="C3210" s="155">
        <v>45975</v>
      </c>
      <c r="D3210" s="155"/>
      <c r="E3210" s="155">
        <v>46042</v>
      </c>
      <c r="F3210">
        <v>2.2333333333333334</v>
      </c>
      <c r="G3210">
        <v>48200</v>
      </c>
      <c r="H3210">
        <v>163672001</v>
      </c>
      <c r="I3210" s="154" t="s">
        <v>66</v>
      </c>
      <c r="J3210">
        <v>2</v>
      </c>
    </row>
    <row r="3211" spans="1:10" x14ac:dyDescent="0.35">
      <c r="A3211">
        <v>11</v>
      </c>
      <c r="B3211">
        <v>45974</v>
      </c>
      <c r="C3211" s="155">
        <v>45975</v>
      </c>
      <c r="D3211" s="155"/>
      <c r="E3211" s="155">
        <v>46042</v>
      </c>
      <c r="F3211">
        <v>2.2333333333333334</v>
      </c>
      <c r="G3211">
        <v>48200</v>
      </c>
      <c r="H3211">
        <v>163672001</v>
      </c>
      <c r="I3211" s="154" t="s">
        <v>67</v>
      </c>
      <c r="J3211">
        <v>3</v>
      </c>
    </row>
    <row r="3212" spans="1:10" x14ac:dyDescent="0.35">
      <c r="A3212">
        <v>11</v>
      </c>
      <c r="B3212">
        <v>45974</v>
      </c>
      <c r="C3212" s="155">
        <v>45975</v>
      </c>
      <c r="D3212" s="155"/>
      <c r="E3212" s="155">
        <v>46042</v>
      </c>
      <c r="F3212">
        <v>2.2333333333333334</v>
      </c>
      <c r="G3212">
        <v>48200</v>
      </c>
      <c r="H3212">
        <v>163672001</v>
      </c>
      <c r="I3212" s="154" t="s">
        <v>68</v>
      </c>
      <c r="J3212">
        <v>2</v>
      </c>
    </row>
    <row r="3213" spans="1:10" x14ac:dyDescent="0.35">
      <c r="A3213">
        <v>11</v>
      </c>
      <c r="B3213">
        <v>45974</v>
      </c>
      <c r="C3213" s="155">
        <v>45975</v>
      </c>
      <c r="D3213" s="155"/>
      <c r="E3213" s="155">
        <v>46042</v>
      </c>
      <c r="F3213">
        <v>2.2333333333333334</v>
      </c>
      <c r="G3213">
        <v>48200</v>
      </c>
      <c r="H3213">
        <v>163672001</v>
      </c>
      <c r="I3213" s="154" t="s">
        <v>69</v>
      </c>
      <c r="J3213">
        <v>1</v>
      </c>
    </row>
    <row r="3214" spans="1:10" x14ac:dyDescent="0.35">
      <c r="A3214">
        <v>11</v>
      </c>
      <c r="B3214">
        <v>45974</v>
      </c>
      <c r="C3214" s="155">
        <v>45975</v>
      </c>
      <c r="D3214" s="155"/>
      <c r="E3214" s="155">
        <v>46042</v>
      </c>
      <c r="F3214">
        <v>2.2333333333333334</v>
      </c>
      <c r="G3214">
        <v>48200</v>
      </c>
      <c r="H3214">
        <v>163672001</v>
      </c>
      <c r="I3214" s="154" t="s">
        <v>70</v>
      </c>
      <c r="J3214">
        <v>4.33</v>
      </c>
    </row>
    <row r="3215" spans="1:10" x14ac:dyDescent="0.35">
      <c r="A3215">
        <v>11</v>
      </c>
      <c r="B3215">
        <v>45974</v>
      </c>
      <c r="C3215" s="155">
        <v>45975</v>
      </c>
      <c r="D3215" s="155"/>
      <c r="E3215" s="155">
        <v>46042</v>
      </c>
      <c r="F3215">
        <v>2.2333333333333334</v>
      </c>
      <c r="G3215">
        <v>48200</v>
      </c>
      <c r="H3215">
        <v>163672001</v>
      </c>
      <c r="I3215" s="154" t="s">
        <v>71</v>
      </c>
      <c r="J3215">
        <v>4.67</v>
      </c>
    </row>
    <row r="3216" spans="1:10" x14ac:dyDescent="0.35">
      <c r="A3216">
        <v>11</v>
      </c>
      <c r="B3216">
        <v>45971</v>
      </c>
      <c r="C3216" s="155">
        <v>45975</v>
      </c>
      <c r="D3216" s="155"/>
      <c r="E3216" s="155">
        <v>46042</v>
      </c>
      <c r="F3216">
        <v>2.2333333333333334</v>
      </c>
      <c r="G3216">
        <v>44018</v>
      </c>
      <c r="H3216">
        <v>163497201</v>
      </c>
      <c r="I3216" s="154" t="s">
        <v>44</v>
      </c>
      <c r="J3216">
        <v>56.89</v>
      </c>
    </row>
    <row r="3217" spans="1:10" x14ac:dyDescent="0.35">
      <c r="A3217">
        <v>11</v>
      </c>
      <c r="B3217">
        <v>45971</v>
      </c>
      <c r="C3217" s="155">
        <v>45975</v>
      </c>
      <c r="D3217" s="155"/>
      <c r="E3217" s="155">
        <v>46042</v>
      </c>
      <c r="F3217">
        <v>2.2333333333333334</v>
      </c>
      <c r="G3217">
        <v>44018</v>
      </c>
      <c r="H3217">
        <v>163497201</v>
      </c>
      <c r="I3217" s="154" t="s">
        <v>45</v>
      </c>
      <c r="J3217">
        <v>56.49</v>
      </c>
    </row>
    <row r="3218" spans="1:10" x14ac:dyDescent="0.35">
      <c r="A3218">
        <v>11</v>
      </c>
      <c r="B3218">
        <v>45971</v>
      </c>
      <c r="C3218" s="155">
        <v>45975</v>
      </c>
      <c r="D3218" s="155"/>
      <c r="E3218" s="155">
        <v>46042</v>
      </c>
      <c r="F3218">
        <v>2.2333333333333334</v>
      </c>
      <c r="G3218">
        <v>44018</v>
      </c>
      <c r="H3218">
        <v>163497201</v>
      </c>
      <c r="I3218" s="154" t="s">
        <v>46</v>
      </c>
      <c r="J3218">
        <v>7.5</v>
      </c>
    </row>
    <row r="3219" spans="1:10" x14ac:dyDescent="0.35">
      <c r="A3219">
        <v>11</v>
      </c>
      <c r="B3219">
        <v>45971</v>
      </c>
      <c r="C3219" s="155">
        <v>45975</v>
      </c>
      <c r="D3219" s="155"/>
      <c r="E3219" s="155">
        <v>46042</v>
      </c>
      <c r="F3219">
        <v>2.2333333333333334</v>
      </c>
      <c r="G3219">
        <v>44018</v>
      </c>
      <c r="H3219">
        <v>163497201</v>
      </c>
      <c r="I3219" s="154" t="s">
        <v>47</v>
      </c>
      <c r="J3219">
        <v>7.4</v>
      </c>
    </row>
    <row r="3220" spans="1:10" x14ac:dyDescent="0.35">
      <c r="A3220">
        <v>11</v>
      </c>
      <c r="B3220">
        <v>45971</v>
      </c>
      <c r="C3220" s="155">
        <v>45975</v>
      </c>
      <c r="D3220" s="155"/>
      <c r="E3220" s="155">
        <v>46042</v>
      </c>
      <c r="F3220">
        <v>2.2333333333333334</v>
      </c>
      <c r="G3220">
        <v>44018</v>
      </c>
      <c r="H3220">
        <v>163497201</v>
      </c>
      <c r="I3220" s="154" t="s">
        <v>48</v>
      </c>
      <c r="J3220">
        <v>0.92</v>
      </c>
    </row>
    <row r="3221" spans="1:10" x14ac:dyDescent="0.35">
      <c r="A3221">
        <v>11</v>
      </c>
      <c r="B3221">
        <v>45971</v>
      </c>
      <c r="C3221" s="155">
        <v>45975</v>
      </c>
      <c r="D3221" s="155"/>
      <c r="E3221" s="155">
        <v>46042</v>
      </c>
      <c r="F3221">
        <v>2.2333333333333334</v>
      </c>
      <c r="G3221">
        <v>44018</v>
      </c>
      <c r="H3221">
        <v>163497201</v>
      </c>
      <c r="I3221" s="154" t="s">
        <v>49</v>
      </c>
      <c r="J3221">
        <v>1.08</v>
      </c>
    </row>
    <row r="3222" spans="1:10" x14ac:dyDescent="0.35">
      <c r="A3222">
        <v>11</v>
      </c>
      <c r="B3222">
        <v>45971</v>
      </c>
      <c r="C3222" s="155">
        <v>45975</v>
      </c>
      <c r="D3222" s="155"/>
      <c r="E3222" s="155">
        <v>46042</v>
      </c>
      <c r="F3222">
        <v>2.2333333333333334</v>
      </c>
      <c r="G3222">
        <v>44018</v>
      </c>
      <c r="H3222">
        <v>163497201</v>
      </c>
      <c r="I3222" s="154" t="s">
        <v>50</v>
      </c>
      <c r="J3222">
        <v>14.67</v>
      </c>
    </row>
    <row r="3223" spans="1:10" x14ac:dyDescent="0.35">
      <c r="A3223">
        <v>11</v>
      </c>
      <c r="B3223">
        <v>45971</v>
      </c>
      <c r="C3223" s="155">
        <v>45975</v>
      </c>
      <c r="D3223" s="155"/>
      <c r="E3223" s="155">
        <v>46042</v>
      </c>
      <c r="F3223">
        <v>2.2333333333333334</v>
      </c>
      <c r="G3223">
        <v>44018</v>
      </c>
      <c r="H3223">
        <v>163497201</v>
      </c>
      <c r="I3223" s="154" t="s">
        <v>51</v>
      </c>
      <c r="J3223">
        <v>13.67</v>
      </c>
    </row>
    <row r="3224" spans="1:10" x14ac:dyDescent="0.35">
      <c r="A3224">
        <v>11</v>
      </c>
      <c r="B3224">
        <v>45971</v>
      </c>
      <c r="C3224" s="155">
        <v>45975</v>
      </c>
      <c r="D3224" s="155"/>
      <c r="E3224" s="155">
        <v>46042</v>
      </c>
      <c r="F3224">
        <v>2.2333333333333334</v>
      </c>
      <c r="G3224">
        <v>44018</v>
      </c>
      <c r="H3224">
        <v>163497201</v>
      </c>
      <c r="I3224" s="154" t="s">
        <v>52</v>
      </c>
      <c r="J3224">
        <v>3</v>
      </c>
    </row>
    <row r="3225" spans="1:10" x14ac:dyDescent="0.35">
      <c r="A3225">
        <v>11</v>
      </c>
      <c r="B3225">
        <v>45971</v>
      </c>
      <c r="C3225" s="155">
        <v>45975</v>
      </c>
      <c r="D3225" s="155"/>
      <c r="E3225" s="155">
        <v>46042</v>
      </c>
      <c r="F3225">
        <v>2.2333333333333334</v>
      </c>
      <c r="G3225">
        <v>44018</v>
      </c>
      <c r="H3225">
        <v>163497201</v>
      </c>
      <c r="I3225" s="154" t="s">
        <v>53</v>
      </c>
      <c r="J3225">
        <v>4</v>
      </c>
    </row>
    <row r="3226" spans="1:10" x14ac:dyDescent="0.35">
      <c r="A3226">
        <v>11</v>
      </c>
      <c r="B3226">
        <v>45971</v>
      </c>
      <c r="C3226" s="155">
        <v>45975</v>
      </c>
      <c r="D3226" s="155"/>
      <c r="E3226" s="155">
        <v>46042</v>
      </c>
      <c r="F3226">
        <v>2.2333333333333334</v>
      </c>
      <c r="G3226">
        <v>44018</v>
      </c>
      <c r="H3226">
        <v>163497201</v>
      </c>
      <c r="I3226" s="154" t="s">
        <v>54</v>
      </c>
      <c r="J3226">
        <v>3.67</v>
      </c>
    </row>
    <row r="3227" spans="1:10" x14ac:dyDescent="0.35">
      <c r="A3227">
        <v>11</v>
      </c>
      <c r="B3227">
        <v>45971</v>
      </c>
      <c r="C3227" s="155">
        <v>45975</v>
      </c>
      <c r="D3227" s="155"/>
      <c r="E3227" s="155">
        <v>46042</v>
      </c>
      <c r="F3227">
        <v>2.2333333333333334</v>
      </c>
      <c r="G3227">
        <v>44018</v>
      </c>
      <c r="H3227">
        <v>163497201</v>
      </c>
      <c r="I3227" s="154" t="s">
        <v>55</v>
      </c>
      <c r="J3227">
        <v>5</v>
      </c>
    </row>
    <row r="3228" spans="1:10" x14ac:dyDescent="0.35">
      <c r="A3228">
        <v>11</v>
      </c>
      <c r="B3228">
        <v>45971</v>
      </c>
      <c r="C3228" s="155">
        <v>45975</v>
      </c>
      <c r="D3228" s="155"/>
      <c r="E3228" s="155">
        <v>46042</v>
      </c>
      <c r="F3228">
        <v>2.2333333333333334</v>
      </c>
      <c r="G3228">
        <v>44018</v>
      </c>
      <c r="H3228">
        <v>163497201</v>
      </c>
      <c r="I3228" s="154" t="s">
        <v>56</v>
      </c>
      <c r="J3228">
        <v>109</v>
      </c>
    </row>
    <row r="3229" spans="1:10" x14ac:dyDescent="0.35">
      <c r="A3229">
        <v>11</v>
      </c>
      <c r="B3229">
        <v>45971</v>
      </c>
      <c r="C3229" s="155">
        <v>45975</v>
      </c>
      <c r="D3229" s="155"/>
      <c r="E3229" s="155">
        <v>46042</v>
      </c>
      <c r="F3229">
        <v>2.2333333333333334</v>
      </c>
      <c r="G3229">
        <v>44018</v>
      </c>
      <c r="H3229">
        <v>163497201</v>
      </c>
      <c r="I3229" s="154" t="s">
        <v>57</v>
      </c>
      <c r="J3229">
        <v>113</v>
      </c>
    </row>
    <row r="3230" spans="1:10" x14ac:dyDescent="0.35">
      <c r="A3230">
        <v>11</v>
      </c>
      <c r="B3230">
        <v>45971</v>
      </c>
      <c r="C3230" s="155">
        <v>45975</v>
      </c>
      <c r="D3230" s="155"/>
      <c r="E3230" s="155">
        <v>46042</v>
      </c>
      <c r="F3230">
        <v>2.2333333333333334</v>
      </c>
      <c r="G3230">
        <v>44018</v>
      </c>
      <c r="H3230">
        <v>163497201</v>
      </c>
      <c r="I3230" s="154" t="s">
        <v>58</v>
      </c>
      <c r="J3230">
        <v>1</v>
      </c>
    </row>
    <row r="3231" spans="1:10" x14ac:dyDescent="0.35">
      <c r="A3231">
        <v>11</v>
      </c>
      <c r="B3231">
        <v>45971</v>
      </c>
      <c r="C3231" s="155">
        <v>45975</v>
      </c>
      <c r="D3231" s="155"/>
      <c r="E3231" s="155">
        <v>46042</v>
      </c>
      <c r="F3231">
        <v>2.2333333333333334</v>
      </c>
      <c r="G3231">
        <v>44018</v>
      </c>
      <c r="H3231">
        <v>163497201</v>
      </c>
      <c r="I3231" s="154" t="s">
        <v>59</v>
      </c>
      <c r="J3231">
        <v>0.6</v>
      </c>
    </row>
    <row r="3232" spans="1:10" x14ac:dyDescent="0.35">
      <c r="A3232">
        <v>11</v>
      </c>
      <c r="B3232">
        <v>45971</v>
      </c>
      <c r="C3232" s="155">
        <v>45975</v>
      </c>
      <c r="D3232" s="155"/>
      <c r="E3232" s="155">
        <v>46042</v>
      </c>
      <c r="F3232">
        <v>2.2333333333333334</v>
      </c>
      <c r="G3232">
        <v>44018</v>
      </c>
      <c r="H3232">
        <v>163497201</v>
      </c>
      <c r="I3232" s="154" t="s">
        <v>60</v>
      </c>
      <c r="J3232">
        <v>2.1</v>
      </c>
    </row>
    <row r="3233" spans="1:10" x14ac:dyDescent="0.35">
      <c r="A3233">
        <v>11</v>
      </c>
      <c r="B3233">
        <v>45971</v>
      </c>
      <c r="C3233" s="155">
        <v>45975</v>
      </c>
      <c r="D3233" s="155"/>
      <c r="E3233" s="155">
        <v>46042</v>
      </c>
      <c r="F3233">
        <v>2.2333333333333334</v>
      </c>
      <c r="G3233">
        <v>44018</v>
      </c>
      <c r="H3233">
        <v>163497201</v>
      </c>
      <c r="I3233" s="154" t="s">
        <v>61</v>
      </c>
      <c r="J3233">
        <v>2.5</v>
      </c>
    </row>
    <row r="3234" spans="1:10" x14ac:dyDescent="0.35">
      <c r="A3234">
        <v>11</v>
      </c>
      <c r="B3234">
        <v>45971</v>
      </c>
      <c r="C3234" s="155">
        <v>45975</v>
      </c>
      <c r="D3234" s="155"/>
      <c r="E3234" s="155">
        <v>46042</v>
      </c>
      <c r="F3234">
        <v>2.2333333333333334</v>
      </c>
      <c r="G3234">
        <v>44018</v>
      </c>
      <c r="H3234">
        <v>163497201</v>
      </c>
      <c r="I3234" s="154" t="s">
        <v>62</v>
      </c>
      <c r="J3234">
        <v>1.2</v>
      </c>
    </row>
    <row r="3235" spans="1:10" x14ac:dyDescent="0.35">
      <c r="A3235">
        <v>11</v>
      </c>
      <c r="B3235">
        <v>45971</v>
      </c>
      <c r="C3235" s="155">
        <v>45975</v>
      </c>
      <c r="D3235" s="155"/>
      <c r="E3235" s="155">
        <v>46042</v>
      </c>
      <c r="F3235">
        <v>2.2333333333333334</v>
      </c>
      <c r="G3235">
        <v>44018</v>
      </c>
      <c r="H3235">
        <v>163497201</v>
      </c>
      <c r="I3235" s="154" t="s">
        <v>63</v>
      </c>
      <c r="J3235">
        <v>1.5</v>
      </c>
    </row>
    <row r="3236" spans="1:10" x14ac:dyDescent="0.35">
      <c r="A3236">
        <v>11</v>
      </c>
      <c r="B3236">
        <v>45971</v>
      </c>
      <c r="C3236" s="155">
        <v>45975</v>
      </c>
      <c r="D3236" s="155"/>
      <c r="E3236" s="155">
        <v>46042</v>
      </c>
      <c r="F3236">
        <v>2.2333333333333334</v>
      </c>
      <c r="G3236">
        <v>44018</v>
      </c>
      <c r="H3236">
        <v>163497201</v>
      </c>
      <c r="I3236" s="154" t="s">
        <v>64</v>
      </c>
      <c r="J3236">
        <v>0.33</v>
      </c>
    </row>
    <row r="3237" spans="1:10" x14ac:dyDescent="0.35">
      <c r="A3237">
        <v>11</v>
      </c>
      <c r="B3237">
        <v>45971</v>
      </c>
      <c r="C3237" s="155">
        <v>45975</v>
      </c>
      <c r="D3237" s="155"/>
      <c r="E3237" s="155">
        <v>46042</v>
      </c>
      <c r="F3237">
        <v>2.2333333333333334</v>
      </c>
      <c r="G3237">
        <v>44018</v>
      </c>
      <c r="H3237">
        <v>163497201</v>
      </c>
      <c r="I3237" s="154" t="s">
        <v>65</v>
      </c>
      <c r="J3237">
        <v>0.33</v>
      </c>
    </row>
    <row r="3238" spans="1:10" x14ac:dyDescent="0.35">
      <c r="A3238">
        <v>11</v>
      </c>
      <c r="B3238">
        <v>45971</v>
      </c>
      <c r="C3238" s="155">
        <v>45975</v>
      </c>
      <c r="D3238" s="155"/>
      <c r="E3238" s="155">
        <v>46042</v>
      </c>
      <c r="F3238">
        <v>2.2333333333333334</v>
      </c>
      <c r="G3238">
        <v>44018</v>
      </c>
      <c r="H3238">
        <v>163497201</v>
      </c>
      <c r="I3238" s="154" t="s">
        <v>66</v>
      </c>
      <c r="J3238">
        <v>2.33</v>
      </c>
    </row>
    <row r="3239" spans="1:10" x14ac:dyDescent="0.35">
      <c r="A3239">
        <v>11</v>
      </c>
      <c r="B3239">
        <v>45971</v>
      </c>
      <c r="C3239" s="155">
        <v>45975</v>
      </c>
      <c r="D3239" s="155"/>
      <c r="E3239" s="155">
        <v>46042</v>
      </c>
      <c r="F3239">
        <v>2.2333333333333334</v>
      </c>
      <c r="G3239">
        <v>44018</v>
      </c>
      <c r="H3239">
        <v>163497201</v>
      </c>
      <c r="I3239" s="154" t="s">
        <v>67</v>
      </c>
      <c r="J3239">
        <v>2.66</v>
      </c>
    </row>
    <row r="3240" spans="1:10" x14ac:dyDescent="0.35">
      <c r="A3240">
        <v>11</v>
      </c>
      <c r="B3240">
        <v>45971</v>
      </c>
      <c r="C3240" s="155">
        <v>45975</v>
      </c>
      <c r="D3240" s="155"/>
      <c r="E3240" s="155">
        <v>46042</v>
      </c>
      <c r="F3240">
        <v>2.2333333333333334</v>
      </c>
      <c r="G3240">
        <v>44018</v>
      </c>
      <c r="H3240">
        <v>163497201</v>
      </c>
      <c r="I3240" s="154" t="s">
        <v>68</v>
      </c>
      <c r="J3240">
        <v>2</v>
      </c>
    </row>
    <row r="3241" spans="1:10" x14ac:dyDescent="0.35">
      <c r="A3241">
        <v>11</v>
      </c>
      <c r="B3241">
        <v>45971</v>
      </c>
      <c r="C3241" s="155">
        <v>45975</v>
      </c>
      <c r="D3241" s="155"/>
      <c r="E3241" s="155">
        <v>46042</v>
      </c>
      <c r="F3241">
        <v>2.2333333333333334</v>
      </c>
      <c r="G3241">
        <v>44018</v>
      </c>
      <c r="H3241">
        <v>163497201</v>
      </c>
      <c r="I3241" s="154" t="s">
        <v>69</v>
      </c>
      <c r="J3241">
        <v>1</v>
      </c>
    </row>
    <row r="3242" spans="1:10" x14ac:dyDescent="0.35">
      <c r="A3242">
        <v>11</v>
      </c>
      <c r="B3242">
        <v>45971</v>
      </c>
      <c r="C3242" s="155">
        <v>45975</v>
      </c>
      <c r="D3242" s="155"/>
      <c r="E3242" s="155">
        <v>46042</v>
      </c>
      <c r="F3242">
        <v>2.2333333333333334</v>
      </c>
      <c r="G3242">
        <v>44018</v>
      </c>
      <c r="H3242">
        <v>163497201</v>
      </c>
      <c r="I3242" s="154" t="s">
        <v>70</v>
      </c>
      <c r="J3242">
        <v>4.66</v>
      </c>
    </row>
    <row r="3243" spans="1:10" x14ac:dyDescent="0.35">
      <c r="A3243">
        <v>11</v>
      </c>
      <c r="B3243">
        <v>45971</v>
      </c>
      <c r="C3243" s="155">
        <v>45975</v>
      </c>
      <c r="D3243" s="155"/>
      <c r="E3243" s="155">
        <v>46042</v>
      </c>
      <c r="F3243">
        <v>2.2333333333333334</v>
      </c>
      <c r="G3243">
        <v>44018</v>
      </c>
      <c r="H3243">
        <v>163497201</v>
      </c>
      <c r="I3243" s="154" t="s">
        <v>71</v>
      </c>
      <c r="J3243">
        <v>3.99</v>
      </c>
    </row>
    <row r="3244" spans="1:10" x14ac:dyDescent="0.35">
      <c r="A3244">
        <v>11</v>
      </c>
      <c r="B3244">
        <v>45974</v>
      </c>
      <c r="C3244" s="155">
        <v>45975</v>
      </c>
      <c r="D3244" s="155"/>
      <c r="E3244" s="155">
        <v>46042</v>
      </c>
      <c r="F3244">
        <v>2.2333333333333334</v>
      </c>
      <c r="G3244">
        <v>40973</v>
      </c>
      <c r="H3244">
        <v>163695501</v>
      </c>
      <c r="I3244" s="154" t="s">
        <v>44</v>
      </c>
      <c r="J3244">
        <v>56.69</v>
      </c>
    </row>
    <row r="3245" spans="1:10" x14ac:dyDescent="0.35">
      <c r="A3245">
        <v>11</v>
      </c>
      <c r="B3245">
        <v>45974</v>
      </c>
      <c r="C3245" s="155">
        <v>45975</v>
      </c>
      <c r="D3245" s="155"/>
      <c r="E3245" s="155">
        <v>46042</v>
      </c>
      <c r="F3245">
        <v>2.2333333333333334</v>
      </c>
      <c r="G3245">
        <v>40973</v>
      </c>
      <c r="H3245">
        <v>163695501</v>
      </c>
      <c r="I3245" s="154" t="s">
        <v>45</v>
      </c>
      <c r="J3245">
        <v>58</v>
      </c>
    </row>
    <row r="3246" spans="1:10" x14ac:dyDescent="0.35">
      <c r="A3246">
        <v>11</v>
      </c>
      <c r="B3246">
        <v>45974</v>
      </c>
      <c r="C3246" s="155">
        <v>45975</v>
      </c>
      <c r="D3246" s="155"/>
      <c r="E3246" s="155">
        <v>46042</v>
      </c>
      <c r="F3246">
        <v>2.2333333333333334</v>
      </c>
      <c r="G3246">
        <v>40973</v>
      </c>
      <c r="H3246">
        <v>163695501</v>
      </c>
      <c r="I3246" s="154" t="s">
        <v>46</v>
      </c>
      <c r="J3246">
        <v>8.6</v>
      </c>
    </row>
    <row r="3247" spans="1:10" x14ac:dyDescent="0.35">
      <c r="A3247">
        <v>11</v>
      </c>
      <c r="B3247">
        <v>45974</v>
      </c>
      <c r="C3247" s="155">
        <v>45975</v>
      </c>
      <c r="D3247" s="155"/>
      <c r="E3247" s="155">
        <v>46042</v>
      </c>
      <c r="F3247">
        <v>2.2333333333333334</v>
      </c>
      <c r="G3247">
        <v>40973</v>
      </c>
      <c r="H3247">
        <v>163695501</v>
      </c>
      <c r="I3247" s="154" t="s">
        <v>47</v>
      </c>
      <c r="J3247">
        <v>7.6</v>
      </c>
    </row>
    <row r="3248" spans="1:10" x14ac:dyDescent="0.35">
      <c r="A3248">
        <v>11</v>
      </c>
      <c r="B3248">
        <v>45974</v>
      </c>
      <c r="C3248" s="155">
        <v>45975</v>
      </c>
      <c r="D3248" s="155"/>
      <c r="E3248" s="155">
        <v>46042</v>
      </c>
      <c r="F3248">
        <v>2.2333333333333334</v>
      </c>
      <c r="G3248">
        <v>40973</v>
      </c>
      <c r="H3248">
        <v>163695501</v>
      </c>
      <c r="I3248" s="154" t="s">
        <v>48</v>
      </c>
      <c r="J3248">
        <v>0.75</v>
      </c>
    </row>
    <row r="3249" spans="1:10" x14ac:dyDescent="0.35">
      <c r="A3249">
        <v>11</v>
      </c>
      <c r="B3249">
        <v>45974</v>
      </c>
      <c r="C3249" s="155">
        <v>45975</v>
      </c>
      <c r="D3249" s="155"/>
      <c r="E3249" s="155">
        <v>46042</v>
      </c>
      <c r="F3249">
        <v>2.2333333333333334</v>
      </c>
      <c r="G3249">
        <v>40973</v>
      </c>
      <c r="H3249">
        <v>163695501</v>
      </c>
      <c r="I3249" s="154" t="s">
        <v>49</v>
      </c>
      <c r="J3249">
        <v>1.4</v>
      </c>
    </row>
    <row r="3250" spans="1:10" x14ac:dyDescent="0.35">
      <c r="A3250">
        <v>11</v>
      </c>
      <c r="B3250">
        <v>45974</v>
      </c>
      <c r="C3250" s="155">
        <v>45975</v>
      </c>
      <c r="D3250" s="155"/>
      <c r="E3250" s="155">
        <v>46042</v>
      </c>
      <c r="F3250">
        <v>2.2333333333333334</v>
      </c>
      <c r="G3250">
        <v>40973</v>
      </c>
      <c r="H3250">
        <v>163695501</v>
      </c>
      <c r="I3250" s="154" t="s">
        <v>50</v>
      </c>
      <c r="J3250">
        <v>15</v>
      </c>
    </row>
    <row r="3251" spans="1:10" x14ac:dyDescent="0.35">
      <c r="A3251">
        <v>11</v>
      </c>
      <c r="B3251">
        <v>45974</v>
      </c>
      <c r="C3251" s="155">
        <v>45975</v>
      </c>
      <c r="D3251" s="155"/>
      <c r="E3251" s="155">
        <v>46042</v>
      </c>
      <c r="F3251">
        <v>2.2333333333333334</v>
      </c>
      <c r="G3251">
        <v>40973</v>
      </c>
      <c r="H3251">
        <v>163695501</v>
      </c>
      <c r="I3251" s="154" t="s">
        <v>51</v>
      </c>
      <c r="J3251">
        <v>8</v>
      </c>
    </row>
    <row r="3252" spans="1:10" x14ac:dyDescent="0.35">
      <c r="A3252">
        <v>11</v>
      </c>
      <c r="B3252">
        <v>45974</v>
      </c>
      <c r="C3252" s="155">
        <v>45975</v>
      </c>
      <c r="D3252" s="155"/>
      <c r="E3252" s="155">
        <v>46042</v>
      </c>
      <c r="F3252">
        <v>2.2333333333333334</v>
      </c>
      <c r="G3252">
        <v>40973</v>
      </c>
      <c r="H3252">
        <v>163695501</v>
      </c>
      <c r="I3252" s="154" t="s">
        <v>52</v>
      </c>
      <c r="J3252">
        <v>3</v>
      </c>
    </row>
    <row r="3253" spans="1:10" x14ac:dyDescent="0.35">
      <c r="A3253">
        <v>11</v>
      </c>
      <c r="B3253">
        <v>45974</v>
      </c>
      <c r="C3253" s="155">
        <v>45975</v>
      </c>
      <c r="D3253" s="155"/>
      <c r="E3253" s="155">
        <v>46042</v>
      </c>
      <c r="F3253">
        <v>2.2333333333333334</v>
      </c>
      <c r="G3253">
        <v>40973</v>
      </c>
      <c r="H3253">
        <v>163695501</v>
      </c>
      <c r="I3253" s="154" t="s">
        <v>53</v>
      </c>
      <c r="J3253">
        <v>3.33</v>
      </c>
    </row>
    <row r="3254" spans="1:10" x14ac:dyDescent="0.35">
      <c r="A3254">
        <v>11</v>
      </c>
      <c r="B3254">
        <v>45974</v>
      </c>
      <c r="C3254" s="155">
        <v>45975</v>
      </c>
      <c r="D3254" s="155"/>
      <c r="E3254" s="155">
        <v>46042</v>
      </c>
      <c r="F3254">
        <v>2.2333333333333334</v>
      </c>
      <c r="G3254">
        <v>40973</v>
      </c>
      <c r="H3254">
        <v>163695501</v>
      </c>
      <c r="I3254" s="154" t="s">
        <v>54</v>
      </c>
      <c r="J3254">
        <v>3.67</v>
      </c>
    </row>
    <row r="3255" spans="1:10" x14ac:dyDescent="0.35">
      <c r="A3255">
        <v>11</v>
      </c>
      <c r="B3255">
        <v>45974</v>
      </c>
      <c r="C3255" s="155">
        <v>45975</v>
      </c>
      <c r="D3255" s="155"/>
      <c r="E3255" s="155">
        <v>46042</v>
      </c>
      <c r="F3255">
        <v>2.2333333333333334</v>
      </c>
      <c r="G3255">
        <v>40973</v>
      </c>
      <c r="H3255">
        <v>163695501</v>
      </c>
      <c r="I3255" s="154" t="s">
        <v>55</v>
      </c>
      <c r="J3255">
        <v>4.67</v>
      </c>
    </row>
    <row r="3256" spans="1:10" x14ac:dyDescent="0.35">
      <c r="A3256">
        <v>11</v>
      </c>
      <c r="B3256">
        <v>45974</v>
      </c>
      <c r="C3256" s="155">
        <v>45975</v>
      </c>
      <c r="D3256" s="155"/>
      <c r="E3256" s="155">
        <v>46042</v>
      </c>
      <c r="F3256">
        <v>2.2333333333333334</v>
      </c>
      <c r="G3256">
        <v>40973</v>
      </c>
      <c r="H3256">
        <v>163695501</v>
      </c>
      <c r="I3256" s="154" t="s">
        <v>56</v>
      </c>
      <c r="J3256">
        <v>99</v>
      </c>
    </row>
    <row r="3257" spans="1:10" x14ac:dyDescent="0.35">
      <c r="A3257">
        <v>11</v>
      </c>
      <c r="B3257">
        <v>45974</v>
      </c>
      <c r="C3257" s="155">
        <v>45975</v>
      </c>
      <c r="D3257" s="155"/>
      <c r="E3257" s="155">
        <v>46042</v>
      </c>
      <c r="F3257">
        <v>2.2333333333333334</v>
      </c>
      <c r="G3257">
        <v>40973</v>
      </c>
      <c r="H3257">
        <v>163695501</v>
      </c>
      <c r="I3257" s="154" t="s">
        <v>57</v>
      </c>
      <c r="J3257">
        <v>104</v>
      </c>
    </row>
    <row r="3258" spans="1:10" x14ac:dyDescent="0.35">
      <c r="A3258">
        <v>11</v>
      </c>
      <c r="B3258">
        <v>45974</v>
      </c>
      <c r="C3258" s="155">
        <v>45975</v>
      </c>
      <c r="D3258" s="155"/>
      <c r="E3258" s="155">
        <v>46042</v>
      </c>
      <c r="F3258">
        <v>2.2333333333333334</v>
      </c>
      <c r="G3258">
        <v>40973</v>
      </c>
      <c r="H3258">
        <v>163695501</v>
      </c>
      <c r="I3258" s="154" t="s">
        <v>58</v>
      </c>
      <c r="J3258">
        <v>0.8</v>
      </c>
    </row>
    <row r="3259" spans="1:10" x14ac:dyDescent="0.35">
      <c r="A3259">
        <v>11</v>
      </c>
      <c r="B3259">
        <v>45974</v>
      </c>
      <c r="C3259" s="155">
        <v>45975</v>
      </c>
      <c r="D3259" s="155"/>
      <c r="E3259" s="155">
        <v>46042</v>
      </c>
      <c r="F3259">
        <v>2.2333333333333334</v>
      </c>
      <c r="G3259">
        <v>40973</v>
      </c>
      <c r="H3259">
        <v>163695501</v>
      </c>
      <c r="I3259" s="154" t="s">
        <v>59</v>
      </c>
      <c r="J3259">
        <v>0.5</v>
      </c>
    </row>
    <row r="3260" spans="1:10" x14ac:dyDescent="0.35">
      <c r="A3260">
        <v>11</v>
      </c>
      <c r="B3260">
        <v>45974</v>
      </c>
      <c r="C3260" s="155">
        <v>45975</v>
      </c>
      <c r="D3260" s="155"/>
      <c r="E3260" s="155">
        <v>46042</v>
      </c>
      <c r="F3260">
        <v>2.2333333333333334</v>
      </c>
      <c r="G3260">
        <v>40973</v>
      </c>
      <c r="H3260">
        <v>163695501</v>
      </c>
      <c r="I3260" s="154" t="s">
        <v>60</v>
      </c>
      <c r="J3260">
        <v>1.3</v>
      </c>
    </row>
    <row r="3261" spans="1:10" x14ac:dyDescent="0.35">
      <c r="A3261">
        <v>11</v>
      </c>
      <c r="B3261">
        <v>45974</v>
      </c>
      <c r="C3261" s="155">
        <v>45975</v>
      </c>
      <c r="D3261" s="155"/>
      <c r="E3261" s="155">
        <v>46042</v>
      </c>
      <c r="F3261">
        <v>2.2333333333333334</v>
      </c>
      <c r="G3261">
        <v>40973</v>
      </c>
      <c r="H3261">
        <v>163695501</v>
      </c>
      <c r="I3261" s="154" t="s">
        <v>61</v>
      </c>
      <c r="J3261">
        <v>1.2</v>
      </c>
    </row>
    <row r="3262" spans="1:10" x14ac:dyDescent="0.35">
      <c r="A3262">
        <v>11</v>
      </c>
      <c r="B3262">
        <v>45974</v>
      </c>
      <c r="C3262" s="155">
        <v>45975</v>
      </c>
      <c r="D3262" s="155"/>
      <c r="E3262" s="155">
        <v>46042</v>
      </c>
      <c r="F3262">
        <v>2.2333333333333334</v>
      </c>
      <c r="G3262">
        <v>40973</v>
      </c>
      <c r="H3262">
        <v>163695501</v>
      </c>
      <c r="I3262" s="154" t="s">
        <v>62</v>
      </c>
      <c r="J3262">
        <v>0.7</v>
      </c>
    </row>
    <row r="3263" spans="1:10" x14ac:dyDescent="0.35">
      <c r="A3263">
        <v>11</v>
      </c>
      <c r="B3263">
        <v>45974</v>
      </c>
      <c r="C3263" s="155">
        <v>45975</v>
      </c>
      <c r="D3263" s="155"/>
      <c r="E3263" s="155">
        <v>46042</v>
      </c>
      <c r="F3263">
        <v>2.2333333333333334</v>
      </c>
      <c r="G3263">
        <v>40973</v>
      </c>
      <c r="H3263">
        <v>163695501</v>
      </c>
      <c r="I3263" s="154" t="s">
        <v>63</v>
      </c>
      <c r="J3263">
        <v>0.9</v>
      </c>
    </row>
    <row r="3264" spans="1:10" x14ac:dyDescent="0.35">
      <c r="A3264">
        <v>11</v>
      </c>
      <c r="B3264">
        <v>45974</v>
      </c>
      <c r="C3264" s="155">
        <v>45975</v>
      </c>
      <c r="D3264" s="155"/>
      <c r="E3264" s="155">
        <v>46042</v>
      </c>
      <c r="F3264">
        <v>2.2333333333333334</v>
      </c>
      <c r="G3264">
        <v>40973</v>
      </c>
      <c r="H3264">
        <v>163695501</v>
      </c>
      <c r="I3264" s="154" t="s">
        <v>64</v>
      </c>
      <c r="J3264">
        <v>0.33</v>
      </c>
    </row>
    <row r="3265" spans="1:10" x14ac:dyDescent="0.35">
      <c r="A3265">
        <v>11</v>
      </c>
      <c r="B3265">
        <v>45974</v>
      </c>
      <c r="C3265" s="155">
        <v>45975</v>
      </c>
      <c r="D3265" s="155"/>
      <c r="E3265" s="155">
        <v>46042</v>
      </c>
      <c r="F3265">
        <v>2.2333333333333334</v>
      </c>
      <c r="G3265">
        <v>40973</v>
      </c>
      <c r="H3265">
        <v>163695501</v>
      </c>
      <c r="I3265" s="154" t="s">
        <v>65</v>
      </c>
      <c r="J3265">
        <v>0.33</v>
      </c>
    </row>
    <row r="3266" spans="1:10" x14ac:dyDescent="0.35">
      <c r="A3266">
        <v>11</v>
      </c>
      <c r="B3266">
        <v>45974</v>
      </c>
      <c r="C3266" s="155">
        <v>45975</v>
      </c>
      <c r="D3266" s="155"/>
      <c r="E3266" s="155">
        <v>46042</v>
      </c>
      <c r="F3266">
        <v>2.2333333333333334</v>
      </c>
      <c r="G3266">
        <v>40973</v>
      </c>
      <c r="H3266">
        <v>163695501</v>
      </c>
      <c r="I3266" s="154" t="s">
        <v>66</v>
      </c>
      <c r="J3266">
        <v>2</v>
      </c>
    </row>
    <row r="3267" spans="1:10" x14ac:dyDescent="0.35">
      <c r="A3267">
        <v>11</v>
      </c>
      <c r="B3267">
        <v>45974</v>
      </c>
      <c r="C3267" s="155">
        <v>45975</v>
      </c>
      <c r="D3267" s="155"/>
      <c r="E3267" s="155">
        <v>46042</v>
      </c>
      <c r="F3267">
        <v>2.2333333333333334</v>
      </c>
      <c r="G3267">
        <v>40973</v>
      </c>
      <c r="H3267">
        <v>163695501</v>
      </c>
      <c r="I3267" s="154" t="s">
        <v>67</v>
      </c>
      <c r="J3267">
        <v>2.33</v>
      </c>
    </row>
    <row r="3268" spans="1:10" x14ac:dyDescent="0.35">
      <c r="A3268">
        <v>11</v>
      </c>
      <c r="B3268">
        <v>45974</v>
      </c>
      <c r="C3268" s="155">
        <v>45975</v>
      </c>
      <c r="D3268" s="155"/>
      <c r="E3268" s="155">
        <v>46042</v>
      </c>
      <c r="F3268">
        <v>2.2333333333333334</v>
      </c>
      <c r="G3268">
        <v>40973</v>
      </c>
      <c r="H3268">
        <v>163695501</v>
      </c>
      <c r="I3268" s="154" t="s">
        <v>68</v>
      </c>
      <c r="J3268">
        <v>1</v>
      </c>
    </row>
    <row r="3269" spans="1:10" x14ac:dyDescent="0.35">
      <c r="A3269">
        <v>11</v>
      </c>
      <c r="B3269">
        <v>45974</v>
      </c>
      <c r="C3269" s="155">
        <v>45975</v>
      </c>
      <c r="D3269" s="155"/>
      <c r="E3269" s="155">
        <v>46042</v>
      </c>
      <c r="F3269">
        <v>2.2333333333333334</v>
      </c>
      <c r="G3269">
        <v>40973</v>
      </c>
      <c r="H3269">
        <v>163695501</v>
      </c>
      <c r="I3269" s="154" t="s">
        <v>69</v>
      </c>
      <c r="J3269">
        <v>1</v>
      </c>
    </row>
    <row r="3270" spans="1:10" x14ac:dyDescent="0.35">
      <c r="A3270">
        <v>11</v>
      </c>
      <c r="B3270">
        <v>45974</v>
      </c>
      <c r="C3270" s="155">
        <v>45975</v>
      </c>
      <c r="D3270" s="155"/>
      <c r="E3270" s="155">
        <v>46042</v>
      </c>
      <c r="F3270">
        <v>2.2333333333333334</v>
      </c>
      <c r="G3270">
        <v>40973</v>
      </c>
      <c r="H3270">
        <v>163695501</v>
      </c>
      <c r="I3270" s="154" t="s">
        <v>70</v>
      </c>
      <c r="J3270">
        <v>3.33</v>
      </c>
    </row>
    <row r="3271" spans="1:10" x14ac:dyDescent="0.35">
      <c r="A3271">
        <v>11</v>
      </c>
      <c r="B3271">
        <v>45974</v>
      </c>
      <c r="C3271" s="155">
        <v>45975</v>
      </c>
      <c r="D3271" s="155"/>
      <c r="E3271" s="155">
        <v>46042</v>
      </c>
      <c r="F3271">
        <v>2.2333333333333334</v>
      </c>
      <c r="G3271">
        <v>40973</v>
      </c>
      <c r="H3271">
        <v>163695501</v>
      </c>
      <c r="I3271" s="154" t="s">
        <v>71</v>
      </c>
      <c r="J3271">
        <v>3.66</v>
      </c>
    </row>
    <row r="3272" spans="1:10" x14ac:dyDescent="0.35">
      <c r="A3272">
        <v>11</v>
      </c>
      <c r="B3272">
        <v>45974</v>
      </c>
      <c r="C3272" s="155">
        <v>45975</v>
      </c>
      <c r="D3272" s="155"/>
      <c r="E3272" s="155">
        <v>46042</v>
      </c>
      <c r="F3272">
        <v>2.2333333333333334</v>
      </c>
      <c r="G3272">
        <v>43805</v>
      </c>
      <c r="H3272">
        <v>163699901</v>
      </c>
      <c r="I3272" s="154" t="s">
        <v>44</v>
      </c>
      <c r="J3272">
        <v>57.48</v>
      </c>
    </row>
    <row r="3273" spans="1:10" x14ac:dyDescent="0.35">
      <c r="A3273">
        <v>11</v>
      </c>
      <c r="B3273">
        <v>45974</v>
      </c>
      <c r="C3273" s="155">
        <v>45975</v>
      </c>
      <c r="D3273" s="155"/>
      <c r="E3273" s="155">
        <v>46042</v>
      </c>
      <c r="F3273">
        <v>2.2333333333333334</v>
      </c>
      <c r="G3273">
        <v>43805</v>
      </c>
      <c r="H3273">
        <v>163699901</v>
      </c>
      <c r="I3273" s="154" t="s">
        <v>45</v>
      </c>
      <c r="J3273">
        <v>57</v>
      </c>
    </row>
    <row r="3274" spans="1:10" x14ac:dyDescent="0.35">
      <c r="A3274">
        <v>11</v>
      </c>
      <c r="B3274">
        <v>45974</v>
      </c>
      <c r="C3274" s="155">
        <v>45975</v>
      </c>
      <c r="D3274" s="155"/>
      <c r="E3274" s="155">
        <v>46042</v>
      </c>
      <c r="F3274">
        <v>2.2333333333333334</v>
      </c>
      <c r="G3274">
        <v>43805</v>
      </c>
      <c r="H3274">
        <v>163699901</v>
      </c>
      <c r="I3274" s="154" t="s">
        <v>46</v>
      </c>
      <c r="J3274">
        <v>7.8</v>
      </c>
    </row>
    <row r="3275" spans="1:10" x14ac:dyDescent="0.35">
      <c r="A3275">
        <v>11</v>
      </c>
      <c r="B3275">
        <v>45974</v>
      </c>
      <c r="C3275" s="155">
        <v>45975</v>
      </c>
      <c r="D3275" s="155"/>
      <c r="E3275" s="155">
        <v>46042</v>
      </c>
      <c r="F3275">
        <v>2.2333333333333334</v>
      </c>
      <c r="G3275">
        <v>43805</v>
      </c>
      <c r="H3275">
        <v>163699901</v>
      </c>
      <c r="I3275" s="154" t="s">
        <v>47</v>
      </c>
      <c r="J3275">
        <v>7.5</v>
      </c>
    </row>
    <row r="3276" spans="1:10" x14ac:dyDescent="0.35">
      <c r="A3276">
        <v>11</v>
      </c>
      <c r="B3276">
        <v>45974</v>
      </c>
      <c r="C3276" s="155">
        <v>45975</v>
      </c>
      <c r="D3276" s="155"/>
      <c r="E3276" s="155">
        <v>46042</v>
      </c>
      <c r="F3276">
        <v>2.2333333333333334</v>
      </c>
      <c r="G3276">
        <v>43805</v>
      </c>
      <c r="H3276">
        <v>163699901</v>
      </c>
      <c r="I3276" s="154" t="s">
        <v>48</v>
      </c>
      <c r="J3276">
        <v>0.85</v>
      </c>
    </row>
    <row r="3277" spans="1:10" x14ac:dyDescent="0.35">
      <c r="A3277">
        <v>11</v>
      </c>
      <c r="B3277">
        <v>45974</v>
      </c>
      <c r="C3277" s="155">
        <v>45975</v>
      </c>
      <c r="D3277" s="155"/>
      <c r="E3277" s="155">
        <v>46042</v>
      </c>
      <c r="F3277">
        <v>2.2333333333333334</v>
      </c>
      <c r="G3277">
        <v>43805</v>
      </c>
      <c r="H3277">
        <v>163699901</v>
      </c>
      <c r="I3277" s="154" t="s">
        <v>49</v>
      </c>
      <c r="J3277">
        <v>1.49</v>
      </c>
    </row>
    <row r="3278" spans="1:10" x14ac:dyDescent="0.35">
      <c r="A3278">
        <v>11</v>
      </c>
      <c r="B3278">
        <v>45974</v>
      </c>
      <c r="C3278" s="155">
        <v>45975</v>
      </c>
      <c r="D3278" s="155"/>
      <c r="E3278" s="155">
        <v>46042</v>
      </c>
      <c r="F3278">
        <v>2.2333333333333334</v>
      </c>
      <c r="G3278">
        <v>43805</v>
      </c>
      <c r="H3278">
        <v>163699901</v>
      </c>
      <c r="I3278" s="154" t="s">
        <v>50</v>
      </c>
      <c r="J3278">
        <v>13</v>
      </c>
    </row>
    <row r="3279" spans="1:10" x14ac:dyDescent="0.35">
      <c r="A3279">
        <v>11</v>
      </c>
      <c r="B3279">
        <v>45974</v>
      </c>
      <c r="C3279" s="155">
        <v>45975</v>
      </c>
      <c r="D3279" s="155"/>
      <c r="E3279" s="155">
        <v>46042</v>
      </c>
      <c r="F3279">
        <v>2.2333333333333334</v>
      </c>
      <c r="G3279">
        <v>43805</v>
      </c>
      <c r="H3279">
        <v>163699901</v>
      </c>
      <c r="I3279" s="154" t="s">
        <v>51</v>
      </c>
      <c r="J3279">
        <v>13</v>
      </c>
    </row>
    <row r="3280" spans="1:10" x14ac:dyDescent="0.35">
      <c r="A3280">
        <v>11</v>
      </c>
      <c r="B3280">
        <v>45974</v>
      </c>
      <c r="C3280" s="155">
        <v>45975</v>
      </c>
      <c r="D3280" s="155"/>
      <c r="E3280" s="155">
        <v>46042</v>
      </c>
      <c r="F3280">
        <v>2.2333333333333334</v>
      </c>
      <c r="G3280">
        <v>43805</v>
      </c>
      <c r="H3280">
        <v>163699901</v>
      </c>
      <c r="I3280" s="154" t="s">
        <v>52</v>
      </c>
      <c r="J3280">
        <v>3</v>
      </c>
    </row>
    <row r="3281" spans="1:10" x14ac:dyDescent="0.35">
      <c r="A3281">
        <v>11</v>
      </c>
      <c r="B3281">
        <v>45974</v>
      </c>
      <c r="C3281" s="155">
        <v>45975</v>
      </c>
      <c r="D3281" s="155"/>
      <c r="E3281" s="155">
        <v>46042</v>
      </c>
      <c r="F3281">
        <v>2.2333333333333334</v>
      </c>
      <c r="G3281">
        <v>43805</v>
      </c>
      <c r="H3281">
        <v>163699901</v>
      </c>
      <c r="I3281" s="154" t="s">
        <v>53</v>
      </c>
      <c r="J3281">
        <v>3.67</v>
      </c>
    </row>
    <row r="3282" spans="1:10" x14ac:dyDescent="0.35">
      <c r="A3282">
        <v>11</v>
      </c>
      <c r="B3282">
        <v>45974</v>
      </c>
      <c r="C3282" s="155">
        <v>45975</v>
      </c>
      <c r="D3282" s="155"/>
      <c r="E3282" s="155">
        <v>46042</v>
      </c>
      <c r="F3282">
        <v>2.2333333333333334</v>
      </c>
      <c r="G3282">
        <v>43805</v>
      </c>
      <c r="H3282">
        <v>163699901</v>
      </c>
      <c r="I3282" s="154" t="s">
        <v>54</v>
      </c>
      <c r="J3282">
        <v>4</v>
      </c>
    </row>
    <row r="3283" spans="1:10" x14ac:dyDescent="0.35">
      <c r="A3283">
        <v>11</v>
      </c>
      <c r="B3283">
        <v>45974</v>
      </c>
      <c r="C3283" s="155">
        <v>45975</v>
      </c>
      <c r="D3283" s="155"/>
      <c r="E3283" s="155">
        <v>46042</v>
      </c>
      <c r="F3283">
        <v>2.2333333333333334</v>
      </c>
      <c r="G3283">
        <v>43805</v>
      </c>
      <c r="H3283">
        <v>163699901</v>
      </c>
      <c r="I3283" s="154" t="s">
        <v>55</v>
      </c>
      <c r="J3283">
        <v>7.33</v>
      </c>
    </row>
    <row r="3284" spans="1:10" x14ac:dyDescent="0.35">
      <c r="A3284">
        <v>11</v>
      </c>
      <c r="B3284">
        <v>45974</v>
      </c>
      <c r="C3284" s="155">
        <v>45975</v>
      </c>
      <c r="D3284" s="155"/>
      <c r="E3284" s="155">
        <v>46042</v>
      </c>
      <c r="F3284">
        <v>2.2333333333333334</v>
      </c>
      <c r="G3284">
        <v>43805</v>
      </c>
      <c r="H3284">
        <v>163699901</v>
      </c>
      <c r="I3284" s="154" t="s">
        <v>56</v>
      </c>
      <c r="J3284">
        <v>99</v>
      </c>
    </row>
    <row r="3285" spans="1:10" x14ac:dyDescent="0.35">
      <c r="A3285">
        <v>11</v>
      </c>
      <c r="B3285">
        <v>45974</v>
      </c>
      <c r="C3285" s="155">
        <v>45975</v>
      </c>
      <c r="D3285" s="155"/>
      <c r="E3285" s="155">
        <v>46042</v>
      </c>
      <c r="F3285">
        <v>2.2333333333333334</v>
      </c>
      <c r="G3285">
        <v>43805</v>
      </c>
      <c r="H3285">
        <v>163699901</v>
      </c>
      <c r="I3285" s="154" t="s">
        <v>57</v>
      </c>
      <c r="J3285">
        <v>106</v>
      </c>
    </row>
    <row r="3286" spans="1:10" x14ac:dyDescent="0.35">
      <c r="A3286">
        <v>11</v>
      </c>
      <c r="B3286">
        <v>45974</v>
      </c>
      <c r="C3286" s="155">
        <v>45975</v>
      </c>
      <c r="D3286" s="155"/>
      <c r="E3286" s="155">
        <v>46042</v>
      </c>
      <c r="F3286">
        <v>2.2333333333333334</v>
      </c>
      <c r="G3286">
        <v>43805</v>
      </c>
      <c r="H3286">
        <v>163699901</v>
      </c>
      <c r="I3286" s="154" t="s">
        <v>58</v>
      </c>
      <c r="J3286">
        <v>0.7</v>
      </c>
    </row>
    <row r="3287" spans="1:10" x14ac:dyDescent="0.35">
      <c r="A3287">
        <v>11</v>
      </c>
      <c r="B3287">
        <v>45974</v>
      </c>
      <c r="C3287" s="155">
        <v>45975</v>
      </c>
      <c r="D3287" s="155"/>
      <c r="E3287" s="155">
        <v>46042</v>
      </c>
      <c r="F3287">
        <v>2.2333333333333334</v>
      </c>
      <c r="G3287">
        <v>43805</v>
      </c>
      <c r="H3287">
        <v>163699901</v>
      </c>
      <c r="I3287" s="154" t="s">
        <v>59</v>
      </c>
      <c r="J3287">
        <v>1</v>
      </c>
    </row>
    <row r="3288" spans="1:10" x14ac:dyDescent="0.35">
      <c r="A3288">
        <v>11</v>
      </c>
      <c r="B3288">
        <v>45974</v>
      </c>
      <c r="C3288" s="155">
        <v>45975</v>
      </c>
      <c r="D3288" s="155"/>
      <c r="E3288" s="155">
        <v>46042</v>
      </c>
      <c r="F3288">
        <v>2.2333333333333334</v>
      </c>
      <c r="G3288">
        <v>43805</v>
      </c>
      <c r="H3288">
        <v>163699901</v>
      </c>
      <c r="I3288" s="154" t="s">
        <v>60</v>
      </c>
      <c r="J3288">
        <v>1.8</v>
      </c>
    </row>
    <row r="3289" spans="1:10" x14ac:dyDescent="0.35">
      <c r="A3289">
        <v>11</v>
      </c>
      <c r="B3289">
        <v>45974</v>
      </c>
      <c r="C3289" s="155">
        <v>45975</v>
      </c>
      <c r="D3289" s="155"/>
      <c r="E3289" s="155">
        <v>46042</v>
      </c>
      <c r="F3289">
        <v>2.2333333333333334</v>
      </c>
      <c r="G3289">
        <v>43805</v>
      </c>
      <c r="H3289">
        <v>163699901</v>
      </c>
      <c r="I3289" s="154" t="s">
        <v>61</v>
      </c>
      <c r="J3289">
        <v>1.4</v>
      </c>
    </row>
    <row r="3290" spans="1:10" x14ac:dyDescent="0.35">
      <c r="A3290">
        <v>11</v>
      </c>
      <c r="B3290">
        <v>45974</v>
      </c>
      <c r="C3290" s="155">
        <v>45975</v>
      </c>
      <c r="D3290" s="155"/>
      <c r="E3290" s="155">
        <v>46042</v>
      </c>
      <c r="F3290">
        <v>2.2333333333333334</v>
      </c>
      <c r="G3290">
        <v>43805</v>
      </c>
      <c r="H3290">
        <v>163699901</v>
      </c>
      <c r="I3290" s="154" t="s">
        <v>62</v>
      </c>
      <c r="J3290">
        <v>0.7</v>
      </c>
    </row>
    <row r="3291" spans="1:10" x14ac:dyDescent="0.35">
      <c r="A3291">
        <v>11</v>
      </c>
      <c r="B3291">
        <v>45974</v>
      </c>
      <c r="C3291" s="155">
        <v>45975</v>
      </c>
      <c r="D3291" s="155"/>
      <c r="E3291" s="155">
        <v>46042</v>
      </c>
      <c r="F3291">
        <v>2.2333333333333334</v>
      </c>
      <c r="G3291">
        <v>43805</v>
      </c>
      <c r="H3291">
        <v>163699901</v>
      </c>
      <c r="I3291" s="154" t="s">
        <v>63</v>
      </c>
      <c r="J3291">
        <v>1.3</v>
      </c>
    </row>
    <row r="3292" spans="1:10" x14ac:dyDescent="0.35">
      <c r="A3292">
        <v>11</v>
      </c>
      <c r="B3292">
        <v>45974</v>
      </c>
      <c r="C3292" s="155">
        <v>45975</v>
      </c>
      <c r="D3292" s="155"/>
      <c r="E3292" s="155">
        <v>46042</v>
      </c>
      <c r="F3292">
        <v>2.2333333333333334</v>
      </c>
      <c r="G3292">
        <v>43805</v>
      </c>
      <c r="H3292">
        <v>163699901</v>
      </c>
      <c r="I3292" s="154" t="s">
        <v>64</v>
      </c>
      <c r="J3292">
        <v>0.33</v>
      </c>
    </row>
    <row r="3293" spans="1:10" x14ac:dyDescent="0.35">
      <c r="A3293">
        <v>11</v>
      </c>
      <c r="B3293">
        <v>45974</v>
      </c>
      <c r="C3293" s="155">
        <v>45975</v>
      </c>
      <c r="D3293" s="155"/>
      <c r="E3293" s="155">
        <v>46042</v>
      </c>
      <c r="F3293">
        <v>2.2333333333333334</v>
      </c>
      <c r="G3293">
        <v>43805</v>
      </c>
      <c r="H3293">
        <v>163699901</v>
      </c>
      <c r="I3293" s="154" t="s">
        <v>65</v>
      </c>
      <c r="J3293">
        <v>0.33</v>
      </c>
    </row>
    <row r="3294" spans="1:10" x14ac:dyDescent="0.35">
      <c r="A3294">
        <v>11</v>
      </c>
      <c r="B3294">
        <v>45974</v>
      </c>
      <c r="C3294" s="155">
        <v>45975</v>
      </c>
      <c r="D3294" s="155"/>
      <c r="E3294" s="155">
        <v>46042</v>
      </c>
      <c r="F3294">
        <v>2.2333333333333334</v>
      </c>
      <c r="G3294">
        <v>43805</v>
      </c>
      <c r="H3294">
        <v>163699901</v>
      </c>
      <c r="I3294" s="154" t="s">
        <v>66</v>
      </c>
      <c r="J3294">
        <v>1</v>
      </c>
    </row>
    <row r="3295" spans="1:10" x14ac:dyDescent="0.35">
      <c r="A3295">
        <v>11</v>
      </c>
      <c r="B3295">
        <v>45974</v>
      </c>
      <c r="C3295" s="155">
        <v>45975</v>
      </c>
      <c r="D3295" s="155"/>
      <c r="E3295" s="155">
        <v>46042</v>
      </c>
      <c r="F3295">
        <v>2.2333333333333334</v>
      </c>
      <c r="G3295">
        <v>43805</v>
      </c>
      <c r="H3295">
        <v>163699901</v>
      </c>
      <c r="I3295" s="154" t="s">
        <v>67</v>
      </c>
      <c r="J3295">
        <v>2</v>
      </c>
    </row>
    <row r="3296" spans="1:10" x14ac:dyDescent="0.35">
      <c r="A3296">
        <v>11</v>
      </c>
      <c r="B3296">
        <v>45974</v>
      </c>
      <c r="C3296" s="155">
        <v>45975</v>
      </c>
      <c r="D3296" s="155"/>
      <c r="E3296" s="155">
        <v>46042</v>
      </c>
      <c r="F3296">
        <v>2.2333333333333334</v>
      </c>
      <c r="G3296">
        <v>43805</v>
      </c>
      <c r="H3296">
        <v>163699901</v>
      </c>
      <c r="I3296" s="154" t="s">
        <v>68</v>
      </c>
      <c r="J3296">
        <v>1.33</v>
      </c>
    </row>
    <row r="3297" spans="1:10" x14ac:dyDescent="0.35">
      <c r="A3297">
        <v>11</v>
      </c>
      <c r="B3297">
        <v>45974</v>
      </c>
      <c r="C3297" s="155">
        <v>45975</v>
      </c>
      <c r="D3297" s="155"/>
      <c r="E3297" s="155">
        <v>46042</v>
      </c>
      <c r="F3297">
        <v>2.2333333333333334</v>
      </c>
      <c r="G3297">
        <v>43805</v>
      </c>
      <c r="H3297">
        <v>163699901</v>
      </c>
      <c r="I3297" s="154" t="s">
        <v>69</v>
      </c>
      <c r="J3297">
        <v>1.33</v>
      </c>
    </row>
    <row r="3298" spans="1:10" x14ac:dyDescent="0.35">
      <c r="A3298">
        <v>11</v>
      </c>
      <c r="B3298">
        <v>45974</v>
      </c>
      <c r="C3298" s="155">
        <v>45975</v>
      </c>
      <c r="D3298" s="155"/>
      <c r="E3298" s="155">
        <v>46042</v>
      </c>
      <c r="F3298">
        <v>2.2333333333333334</v>
      </c>
      <c r="G3298">
        <v>43805</v>
      </c>
      <c r="H3298">
        <v>163699901</v>
      </c>
      <c r="I3298" s="154" t="s">
        <v>70</v>
      </c>
      <c r="J3298">
        <v>2.66</v>
      </c>
    </row>
    <row r="3299" spans="1:10" x14ac:dyDescent="0.35">
      <c r="A3299">
        <v>11</v>
      </c>
      <c r="B3299">
        <v>45974</v>
      </c>
      <c r="C3299" s="155">
        <v>45975</v>
      </c>
      <c r="D3299" s="155"/>
      <c r="E3299" s="155">
        <v>46042</v>
      </c>
      <c r="F3299">
        <v>2.2333333333333334</v>
      </c>
      <c r="G3299">
        <v>43805</v>
      </c>
      <c r="H3299">
        <v>163699901</v>
      </c>
      <c r="I3299" s="154" t="s">
        <v>71</v>
      </c>
      <c r="J3299">
        <v>3.66</v>
      </c>
    </row>
    <row r="3300" spans="1:10" x14ac:dyDescent="0.35">
      <c r="A3300">
        <v>11</v>
      </c>
      <c r="B3300">
        <v>45968</v>
      </c>
      <c r="C3300" s="155">
        <v>45975</v>
      </c>
      <c r="D3300" s="155"/>
      <c r="E3300" s="155">
        <v>46042</v>
      </c>
      <c r="F3300">
        <v>2.2333333333333334</v>
      </c>
      <c r="G3300">
        <v>46245</v>
      </c>
      <c r="H3300">
        <v>163421601</v>
      </c>
      <c r="I3300" s="154" t="s">
        <v>44</v>
      </c>
      <c r="J3300">
        <v>57.37</v>
      </c>
    </row>
    <row r="3301" spans="1:10" x14ac:dyDescent="0.35">
      <c r="A3301">
        <v>11</v>
      </c>
      <c r="B3301">
        <v>45968</v>
      </c>
      <c r="C3301" s="155">
        <v>45975</v>
      </c>
      <c r="D3301" s="155"/>
      <c r="E3301" s="155">
        <v>46042</v>
      </c>
      <c r="F3301">
        <v>2.2333333333333334</v>
      </c>
      <c r="G3301">
        <v>46245</v>
      </c>
      <c r="H3301">
        <v>163421601</v>
      </c>
      <c r="I3301" s="154" t="s">
        <v>45</v>
      </c>
      <c r="J3301">
        <v>56.96</v>
      </c>
    </row>
    <row r="3302" spans="1:10" x14ac:dyDescent="0.35">
      <c r="A3302">
        <v>11</v>
      </c>
      <c r="B3302">
        <v>45968</v>
      </c>
      <c r="C3302" s="155">
        <v>45975</v>
      </c>
      <c r="D3302" s="155"/>
      <c r="E3302" s="155">
        <v>46042</v>
      </c>
      <c r="F3302">
        <v>2.2333333333333334</v>
      </c>
      <c r="G3302">
        <v>46245</v>
      </c>
      <c r="H3302">
        <v>163421601</v>
      </c>
      <c r="I3302" s="154" t="s">
        <v>46</v>
      </c>
      <c r="J3302">
        <v>7.7</v>
      </c>
    </row>
    <row r="3303" spans="1:10" x14ac:dyDescent="0.35">
      <c r="A3303">
        <v>11</v>
      </c>
      <c r="B3303">
        <v>45968</v>
      </c>
      <c r="C3303" s="155">
        <v>45975</v>
      </c>
      <c r="D3303" s="155"/>
      <c r="E3303" s="155">
        <v>46042</v>
      </c>
      <c r="F3303">
        <v>2.2333333333333334</v>
      </c>
      <c r="G3303">
        <v>46245</v>
      </c>
      <c r="H3303">
        <v>163421601</v>
      </c>
      <c r="I3303" s="154" t="s">
        <v>47</v>
      </c>
      <c r="J3303">
        <v>7.7</v>
      </c>
    </row>
    <row r="3304" spans="1:10" x14ac:dyDescent="0.35">
      <c r="A3304">
        <v>11</v>
      </c>
      <c r="B3304">
        <v>45968</v>
      </c>
      <c r="C3304" s="155">
        <v>45975</v>
      </c>
      <c r="D3304" s="155"/>
      <c r="E3304" s="155">
        <v>46042</v>
      </c>
      <c r="F3304">
        <v>2.2333333333333334</v>
      </c>
      <c r="G3304">
        <v>46245</v>
      </c>
      <c r="H3304">
        <v>163421601</v>
      </c>
      <c r="I3304" s="154" t="s">
        <v>48</v>
      </c>
      <c r="J3304">
        <v>0.81</v>
      </c>
    </row>
    <row r="3305" spans="1:10" x14ac:dyDescent="0.35">
      <c r="A3305">
        <v>11</v>
      </c>
      <c r="B3305">
        <v>45968</v>
      </c>
      <c r="C3305" s="155">
        <v>45975</v>
      </c>
      <c r="D3305" s="155"/>
      <c r="E3305" s="155">
        <v>46042</v>
      </c>
      <c r="F3305">
        <v>2.2333333333333334</v>
      </c>
      <c r="G3305">
        <v>46245</v>
      </c>
      <c r="H3305">
        <v>163421601</v>
      </c>
      <c r="I3305" s="154" t="s">
        <v>49</v>
      </c>
      <c r="J3305">
        <v>1.56</v>
      </c>
    </row>
    <row r="3306" spans="1:10" x14ac:dyDescent="0.35">
      <c r="A3306">
        <v>11</v>
      </c>
      <c r="B3306">
        <v>45968</v>
      </c>
      <c r="C3306" s="155">
        <v>45975</v>
      </c>
      <c r="D3306" s="155"/>
      <c r="E3306" s="155">
        <v>46042</v>
      </c>
      <c r="F3306">
        <v>2.2333333333333334</v>
      </c>
      <c r="G3306">
        <v>46245</v>
      </c>
      <c r="H3306">
        <v>163421601</v>
      </c>
      <c r="I3306" s="154" t="s">
        <v>50</v>
      </c>
      <c r="J3306">
        <v>13</v>
      </c>
    </row>
    <row r="3307" spans="1:10" x14ac:dyDescent="0.35">
      <c r="A3307">
        <v>11</v>
      </c>
      <c r="B3307">
        <v>45968</v>
      </c>
      <c r="C3307" s="155">
        <v>45975</v>
      </c>
      <c r="D3307" s="155"/>
      <c r="E3307" s="155">
        <v>46042</v>
      </c>
      <c r="F3307">
        <v>2.2333333333333334</v>
      </c>
      <c r="G3307">
        <v>46245</v>
      </c>
      <c r="H3307">
        <v>163421601</v>
      </c>
      <c r="I3307" s="154" t="s">
        <v>51</v>
      </c>
      <c r="J3307">
        <v>9</v>
      </c>
    </row>
    <row r="3308" spans="1:10" x14ac:dyDescent="0.35">
      <c r="A3308">
        <v>11</v>
      </c>
      <c r="B3308">
        <v>45968</v>
      </c>
      <c r="C3308" s="155">
        <v>45975</v>
      </c>
      <c r="D3308" s="155"/>
      <c r="E3308" s="155">
        <v>46042</v>
      </c>
      <c r="F3308">
        <v>2.2333333333333334</v>
      </c>
      <c r="G3308">
        <v>46245</v>
      </c>
      <c r="H3308">
        <v>163421601</v>
      </c>
      <c r="I3308" s="154" t="s">
        <v>52</v>
      </c>
      <c r="J3308">
        <v>3</v>
      </c>
    </row>
    <row r="3309" spans="1:10" x14ac:dyDescent="0.35">
      <c r="A3309">
        <v>11</v>
      </c>
      <c r="B3309">
        <v>45968</v>
      </c>
      <c r="C3309" s="155">
        <v>45975</v>
      </c>
      <c r="D3309" s="155"/>
      <c r="E3309" s="155">
        <v>46042</v>
      </c>
      <c r="F3309">
        <v>2.2333333333333334</v>
      </c>
      <c r="G3309">
        <v>46245</v>
      </c>
      <c r="H3309">
        <v>163421601</v>
      </c>
      <c r="I3309" s="154" t="s">
        <v>53</v>
      </c>
      <c r="J3309">
        <v>3</v>
      </c>
    </row>
    <row r="3310" spans="1:10" x14ac:dyDescent="0.35">
      <c r="A3310">
        <v>11</v>
      </c>
      <c r="B3310">
        <v>45968</v>
      </c>
      <c r="C3310" s="155">
        <v>45975</v>
      </c>
      <c r="D3310" s="155"/>
      <c r="E3310" s="155">
        <v>46042</v>
      </c>
      <c r="F3310">
        <v>2.2333333333333334</v>
      </c>
      <c r="G3310">
        <v>46245</v>
      </c>
      <c r="H3310">
        <v>163421601</v>
      </c>
      <c r="I3310" s="154" t="s">
        <v>54</v>
      </c>
      <c r="J3310">
        <v>3.33</v>
      </c>
    </row>
    <row r="3311" spans="1:10" x14ac:dyDescent="0.35">
      <c r="A3311">
        <v>11</v>
      </c>
      <c r="B3311">
        <v>45968</v>
      </c>
      <c r="C3311" s="155">
        <v>45975</v>
      </c>
      <c r="D3311" s="155"/>
      <c r="E3311" s="155">
        <v>46042</v>
      </c>
      <c r="F3311">
        <v>2.2333333333333334</v>
      </c>
      <c r="G3311">
        <v>46245</v>
      </c>
      <c r="H3311">
        <v>163421601</v>
      </c>
      <c r="I3311" s="154" t="s">
        <v>55</v>
      </c>
      <c r="J3311">
        <v>4</v>
      </c>
    </row>
    <row r="3312" spans="1:10" x14ac:dyDescent="0.35">
      <c r="A3312">
        <v>11</v>
      </c>
      <c r="B3312">
        <v>45968</v>
      </c>
      <c r="C3312" s="155">
        <v>45975</v>
      </c>
      <c r="D3312" s="155"/>
      <c r="E3312" s="155">
        <v>46042</v>
      </c>
      <c r="F3312">
        <v>2.2333333333333334</v>
      </c>
      <c r="G3312">
        <v>46245</v>
      </c>
      <c r="H3312">
        <v>163421601</v>
      </c>
      <c r="I3312" s="154" t="s">
        <v>56</v>
      </c>
      <c r="J3312">
        <v>105</v>
      </c>
    </row>
    <row r="3313" spans="1:10" x14ac:dyDescent="0.35">
      <c r="A3313">
        <v>11</v>
      </c>
      <c r="B3313">
        <v>45968</v>
      </c>
      <c r="C3313" s="155">
        <v>45975</v>
      </c>
      <c r="D3313" s="155"/>
      <c r="E3313" s="155">
        <v>46042</v>
      </c>
      <c r="F3313">
        <v>2.2333333333333334</v>
      </c>
      <c r="G3313">
        <v>46245</v>
      </c>
      <c r="H3313">
        <v>163421601</v>
      </c>
      <c r="I3313" s="154" t="s">
        <v>57</v>
      </c>
      <c r="J3313">
        <v>107</v>
      </c>
    </row>
    <row r="3314" spans="1:10" x14ac:dyDescent="0.35">
      <c r="A3314">
        <v>11</v>
      </c>
      <c r="B3314">
        <v>45968</v>
      </c>
      <c r="C3314" s="155">
        <v>45975</v>
      </c>
      <c r="D3314" s="155"/>
      <c r="E3314" s="155">
        <v>46042</v>
      </c>
      <c r="F3314">
        <v>2.2333333333333334</v>
      </c>
      <c r="G3314">
        <v>46245</v>
      </c>
      <c r="H3314">
        <v>163421601</v>
      </c>
      <c r="I3314" s="154" t="s">
        <v>58</v>
      </c>
      <c r="J3314">
        <v>0.9</v>
      </c>
    </row>
    <row r="3315" spans="1:10" x14ac:dyDescent="0.35">
      <c r="A3315">
        <v>11</v>
      </c>
      <c r="B3315">
        <v>45968</v>
      </c>
      <c r="C3315" s="155">
        <v>45975</v>
      </c>
      <c r="D3315" s="155"/>
      <c r="E3315" s="155">
        <v>46042</v>
      </c>
      <c r="F3315">
        <v>2.2333333333333334</v>
      </c>
      <c r="G3315">
        <v>46245</v>
      </c>
      <c r="H3315">
        <v>163421601</v>
      </c>
      <c r="I3315" s="154" t="s">
        <v>59</v>
      </c>
      <c r="J3315">
        <v>0.7</v>
      </c>
    </row>
    <row r="3316" spans="1:10" x14ac:dyDescent="0.35">
      <c r="A3316">
        <v>11</v>
      </c>
      <c r="B3316">
        <v>45968</v>
      </c>
      <c r="C3316" s="155">
        <v>45975</v>
      </c>
      <c r="D3316" s="155"/>
      <c r="E3316" s="155">
        <v>46042</v>
      </c>
      <c r="F3316">
        <v>2.2333333333333334</v>
      </c>
      <c r="G3316">
        <v>46245</v>
      </c>
      <c r="H3316">
        <v>163421601</v>
      </c>
      <c r="I3316" s="154" t="s">
        <v>60</v>
      </c>
      <c r="J3316">
        <v>1.4</v>
      </c>
    </row>
    <row r="3317" spans="1:10" x14ac:dyDescent="0.35">
      <c r="A3317">
        <v>11</v>
      </c>
      <c r="B3317">
        <v>45968</v>
      </c>
      <c r="C3317" s="155">
        <v>45975</v>
      </c>
      <c r="D3317" s="155"/>
      <c r="E3317" s="155">
        <v>46042</v>
      </c>
      <c r="F3317">
        <v>2.2333333333333334</v>
      </c>
      <c r="G3317">
        <v>46245</v>
      </c>
      <c r="H3317">
        <v>163421601</v>
      </c>
      <c r="I3317" s="154" t="s">
        <v>61</v>
      </c>
      <c r="J3317">
        <v>2</v>
      </c>
    </row>
    <row r="3318" spans="1:10" x14ac:dyDescent="0.35">
      <c r="A3318">
        <v>11</v>
      </c>
      <c r="B3318">
        <v>45968</v>
      </c>
      <c r="C3318" s="155">
        <v>45975</v>
      </c>
      <c r="D3318" s="155"/>
      <c r="E3318" s="155">
        <v>46042</v>
      </c>
      <c r="F3318">
        <v>2.2333333333333334</v>
      </c>
      <c r="G3318">
        <v>46245</v>
      </c>
      <c r="H3318">
        <v>163421601</v>
      </c>
      <c r="I3318" s="154" t="s">
        <v>62</v>
      </c>
      <c r="J3318">
        <v>1.4</v>
      </c>
    </row>
    <row r="3319" spans="1:10" x14ac:dyDescent="0.35">
      <c r="A3319">
        <v>11</v>
      </c>
      <c r="B3319">
        <v>45968</v>
      </c>
      <c r="C3319" s="155">
        <v>45975</v>
      </c>
      <c r="D3319" s="155"/>
      <c r="E3319" s="155">
        <v>46042</v>
      </c>
      <c r="F3319">
        <v>2.2333333333333334</v>
      </c>
      <c r="G3319">
        <v>46245</v>
      </c>
      <c r="H3319">
        <v>163421601</v>
      </c>
      <c r="I3319" s="154" t="s">
        <v>63</v>
      </c>
      <c r="J3319">
        <v>1.7</v>
      </c>
    </row>
    <row r="3320" spans="1:10" x14ac:dyDescent="0.35">
      <c r="A3320">
        <v>11</v>
      </c>
      <c r="B3320">
        <v>45968</v>
      </c>
      <c r="C3320" s="155">
        <v>45975</v>
      </c>
      <c r="D3320" s="155"/>
      <c r="E3320" s="155">
        <v>46042</v>
      </c>
      <c r="F3320">
        <v>2.2333333333333334</v>
      </c>
      <c r="G3320">
        <v>46245</v>
      </c>
      <c r="H3320">
        <v>163421601</v>
      </c>
      <c r="I3320" s="154" t="s">
        <v>64</v>
      </c>
      <c r="J3320">
        <v>0.33</v>
      </c>
    </row>
    <row r="3321" spans="1:10" x14ac:dyDescent="0.35">
      <c r="A3321">
        <v>11</v>
      </c>
      <c r="B3321">
        <v>45968</v>
      </c>
      <c r="C3321" s="155">
        <v>45975</v>
      </c>
      <c r="D3321" s="155"/>
      <c r="E3321" s="155">
        <v>46042</v>
      </c>
      <c r="F3321">
        <v>2.2333333333333334</v>
      </c>
      <c r="G3321">
        <v>46245</v>
      </c>
      <c r="H3321">
        <v>163421601</v>
      </c>
      <c r="I3321" s="154" t="s">
        <v>65</v>
      </c>
      <c r="J3321">
        <v>0.33</v>
      </c>
    </row>
    <row r="3322" spans="1:10" x14ac:dyDescent="0.35">
      <c r="A3322">
        <v>11</v>
      </c>
      <c r="B3322">
        <v>45968</v>
      </c>
      <c r="C3322" s="155">
        <v>45975</v>
      </c>
      <c r="D3322" s="155"/>
      <c r="E3322" s="155">
        <v>46042</v>
      </c>
      <c r="F3322">
        <v>2.2333333333333334</v>
      </c>
      <c r="G3322">
        <v>46245</v>
      </c>
      <c r="H3322">
        <v>163421601</v>
      </c>
      <c r="I3322" s="154" t="s">
        <v>66</v>
      </c>
      <c r="J3322">
        <v>2.33</v>
      </c>
    </row>
    <row r="3323" spans="1:10" x14ac:dyDescent="0.35">
      <c r="A3323">
        <v>11</v>
      </c>
      <c r="B3323">
        <v>45968</v>
      </c>
      <c r="C3323" s="155">
        <v>45975</v>
      </c>
      <c r="D3323" s="155"/>
      <c r="E3323" s="155">
        <v>46042</v>
      </c>
      <c r="F3323">
        <v>2.2333333333333334</v>
      </c>
      <c r="G3323">
        <v>46245</v>
      </c>
      <c r="H3323">
        <v>163421601</v>
      </c>
      <c r="I3323" s="154" t="s">
        <v>67</v>
      </c>
      <c r="J3323">
        <v>2.66</v>
      </c>
    </row>
    <row r="3324" spans="1:10" x14ac:dyDescent="0.35">
      <c r="A3324">
        <v>11</v>
      </c>
      <c r="B3324">
        <v>45968</v>
      </c>
      <c r="C3324" s="155">
        <v>45975</v>
      </c>
      <c r="D3324" s="155"/>
      <c r="E3324" s="155">
        <v>46042</v>
      </c>
      <c r="F3324">
        <v>2.2333333333333334</v>
      </c>
      <c r="G3324">
        <v>46245</v>
      </c>
      <c r="H3324">
        <v>163421601</v>
      </c>
      <c r="I3324" s="154" t="s">
        <v>68</v>
      </c>
      <c r="J3324">
        <v>2</v>
      </c>
    </row>
    <row r="3325" spans="1:10" x14ac:dyDescent="0.35">
      <c r="A3325">
        <v>11</v>
      </c>
      <c r="B3325">
        <v>45968</v>
      </c>
      <c r="C3325" s="155">
        <v>45975</v>
      </c>
      <c r="D3325" s="155"/>
      <c r="E3325" s="155">
        <v>46042</v>
      </c>
      <c r="F3325">
        <v>2.2333333333333334</v>
      </c>
      <c r="G3325">
        <v>46245</v>
      </c>
      <c r="H3325">
        <v>163421601</v>
      </c>
      <c r="I3325" s="154" t="s">
        <v>69</v>
      </c>
      <c r="J3325">
        <v>1</v>
      </c>
    </row>
    <row r="3326" spans="1:10" x14ac:dyDescent="0.35">
      <c r="A3326">
        <v>11</v>
      </c>
      <c r="B3326">
        <v>45968</v>
      </c>
      <c r="C3326" s="155">
        <v>45975</v>
      </c>
      <c r="D3326" s="155"/>
      <c r="E3326" s="155">
        <v>46042</v>
      </c>
      <c r="F3326">
        <v>2.2333333333333334</v>
      </c>
      <c r="G3326">
        <v>46245</v>
      </c>
      <c r="H3326">
        <v>163421601</v>
      </c>
      <c r="I3326" s="154" t="s">
        <v>70</v>
      </c>
      <c r="J3326">
        <v>4.66</v>
      </c>
    </row>
    <row r="3327" spans="1:10" x14ac:dyDescent="0.35">
      <c r="A3327">
        <v>11</v>
      </c>
      <c r="B3327">
        <v>45968</v>
      </c>
      <c r="C3327" s="155">
        <v>45975</v>
      </c>
      <c r="D3327" s="155"/>
      <c r="E3327" s="155">
        <v>46042</v>
      </c>
      <c r="F3327">
        <v>2.2333333333333334</v>
      </c>
      <c r="G3327">
        <v>46245</v>
      </c>
      <c r="H3327">
        <v>163421601</v>
      </c>
      <c r="I3327" s="154" t="s">
        <v>71</v>
      </c>
      <c r="J3327">
        <v>3.99</v>
      </c>
    </row>
    <row r="3328" spans="1:10" x14ac:dyDescent="0.35">
      <c r="A3328">
        <v>11</v>
      </c>
      <c r="B3328">
        <v>45965</v>
      </c>
      <c r="C3328" s="155">
        <v>45975</v>
      </c>
      <c r="D3328" s="155"/>
      <c r="E3328" s="155">
        <v>46042</v>
      </c>
      <c r="F3328">
        <v>2.2333333333333334</v>
      </c>
      <c r="G3328">
        <v>36915</v>
      </c>
      <c r="H3328">
        <v>163220601</v>
      </c>
      <c r="I3328" s="154" t="s">
        <v>44</v>
      </c>
      <c r="J3328">
        <v>57.99</v>
      </c>
    </row>
    <row r="3329" spans="1:10" x14ac:dyDescent="0.35">
      <c r="A3329">
        <v>11</v>
      </c>
      <c r="B3329">
        <v>45965</v>
      </c>
      <c r="C3329" s="155">
        <v>45975</v>
      </c>
      <c r="D3329" s="155"/>
      <c r="E3329" s="155">
        <v>46042</v>
      </c>
      <c r="F3329">
        <v>2.2333333333333334</v>
      </c>
      <c r="G3329">
        <v>36915</v>
      </c>
      <c r="H3329">
        <v>163220601</v>
      </c>
      <c r="I3329" s="154" t="s">
        <v>45</v>
      </c>
      <c r="J3329">
        <v>57.35</v>
      </c>
    </row>
    <row r="3330" spans="1:10" x14ac:dyDescent="0.35">
      <c r="A3330">
        <v>11</v>
      </c>
      <c r="B3330">
        <v>45965</v>
      </c>
      <c r="C3330" s="155">
        <v>45975</v>
      </c>
      <c r="D3330" s="155"/>
      <c r="E3330" s="155">
        <v>46042</v>
      </c>
      <c r="F3330">
        <v>2.2333333333333334</v>
      </c>
      <c r="G3330">
        <v>36915</v>
      </c>
      <c r="H3330">
        <v>163220601</v>
      </c>
      <c r="I3330" s="154" t="s">
        <v>46</v>
      </c>
      <c r="J3330">
        <v>8.3000000000000007</v>
      </c>
    </row>
    <row r="3331" spans="1:10" x14ac:dyDescent="0.35">
      <c r="A3331">
        <v>11</v>
      </c>
      <c r="B3331">
        <v>45965</v>
      </c>
      <c r="C3331" s="155">
        <v>45975</v>
      </c>
      <c r="D3331" s="155"/>
      <c r="E3331" s="155">
        <v>46042</v>
      </c>
      <c r="F3331">
        <v>2.2333333333333334</v>
      </c>
      <c r="G3331">
        <v>36915</v>
      </c>
      <c r="H3331">
        <v>163220601</v>
      </c>
      <c r="I3331" s="154" t="s">
        <v>47</v>
      </c>
      <c r="J3331">
        <v>7.2</v>
      </c>
    </row>
    <row r="3332" spans="1:10" x14ac:dyDescent="0.35">
      <c r="A3332">
        <v>11</v>
      </c>
      <c r="B3332">
        <v>45965</v>
      </c>
      <c r="C3332" s="155">
        <v>45975</v>
      </c>
      <c r="D3332" s="155"/>
      <c r="E3332" s="155">
        <v>46042</v>
      </c>
      <c r="F3332">
        <v>2.2333333333333334</v>
      </c>
      <c r="G3332">
        <v>36915</v>
      </c>
      <c r="H3332">
        <v>163220601</v>
      </c>
      <c r="I3332" s="154" t="s">
        <v>48</v>
      </c>
      <c r="J3332">
        <v>1.04</v>
      </c>
    </row>
    <row r="3333" spans="1:10" x14ac:dyDescent="0.35">
      <c r="A3333">
        <v>11</v>
      </c>
      <c r="B3333">
        <v>45965</v>
      </c>
      <c r="C3333" s="155">
        <v>45975</v>
      </c>
      <c r="D3333" s="155"/>
      <c r="E3333" s="155">
        <v>46042</v>
      </c>
      <c r="F3333">
        <v>2.2333333333333334</v>
      </c>
      <c r="G3333">
        <v>36915</v>
      </c>
      <c r="H3333">
        <v>163220601</v>
      </c>
      <c r="I3333" s="154" t="s">
        <v>49</v>
      </c>
      <c r="J3333">
        <v>1.21</v>
      </c>
    </row>
    <row r="3334" spans="1:10" x14ac:dyDescent="0.35">
      <c r="A3334">
        <v>11</v>
      </c>
      <c r="B3334">
        <v>45965</v>
      </c>
      <c r="C3334" s="155">
        <v>45975</v>
      </c>
      <c r="D3334" s="155"/>
      <c r="E3334" s="155">
        <v>46042</v>
      </c>
      <c r="F3334">
        <v>2.2333333333333334</v>
      </c>
      <c r="G3334">
        <v>36915</v>
      </c>
      <c r="H3334">
        <v>163220601</v>
      </c>
      <c r="I3334" s="154" t="s">
        <v>50</v>
      </c>
      <c r="J3334">
        <v>15</v>
      </c>
    </row>
    <row r="3335" spans="1:10" x14ac:dyDescent="0.35">
      <c r="A3335">
        <v>11</v>
      </c>
      <c r="B3335">
        <v>45965</v>
      </c>
      <c r="C3335" s="155">
        <v>45975</v>
      </c>
      <c r="D3335" s="155"/>
      <c r="E3335" s="155">
        <v>46042</v>
      </c>
      <c r="F3335">
        <v>2.2333333333333334</v>
      </c>
      <c r="G3335">
        <v>36915</v>
      </c>
      <c r="H3335">
        <v>163220601</v>
      </c>
      <c r="I3335" s="154" t="s">
        <v>51</v>
      </c>
      <c r="J3335">
        <v>6.33</v>
      </c>
    </row>
    <row r="3336" spans="1:10" x14ac:dyDescent="0.35">
      <c r="A3336">
        <v>11</v>
      </c>
      <c r="B3336">
        <v>45965</v>
      </c>
      <c r="C3336" s="155">
        <v>45975</v>
      </c>
      <c r="D3336" s="155"/>
      <c r="E3336" s="155">
        <v>46042</v>
      </c>
      <c r="F3336">
        <v>2.2333333333333334</v>
      </c>
      <c r="G3336">
        <v>36915</v>
      </c>
      <c r="H3336">
        <v>163220601</v>
      </c>
      <c r="I3336" s="154" t="s">
        <v>52</v>
      </c>
      <c r="J3336">
        <v>3.67</v>
      </c>
    </row>
    <row r="3337" spans="1:10" x14ac:dyDescent="0.35">
      <c r="A3337">
        <v>11</v>
      </c>
      <c r="B3337">
        <v>45965</v>
      </c>
      <c r="C3337" s="155">
        <v>45975</v>
      </c>
      <c r="D3337" s="155"/>
      <c r="E3337" s="155">
        <v>46042</v>
      </c>
      <c r="F3337">
        <v>2.2333333333333334</v>
      </c>
      <c r="G3337">
        <v>36915</v>
      </c>
      <c r="H3337">
        <v>163220601</v>
      </c>
      <c r="I3337" s="154" t="s">
        <v>53</v>
      </c>
      <c r="J3337">
        <v>3</v>
      </c>
    </row>
    <row r="3338" spans="1:10" x14ac:dyDescent="0.35">
      <c r="A3338">
        <v>11</v>
      </c>
      <c r="B3338">
        <v>45965</v>
      </c>
      <c r="C3338" s="155">
        <v>45975</v>
      </c>
      <c r="D3338" s="155"/>
      <c r="E3338" s="155">
        <v>46042</v>
      </c>
      <c r="F3338">
        <v>2.2333333333333334</v>
      </c>
      <c r="G3338">
        <v>36915</v>
      </c>
      <c r="H3338">
        <v>163220601</v>
      </c>
      <c r="I3338" s="154" t="s">
        <v>54</v>
      </c>
      <c r="J3338">
        <v>3</v>
      </c>
    </row>
    <row r="3339" spans="1:10" x14ac:dyDescent="0.35">
      <c r="A3339">
        <v>11</v>
      </c>
      <c r="B3339">
        <v>45965</v>
      </c>
      <c r="C3339" s="155">
        <v>45975</v>
      </c>
      <c r="D3339" s="155"/>
      <c r="E3339" s="155">
        <v>46042</v>
      </c>
      <c r="F3339">
        <v>2.2333333333333334</v>
      </c>
      <c r="G3339">
        <v>36915</v>
      </c>
      <c r="H3339">
        <v>163220601</v>
      </c>
      <c r="I3339" s="154" t="s">
        <v>55</v>
      </c>
      <c r="J3339">
        <v>8</v>
      </c>
    </row>
    <row r="3340" spans="1:10" x14ac:dyDescent="0.35">
      <c r="A3340">
        <v>11</v>
      </c>
      <c r="B3340">
        <v>45965</v>
      </c>
      <c r="C3340" s="155">
        <v>45975</v>
      </c>
      <c r="D3340" s="155"/>
      <c r="E3340" s="155">
        <v>46042</v>
      </c>
      <c r="F3340">
        <v>2.2333333333333334</v>
      </c>
      <c r="G3340">
        <v>36915</v>
      </c>
      <c r="H3340">
        <v>163220601</v>
      </c>
      <c r="I3340" s="154" t="s">
        <v>56</v>
      </c>
      <c r="J3340">
        <v>106</v>
      </c>
    </row>
    <row r="3341" spans="1:10" x14ac:dyDescent="0.35">
      <c r="A3341">
        <v>11</v>
      </c>
      <c r="B3341">
        <v>45965</v>
      </c>
      <c r="C3341" s="155">
        <v>45975</v>
      </c>
      <c r="D3341" s="155"/>
      <c r="E3341" s="155">
        <v>46042</v>
      </c>
      <c r="F3341">
        <v>2.2333333333333334</v>
      </c>
      <c r="G3341">
        <v>36915</v>
      </c>
      <c r="H3341">
        <v>163220601</v>
      </c>
      <c r="I3341" s="154" t="s">
        <v>57</v>
      </c>
      <c r="J3341">
        <v>102</v>
      </c>
    </row>
    <row r="3342" spans="1:10" x14ac:dyDescent="0.35">
      <c r="A3342">
        <v>11</v>
      </c>
      <c r="B3342">
        <v>45965</v>
      </c>
      <c r="C3342" s="155">
        <v>45975</v>
      </c>
      <c r="D3342" s="155"/>
      <c r="E3342" s="155">
        <v>46042</v>
      </c>
      <c r="F3342">
        <v>2.2333333333333334</v>
      </c>
      <c r="G3342">
        <v>36915</v>
      </c>
      <c r="H3342">
        <v>163220601</v>
      </c>
      <c r="I3342" s="154" t="s">
        <v>58</v>
      </c>
      <c r="J3342">
        <v>0.6</v>
      </c>
    </row>
    <row r="3343" spans="1:10" x14ac:dyDescent="0.35">
      <c r="A3343">
        <v>11</v>
      </c>
      <c r="B3343">
        <v>45965</v>
      </c>
      <c r="C3343" s="155">
        <v>45975</v>
      </c>
      <c r="D3343" s="155"/>
      <c r="E3343" s="155">
        <v>46042</v>
      </c>
      <c r="F3343">
        <v>2.2333333333333334</v>
      </c>
      <c r="G3343">
        <v>36915</v>
      </c>
      <c r="H3343">
        <v>163220601</v>
      </c>
      <c r="I3343" s="154" t="s">
        <v>59</v>
      </c>
      <c r="J3343">
        <v>0.7</v>
      </c>
    </row>
    <row r="3344" spans="1:10" x14ac:dyDescent="0.35">
      <c r="A3344">
        <v>11</v>
      </c>
      <c r="B3344">
        <v>45965</v>
      </c>
      <c r="C3344" s="155">
        <v>45975</v>
      </c>
      <c r="D3344" s="155"/>
      <c r="E3344" s="155">
        <v>46042</v>
      </c>
      <c r="F3344">
        <v>2.2333333333333334</v>
      </c>
      <c r="G3344">
        <v>36915</v>
      </c>
      <c r="H3344">
        <v>163220601</v>
      </c>
      <c r="I3344" s="154" t="s">
        <v>60</v>
      </c>
      <c r="J3344">
        <v>1.2</v>
      </c>
    </row>
    <row r="3345" spans="1:10" x14ac:dyDescent="0.35">
      <c r="A3345">
        <v>11</v>
      </c>
      <c r="B3345">
        <v>45965</v>
      </c>
      <c r="C3345" s="155">
        <v>45975</v>
      </c>
      <c r="D3345" s="155"/>
      <c r="E3345" s="155">
        <v>46042</v>
      </c>
      <c r="F3345">
        <v>2.2333333333333334</v>
      </c>
      <c r="G3345">
        <v>36915</v>
      </c>
      <c r="H3345">
        <v>163220601</v>
      </c>
      <c r="I3345" s="154" t="s">
        <v>61</v>
      </c>
      <c r="J3345">
        <v>0.6</v>
      </c>
    </row>
    <row r="3346" spans="1:10" x14ac:dyDescent="0.35">
      <c r="A3346">
        <v>11</v>
      </c>
      <c r="B3346">
        <v>45965</v>
      </c>
      <c r="C3346" s="155">
        <v>45975</v>
      </c>
      <c r="D3346" s="155"/>
      <c r="E3346" s="155">
        <v>46042</v>
      </c>
      <c r="F3346">
        <v>2.2333333333333334</v>
      </c>
      <c r="G3346">
        <v>36915</v>
      </c>
      <c r="H3346">
        <v>163220601</v>
      </c>
      <c r="I3346" s="154" t="s">
        <v>62</v>
      </c>
      <c r="J3346">
        <v>0.8</v>
      </c>
    </row>
    <row r="3347" spans="1:10" x14ac:dyDescent="0.35">
      <c r="A3347">
        <v>11</v>
      </c>
      <c r="B3347">
        <v>45965</v>
      </c>
      <c r="C3347" s="155">
        <v>45975</v>
      </c>
      <c r="D3347" s="155"/>
      <c r="E3347" s="155">
        <v>46042</v>
      </c>
      <c r="F3347">
        <v>2.2333333333333334</v>
      </c>
      <c r="G3347">
        <v>36915</v>
      </c>
      <c r="H3347">
        <v>163220601</v>
      </c>
      <c r="I3347" s="154" t="s">
        <v>63</v>
      </c>
      <c r="J3347">
        <v>0.5</v>
      </c>
    </row>
    <row r="3348" spans="1:10" x14ac:dyDescent="0.35">
      <c r="A3348">
        <v>11</v>
      </c>
      <c r="B3348">
        <v>45965</v>
      </c>
      <c r="C3348" s="155">
        <v>45975</v>
      </c>
      <c r="D3348" s="155"/>
      <c r="E3348" s="155">
        <v>46042</v>
      </c>
      <c r="F3348">
        <v>2.2333333333333334</v>
      </c>
      <c r="G3348">
        <v>36915</v>
      </c>
      <c r="H3348">
        <v>163220601</v>
      </c>
      <c r="I3348" s="154" t="s">
        <v>64</v>
      </c>
      <c r="J3348">
        <v>0.33</v>
      </c>
    </row>
    <row r="3349" spans="1:10" x14ac:dyDescent="0.35">
      <c r="A3349">
        <v>11</v>
      </c>
      <c r="B3349">
        <v>45965</v>
      </c>
      <c r="C3349" s="155">
        <v>45975</v>
      </c>
      <c r="D3349" s="155"/>
      <c r="E3349" s="155">
        <v>46042</v>
      </c>
      <c r="F3349">
        <v>2.2333333333333334</v>
      </c>
      <c r="G3349">
        <v>36915</v>
      </c>
      <c r="H3349">
        <v>163220601</v>
      </c>
      <c r="I3349" s="154" t="s">
        <v>65</v>
      </c>
      <c r="J3349">
        <v>0.67</v>
      </c>
    </row>
    <row r="3350" spans="1:10" x14ac:dyDescent="0.35">
      <c r="A3350">
        <v>11</v>
      </c>
      <c r="B3350">
        <v>45965</v>
      </c>
      <c r="C3350" s="155">
        <v>45975</v>
      </c>
      <c r="D3350" s="155"/>
      <c r="E3350" s="155">
        <v>46042</v>
      </c>
      <c r="F3350">
        <v>2.2333333333333334</v>
      </c>
      <c r="G3350">
        <v>36915</v>
      </c>
      <c r="H3350">
        <v>163220601</v>
      </c>
      <c r="I3350" s="154" t="s">
        <v>66</v>
      </c>
      <c r="J3350">
        <v>1.33</v>
      </c>
    </row>
    <row r="3351" spans="1:10" x14ac:dyDescent="0.35">
      <c r="A3351">
        <v>11</v>
      </c>
      <c r="B3351">
        <v>45965</v>
      </c>
      <c r="C3351" s="155">
        <v>45975</v>
      </c>
      <c r="D3351" s="155"/>
      <c r="E3351" s="155">
        <v>46042</v>
      </c>
      <c r="F3351">
        <v>2.2333333333333334</v>
      </c>
      <c r="G3351">
        <v>36915</v>
      </c>
      <c r="H3351">
        <v>163220601</v>
      </c>
      <c r="I3351" s="154" t="s">
        <v>67</v>
      </c>
      <c r="J3351">
        <v>1.67</v>
      </c>
    </row>
    <row r="3352" spans="1:10" x14ac:dyDescent="0.35">
      <c r="A3352">
        <v>11</v>
      </c>
      <c r="B3352">
        <v>45965</v>
      </c>
      <c r="C3352" s="155">
        <v>45975</v>
      </c>
      <c r="D3352" s="155"/>
      <c r="E3352" s="155">
        <v>46042</v>
      </c>
      <c r="F3352">
        <v>2.2333333333333334</v>
      </c>
      <c r="G3352">
        <v>36915</v>
      </c>
      <c r="H3352">
        <v>163220601</v>
      </c>
      <c r="I3352" s="154" t="s">
        <v>68</v>
      </c>
      <c r="J3352">
        <v>1</v>
      </c>
    </row>
    <row r="3353" spans="1:10" x14ac:dyDescent="0.35">
      <c r="A3353">
        <v>11</v>
      </c>
      <c r="B3353">
        <v>45965</v>
      </c>
      <c r="C3353" s="155">
        <v>45975</v>
      </c>
      <c r="D3353" s="155"/>
      <c r="E3353" s="155">
        <v>46042</v>
      </c>
      <c r="F3353">
        <v>2.2333333333333334</v>
      </c>
      <c r="G3353">
        <v>36915</v>
      </c>
      <c r="H3353">
        <v>163220601</v>
      </c>
      <c r="I3353" s="154" t="s">
        <v>69</v>
      </c>
      <c r="J3353">
        <v>1.33</v>
      </c>
    </row>
    <row r="3354" spans="1:10" x14ac:dyDescent="0.35">
      <c r="A3354">
        <v>11</v>
      </c>
      <c r="B3354">
        <v>45965</v>
      </c>
      <c r="C3354" s="155">
        <v>45975</v>
      </c>
      <c r="D3354" s="155"/>
      <c r="E3354" s="155">
        <v>46042</v>
      </c>
      <c r="F3354">
        <v>2.2333333333333334</v>
      </c>
      <c r="G3354">
        <v>36915</v>
      </c>
      <c r="H3354">
        <v>163220601</v>
      </c>
      <c r="I3354" s="154" t="s">
        <v>70</v>
      </c>
      <c r="J3354">
        <v>2.66</v>
      </c>
    </row>
    <row r="3355" spans="1:10" x14ac:dyDescent="0.35">
      <c r="A3355">
        <v>11</v>
      </c>
      <c r="B3355">
        <v>45965</v>
      </c>
      <c r="C3355" s="155">
        <v>45975</v>
      </c>
      <c r="D3355" s="155"/>
      <c r="E3355" s="155">
        <v>46042</v>
      </c>
      <c r="F3355">
        <v>2.2333333333333334</v>
      </c>
      <c r="G3355">
        <v>36915</v>
      </c>
      <c r="H3355">
        <v>163220601</v>
      </c>
      <c r="I3355" s="154" t="s">
        <v>71</v>
      </c>
      <c r="J3355">
        <v>3.67</v>
      </c>
    </row>
    <row r="3356" spans="1:10" x14ac:dyDescent="0.35">
      <c r="A3356">
        <v>13</v>
      </c>
      <c r="B3356">
        <v>45973</v>
      </c>
      <c r="C3356" s="155">
        <v>45975</v>
      </c>
      <c r="D3356" s="155"/>
      <c r="E3356" s="155">
        <v>46048</v>
      </c>
      <c r="F3356">
        <v>2.4333333333333331</v>
      </c>
      <c r="G3356">
        <v>41450</v>
      </c>
      <c r="H3356">
        <v>163615001</v>
      </c>
      <c r="I3356" s="154" t="s">
        <v>44</v>
      </c>
      <c r="J3356">
        <v>58.15</v>
      </c>
    </row>
    <row r="3357" spans="1:10" x14ac:dyDescent="0.35">
      <c r="A3357">
        <v>13</v>
      </c>
      <c r="B3357">
        <v>45973</v>
      </c>
      <c r="C3357" s="155">
        <v>45975</v>
      </c>
      <c r="D3357" s="155"/>
      <c r="E3357" s="155">
        <v>46048</v>
      </c>
      <c r="F3357">
        <v>2.4333333333333331</v>
      </c>
      <c r="G3357">
        <v>41450</v>
      </c>
      <c r="H3357">
        <v>163615001</v>
      </c>
      <c r="I3357" s="154" t="s">
        <v>45</v>
      </c>
      <c r="J3357">
        <v>56.79</v>
      </c>
    </row>
    <row r="3358" spans="1:10" x14ac:dyDescent="0.35">
      <c r="A3358">
        <v>13</v>
      </c>
      <c r="B3358">
        <v>45973</v>
      </c>
      <c r="C3358" s="155">
        <v>45975</v>
      </c>
      <c r="D3358" s="155"/>
      <c r="E3358" s="155">
        <v>46048</v>
      </c>
      <c r="F3358">
        <v>2.4333333333333331</v>
      </c>
      <c r="G3358">
        <v>41450</v>
      </c>
      <c r="H3358">
        <v>163615001</v>
      </c>
      <c r="I3358" s="154" t="s">
        <v>46</v>
      </c>
      <c r="J3358">
        <v>8.1999999999999993</v>
      </c>
    </row>
    <row r="3359" spans="1:10" x14ac:dyDescent="0.35">
      <c r="A3359">
        <v>13</v>
      </c>
      <c r="B3359">
        <v>45973</v>
      </c>
      <c r="C3359" s="155">
        <v>45975</v>
      </c>
      <c r="D3359" s="155"/>
      <c r="E3359" s="155">
        <v>46048</v>
      </c>
      <c r="F3359">
        <v>2.4333333333333331</v>
      </c>
      <c r="G3359">
        <v>41450</v>
      </c>
      <c r="H3359">
        <v>163615001</v>
      </c>
      <c r="I3359" s="154" t="s">
        <v>47</v>
      </c>
      <c r="J3359">
        <v>7.3</v>
      </c>
    </row>
    <row r="3360" spans="1:10" x14ac:dyDescent="0.35">
      <c r="A3360">
        <v>13</v>
      </c>
      <c r="B3360">
        <v>45973</v>
      </c>
      <c r="C3360" s="155">
        <v>45975</v>
      </c>
      <c r="D3360" s="155"/>
      <c r="E3360" s="155">
        <v>46048</v>
      </c>
      <c r="F3360">
        <v>2.4333333333333331</v>
      </c>
      <c r="G3360">
        <v>41450</v>
      </c>
      <c r="H3360">
        <v>163615001</v>
      </c>
      <c r="I3360" s="154" t="s">
        <v>48</v>
      </c>
      <c r="J3360">
        <v>0.85</v>
      </c>
    </row>
    <row r="3361" spans="1:10" x14ac:dyDescent="0.35">
      <c r="A3361">
        <v>13</v>
      </c>
      <c r="B3361">
        <v>45973</v>
      </c>
      <c r="C3361" s="155">
        <v>45975</v>
      </c>
      <c r="D3361" s="155"/>
      <c r="E3361" s="155">
        <v>46048</v>
      </c>
      <c r="F3361">
        <v>2.4333333333333331</v>
      </c>
      <c r="G3361">
        <v>41450</v>
      </c>
      <c r="H3361">
        <v>163615001</v>
      </c>
      <c r="I3361" s="154" t="s">
        <v>49</v>
      </c>
      <c r="J3361">
        <v>1.26</v>
      </c>
    </row>
    <row r="3362" spans="1:10" x14ac:dyDescent="0.35">
      <c r="A3362">
        <v>13</v>
      </c>
      <c r="B3362">
        <v>45973</v>
      </c>
      <c r="C3362" s="155">
        <v>45975</v>
      </c>
      <c r="D3362" s="155"/>
      <c r="E3362" s="155">
        <v>46048</v>
      </c>
      <c r="F3362">
        <v>2.4333333333333331</v>
      </c>
      <c r="G3362">
        <v>41450</v>
      </c>
      <c r="H3362">
        <v>163615001</v>
      </c>
      <c r="I3362" s="154" t="s">
        <v>50</v>
      </c>
      <c r="J3362">
        <v>12</v>
      </c>
    </row>
    <row r="3363" spans="1:10" x14ac:dyDescent="0.35">
      <c r="A3363">
        <v>13</v>
      </c>
      <c r="B3363">
        <v>45973</v>
      </c>
      <c r="C3363" s="155">
        <v>45975</v>
      </c>
      <c r="D3363" s="155"/>
      <c r="E3363" s="155">
        <v>46048</v>
      </c>
      <c r="F3363">
        <v>2.4333333333333331</v>
      </c>
      <c r="G3363">
        <v>41450</v>
      </c>
      <c r="H3363">
        <v>163615001</v>
      </c>
      <c r="I3363" s="154" t="s">
        <v>51</v>
      </c>
      <c r="J3363">
        <v>5</v>
      </c>
    </row>
    <row r="3364" spans="1:10" x14ac:dyDescent="0.35">
      <c r="A3364">
        <v>13</v>
      </c>
      <c r="B3364">
        <v>45973</v>
      </c>
      <c r="C3364" s="155">
        <v>45975</v>
      </c>
      <c r="D3364" s="155"/>
      <c r="E3364" s="155">
        <v>46048</v>
      </c>
      <c r="F3364">
        <v>2.4333333333333331</v>
      </c>
      <c r="G3364">
        <v>41450</v>
      </c>
      <c r="H3364">
        <v>163615001</v>
      </c>
      <c r="I3364" s="154" t="s">
        <v>52</v>
      </c>
      <c r="J3364">
        <v>3</v>
      </c>
    </row>
    <row r="3365" spans="1:10" x14ac:dyDescent="0.35">
      <c r="A3365">
        <v>13</v>
      </c>
      <c r="B3365">
        <v>45973</v>
      </c>
      <c r="C3365" s="155">
        <v>45975</v>
      </c>
      <c r="D3365" s="155"/>
      <c r="E3365" s="155">
        <v>46048</v>
      </c>
      <c r="F3365">
        <v>2.4333333333333331</v>
      </c>
      <c r="G3365">
        <v>41450</v>
      </c>
      <c r="H3365">
        <v>163615001</v>
      </c>
      <c r="I3365" s="154" t="s">
        <v>53</v>
      </c>
      <c r="J3365">
        <v>3</v>
      </c>
    </row>
    <row r="3366" spans="1:10" x14ac:dyDescent="0.35">
      <c r="A3366">
        <v>13</v>
      </c>
      <c r="B3366">
        <v>45973</v>
      </c>
      <c r="C3366" s="155">
        <v>45975</v>
      </c>
      <c r="D3366" s="155"/>
      <c r="E3366" s="155">
        <v>46048</v>
      </c>
      <c r="F3366">
        <v>2.4333333333333331</v>
      </c>
      <c r="G3366">
        <v>41450</v>
      </c>
      <c r="H3366">
        <v>163615001</v>
      </c>
      <c r="I3366" s="154" t="s">
        <v>54</v>
      </c>
      <c r="J3366">
        <v>3.67</v>
      </c>
    </row>
    <row r="3367" spans="1:10" x14ac:dyDescent="0.35">
      <c r="A3367">
        <v>13</v>
      </c>
      <c r="B3367">
        <v>45973</v>
      </c>
      <c r="C3367" s="155">
        <v>45975</v>
      </c>
      <c r="D3367" s="155"/>
      <c r="E3367" s="155">
        <v>46048</v>
      </c>
      <c r="F3367">
        <v>2.4333333333333331</v>
      </c>
      <c r="G3367">
        <v>41450</v>
      </c>
      <c r="H3367">
        <v>163615001</v>
      </c>
      <c r="I3367" s="154" t="s">
        <v>55</v>
      </c>
      <c r="J3367">
        <v>3.67</v>
      </c>
    </row>
    <row r="3368" spans="1:10" x14ac:dyDescent="0.35">
      <c r="A3368">
        <v>13</v>
      </c>
      <c r="B3368">
        <v>45973</v>
      </c>
      <c r="C3368" s="155">
        <v>45975</v>
      </c>
      <c r="D3368" s="155"/>
      <c r="E3368" s="155">
        <v>46048</v>
      </c>
      <c r="F3368">
        <v>2.4333333333333331</v>
      </c>
      <c r="G3368">
        <v>41450</v>
      </c>
      <c r="H3368">
        <v>163615001</v>
      </c>
      <c r="I3368" s="154" t="s">
        <v>56</v>
      </c>
      <c r="J3368">
        <v>109</v>
      </c>
    </row>
    <row r="3369" spans="1:10" x14ac:dyDescent="0.35">
      <c r="A3369">
        <v>13</v>
      </c>
      <c r="B3369">
        <v>45973</v>
      </c>
      <c r="C3369" s="155">
        <v>45975</v>
      </c>
      <c r="D3369" s="155"/>
      <c r="E3369" s="155">
        <v>46048</v>
      </c>
      <c r="F3369">
        <v>2.4333333333333331</v>
      </c>
      <c r="G3369">
        <v>41450</v>
      </c>
      <c r="H3369">
        <v>163615001</v>
      </c>
      <c r="I3369" s="154" t="s">
        <v>57</v>
      </c>
      <c r="J3369">
        <v>115</v>
      </c>
    </row>
    <row r="3370" spans="1:10" x14ac:dyDescent="0.35">
      <c r="A3370">
        <v>13</v>
      </c>
      <c r="B3370">
        <v>45973</v>
      </c>
      <c r="C3370" s="155">
        <v>45975</v>
      </c>
      <c r="D3370" s="155"/>
      <c r="E3370" s="155">
        <v>46048</v>
      </c>
      <c r="F3370">
        <v>2.4333333333333331</v>
      </c>
      <c r="G3370">
        <v>41450</v>
      </c>
      <c r="H3370">
        <v>163615001</v>
      </c>
      <c r="I3370" s="154" t="s">
        <v>58</v>
      </c>
      <c r="J3370">
        <v>0.8</v>
      </c>
    </row>
    <row r="3371" spans="1:10" x14ac:dyDescent="0.35">
      <c r="A3371">
        <v>13</v>
      </c>
      <c r="B3371">
        <v>45973</v>
      </c>
      <c r="C3371" s="155">
        <v>45975</v>
      </c>
      <c r="D3371" s="155"/>
      <c r="E3371" s="155">
        <v>46048</v>
      </c>
      <c r="F3371">
        <v>2.4333333333333331</v>
      </c>
      <c r="G3371">
        <v>41450</v>
      </c>
      <c r="H3371">
        <v>163615001</v>
      </c>
      <c r="I3371" s="154" t="s">
        <v>59</v>
      </c>
      <c r="J3371">
        <v>0.5</v>
      </c>
    </row>
    <row r="3372" spans="1:10" x14ac:dyDescent="0.35">
      <c r="A3372">
        <v>13</v>
      </c>
      <c r="B3372">
        <v>45973</v>
      </c>
      <c r="C3372" s="155">
        <v>45975</v>
      </c>
      <c r="D3372" s="155"/>
      <c r="E3372" s="155">
        <v>46048</v>
      </c>
      <c r="F3372">
        <v>2.4333333333333331</v>
      </c>
      <c r="G3372">
        <v>41450</v>
      </c>
      <c r="H3372">
        <v>163615001</v>
      </c>
      <c r="I3372" s="154" t="s">
        <v>60</v>
      </c>
      <c r="J3372">
        <v>1.6</v>
      </c>
    </row>
    <row r="3373" spans="1:10" x14ac:dyDescent="0.35">
      <c r="A3373">
        <v>13</v>
      </c>
      <c r="B3373">
        <v>45973</v>
      </c>
      <c r="C3373" s="155">
        <v>45975</v>
      </c>
      <c r="D3373" s="155"/>
      <c r="E3373" s="155">
        <v>46048</v>
      </c>
      <c r="F3373">
        <v>2.4333333333333331</v>
      </c>
      <c r="G3373">
        <v>41450</v>
      </c>
      <c r="H3373">
        <v>163615001</v>
      </c>
      <c r="I3373" s="154" t="s">
        <v>61</v>
      </c>
      <c r="J3373">
        <v>1.1000000000000001</v>
      </c>
    </row>
    <row r="3374" spans="1:10" x14ac:dyDescent="0.35">
      <c r="A3374">
        <v>13</v>
      </c>
      <c r="B3374">
        <v>45973</v>
      </c>
      <c r="C3374" s="155">
        <v>45975</v>
      </c>
      <c r="D3374" s="155"/>
      <c r="E3374" s="155">
        <v>46048</v>
      </c>
      <c r="F3374">
        <v>2.4333333333333331</v>
      </c>
      <c r="G3374">
        <v>41450</v>
      </c>
      <c r="H3374">
        <v>163615001</v>
      </c>
      <c r="I3374" s="154" t="s">
        <v>62</v>
      </c>
      <c r="J3374">
        <v>0.6</v>
      </c>
    </row>
    <row r="3375" spans="1:10" x14ac:dyDescent="0.35">
      <c r="A3375">
        <v>13</v>
      </c>
      <c r="B3375">
        <v>45973</v>
      </c>
      <c r="C3375" s="155">
        <v>45975</v>
      </c>
      <c r="D3375" s="155"/>
      <c r="E3375" s="155">
        <v>46048</v>
      </c>
      <c r="F3375">
        <v>2.4333333333333331</v>
      </c>
      <c r="G3375">
        <v>41450</v>
      </c>
      <c r="H3375">
        <v>163615001</v>
      </c>
      <c r="I3375" s="154" t="s">
        <v>63</v>
      </c>
      <c r="J3375">
        <v>0.9</v>
      </c>
    </row>
    <row r="3376" spans="1:10" x14ac:dyDescent="0.35">
      <c r="A3376">
        <v>13</v>
      </c>
      <c r="B3376">
        <v>45973</v>
      </c>
      <c r="C3376" s="155">
        <v>45975</v>
      </c>
      <c r="D3376" s="155"/>
      <c r="E3376" s="155">
        <v>46048</v>
      </c>
      <c r="F3376">
        <v>2.4333333333333331</v>
      </c>
      <c r="G3376">
        <v>41450</v>
      </c>
      <c r="H3376">
        <v>163615001</v>
      </c>
      <c r="I3376" s="154" t="s">
        <v>64</v>
      </c>
      <c r="J3376">
        <v>0.33</v>
      </c>
    </row>
    <row r="3377" spans="1:10" x14ac:dyDescent="0.35">
      <c r="A3377">
        <v>13</v>
      </c>
      <c r="B3377">
        <v>45973</v>
      </c>
      <c r="C3377" s="155">
        <v>45975</v>
      </c>
      <c r="D3377" s="155"/>
      <c r="E3377" s="155">
        <v>46048</v>
      </c>
      <c r="F3377">
        <v>2.4333333333333331</v>
      </c>
      <c r="G3377">
        <v>41450</v>
      </c>
      <c r="H3377">
        <v>163615001</v>
      </c>
      <c r="I3377" s="154" t="s">
        <v>65</v>
      </c>
      <c r="J3377">
        <v>0.33</v>
      </c>
    </row>
    <row r="3378" spans="1:10" x14ac:dyDescent="0.35">
      <c r="A3378">
        <v>13</v>
      </c>
      <c r="B3378">
        <v>45973</v>
      </c>
      <c r="C3378" s="155">
        <v>45975</v>
      </c>
      <c r="D3378" s="155"/>
      <c r="E3378" s="155">
        <v>46048</v>
      </c>
      <c r="F3378">
        <v>2.4333333333333331</v>
      </c>
      <c r="G3378">
        <v>41450</v>
      </c>
      <c r="H3378">
        <v>163615001</v>
      </c>
      <c r="I3378" s="154" t="s">
        <v>66</v>
      </c>
      <c r="J3378">
        <v>2</v>
      </c>
    </row>
    <row r="3379" spans="1:10" x14ac:dyDescent="0.35">
      <c r="A3379">
        <v>13</v>
      </c>
      <c r="B3379">
        <v>45973</v>
      </c>
      <c r="C3379" s="155">
        <v>45975</v>
      </c>
      <c r="D3379" s="155"/>
      <c r="E3379" s="155">
        <v>46048</v>
      </c>
      <c r="F3379">
        <v>2.4333333333333331</v>
      </c>
      <c r="G3379">
        <v>41450</v>
      </c>
      <c r="H3379">
        <v>163615001</v>
      </c>
      <c r="I3379" s="154" t="s">
        <v>67</v>
      </c>
      <c r="J3379">
        <v>3</v>
      </c>
    </row>
    <row r="3380" spans="1:10" x14ac:dyDescent="0.35">
      <c r="A3380">
        <v>13</v>
      </c>
      <c r="B3380">
        <v>45973</v>
      </c>
      <c r="C3380" s="155">
        <v>45975</v>
      </c>
      <c r="D3380" s="155"/>
      <c r="E3380" s="155">
        <v>46048</v>
      </c>
      <c r="F3380">
        <v>2.4333333333333331</v>
      </c>
      <c r="G3380">
        <v>41450</v>
      </c>
      <c r="H3380">
        <v>163615001</v>
      </c>
      <c r="I3380" s="154" t="s">
        <v>68</v>
      </c>
      <c r="J3380">
        <v>2</v>
      </c>
    </row>
    <row r="3381" spans="1:10" x14ac:dyDescent="0.35">
      <c r="A3381">
        <v>13</v>
      </c>
      <c r="B3381">
        <v>45973</v>
      </c>
      <c r="C3381" s="155">
        <v>45975</v>
      </c>
      <c r="D3381" s="155"/>
      <c r="E3381" s="155">
        <v>46048</v>
      </c>
      <c r="F3381">
        <v>2.4333333333333331</v>
      </c>
      <c r="G3381">
        <v>41450</v>
      </c>
      <c r="H3381">
        <v>163615001</v>
      </c>
      <c r="I3381" s="154" t="s">
        <v>69</v>
      </c>
      <c r="J3381">
        <v>1</v>
      </c>
    </row>
    <row r="3382" spans="1:10" x14ac:dyDescent="0.35">
      <c r="A3382">
        <v>13</v>
      </c>
      <c r="B3382">
        <v>45973</v>
      </c>
      <c r="C3382" s="155">
        <v>45975</v>
      </c>
      <c r="D3382" s="155"/>
      <c r="E3382" s="155">
        <v>46048</v>
      </c>
      <c r="F3382">
        <v>2.4333333333333331</v>
      </c>
      <c r="G3382">
        <v>41450</v>
      </c>
      <c r="H3382">
        <v>163615001</v>
      </c>
      <c r="I3382" s="154" t="s">
        <v>70</v>
      </c>
      <c r="J3382">
        <v>4.33</v>
      </c>
    </row>
    <row r="3383" spans="1:10" x14ac:dyDescent="0.35">
      <c r="A3383">
        <v>13</v>
      </c>
      <c r="B3383">
        <v>45973</v>
      </c>
      <c r="C3383" s="155">
        <v>45975</v>
      </c>
      <c r="D3383" s="155"/>
      <c r="E3383" s="155">
        <v>46048</v>
      </c>
      <c r="F3383">
        <v>2.4333333333333331</v>
      </c>
      <c r="G3383">
        <v>41450</v>
      </c>
      <c r="H3383">
        <v>163615001</v>
      </c>
      <c r="I3383" s="154" t="s">
        <v>71</v>
      </c>
      <c r="J3383">
        <v>4.33</v>
      </c>
    </row>
    <row r="3384" spans="1:10" x14ac:dyDescent="0.35">
      <c r="A3384">
        <v>13</v>
      </c>
      <c r="B3384">
        <v>45969</v>
      </c>
      <c r="C3384" s="155">
        <v>45975</v>
      </c>
      <c r="D3384" s="155"/>
      <c r="E3384" s="155">
        <v>46048</v>
      </c>
      <c r="F3384">
        <v>2.4333333333333331</v>
      </c>
      <c r="G3384">
        <v>40900</v>
      </c>
      <c r="H3384">
        <v>163470901</v>
      </c>
      <c r="I3384" s="154" t="s">
        <v>44</v>
      </c>
      <c r="J3384">
        <v>57.49</v>
      </c>
    </row>
    <row r="3385" spans="1:10" x14ac:dyDescent="0.35">
      <c r="A3385">
        <v>13</v>
      </c>
      <c r="B3385">
        <v>45969</v>
      </c>
      <c r="C3385" s="155">
        <v>45975</v>
      </c>
      <c r="D3385" s="155"/>
      <c r="E3385" s="155">
        <v>46048</v>
      </c>
      <c r="F3385">
        <v>2.4333333333333331</v>
      </c>
      <c r="G3385">
        <v>40900</v>
      </c>
      <c r="H3385">
        <v>163470901</v>
      </c>
      <c r="I3385" s="154" t="s">
        <v>45</v>
      </c>
      <c r="J3385">
        <v>56.53</v>
      </c>
    </row>
    <row r="3386" spans="1:10" x14ac:dyDescent="0.35">
      <c r="A3386">
        <v>13</v>
      </c>
      <c r="B3386">
        <v>45969</v>
      </c>
      <c r="C3386" s="155">
        <v>45975</v>
      </c>
      <c r="D3386" s="155"/>
      <c r="E3386" s="155">
        <v>46048</v>
      </c>
      <c r="F3386">
        <v>2.4333333333333331</v>
      </c>
      <c r="G3386">
        <v>40900</v>
      </c>
      <c r="H3386">
        <v>163470901</v>
      </c>
      <c r="I3386" s="154" t="s">
        <v>46</v>
      </c>
      <c r="J3386">
        <v>7.9</v>
      </c>
    </row>
    <row r="3387" spans="1:10" x14ac:dyDescent="0.35">
      <c r="A3387">
        <v>13</v>
      </c>
      <c r="B3387">
        <v>45969</v>
      </c>
      <c r="C3387" s="155">
        <v>45975</v>
      </c>
      <c r="D3387" s="155"/>
      <c r="E3387" s="155">
        <v>46048</v>
      </c>
      <c r="F3387">
        <v>2.4333333333333331</v>
      </c>
      <c r="G3387">
        <v>40900</v>
      </c>
      <c r="H3387">
        <v>163470901</v>
      </c>
      <c r="I3387" s="154" t="s">
        <v>47</v>
      </c>
      <c r="J3387">
        <v>7.3</v>
      </c>
    </row>
    <row r="3388" spans="1:10" x14ac:dyDescent="0.35">
      <c r="A3388">
        <v>13</v>
      </c>
      <c r="B3388">
        <v>45969</v>
      </c>
      <c r="C3388" s="155">
        <v>45975</v>
      </c>
      <c r="D3388" s="155"/>
      <c r="E3388" s="155">
        <v>46048</v>
      </c>
      <c r="F3388">
        <v>2.4333333333333331</v>
      </c>
      <c r="G3388">
        <v>40900</v>
      </c>
      <c r="H3388">
        <v>163470901</v>
      </c>
      <c r="I3388" s="154" t="s">
        <v>48</v>
      </c>
      <c r="J3388">
        <v>0.64</v>
      </c>
    </row>
    <row r="3389" spans="1:10" x14ac:dyDescent="0.35">
      <c r="A3389">
        <v>13</v>
      </c>
      <c r="B3389">
        <v>45969</v>
      </c>
      <c r="C3389" s="155">
        <v>45975</v>
      </c>
      <c r="D3389" s="155"/>
      <c r="E3389" s="155">
        <v>46048</v>
      </c>
      <c r="F3389">
        <v>2.4333333333333331</v>
      </c>
      <c r="G3389">
        <v>40900</v>
      </c>
      <c r="H3389">
        <v>163470901</v>
      </c>
      <c r="I3389" s="154" t="s">
        <v>49</v>
      </c>
      <c r="J3389">
        <v>1.45</v>
      </c>
    </row>
    <row r="3390" spans="1:10" x14ac:dyDescent="0.35">
      <c r="A3390">
        <v>13</v>
      </c>
      <c r="B3390">
        <v>45969</v>
      </c>
      <c r="C3390" s="155">
        <v>45975</v>
      </c>
      <c r="D3390" s="155"/>
      <c r="E3390" s="155">
        <v>46048</v>
      </c>
      <c r="F3390">
        <v>2.4333333333333331</v>
      </c>
      <c r="G3390">
        <v>40900</v>
      </c>
      <c r="H3390">
        <v>163470901</v>
      </c>
      <c r="I3390" s="154" t="s">
        <v>50</v>
      </c>
      <c r="J3390">
        <v>12.67</v>
      </c>
    </row>
    <row r="3391" spans="1:10" x14ac:dyDescent="0.35">
      <c r="A3391">
        <v>13</v>
      </c>
      <c r="B3391">
        <v>45969</v>
      </c>
      <c r="C3391" s="155">
        <v>45975</v>
      </c>
      <c r="D3391" s="155"/>
      <c r="E3391" s="155">
        <v>46048</v>
      </c>
      <c r="F3391">
        <v>2.4333333333333331</v>
      </c>
      <c r="G3391">
        <v>40900</v>
      </c>
      <c r="H3391">
        <v>163470901</v>
      </c>
      <c r="I3391" s="154" t="s">
        <v>51</v>
      </c>
      <c r="J3391">
        <v>7</v>
      </c>
    </row>
    <row r="3392" spans="1:10" x14ac:dyDescent="0.35">
      <c r="A3392">
        <v>13</v>
      </c>
      <c r="B3392">
        <v>45969</v>
      </c>
      <c r="C3392" s="155">
        <v>45975</v>
      </c>
      <c r="D3392" s="155"/>
      <c r="E3392" s="155">
        <v>46048</v>
      </c>
      <c r="F3392">
        <v>2.4333333333333331</v>
      </c>
      <c r="G3392">
        <v>40900</v>
      </c>
      <c r="H3392">
        <v>163470901</v>
      </c>
      <c r="I3392" s="154" t="s">
        <v>52</v>
      </c>
      <c r="J3392">
        <v>3</v>
      </c>
    </row>
    <row r="3393" spans="1:10" x14ac:dyDescent="0.35">
      <c r="A3393">
        <v>13</v>
      </c>
      <c r="B3393">
        <v>45969</v>
      </c>
      <c r="C3393" s="155">
        <v>45975</v>
      </c>
      <c r="D3393" s="155"/>
      <c r="E3393" s="155">
        <v>46048</v>
      </c>
      <c r="F3393">
        <v>2.4333333333333331</v>
      </c>
      <c r="G3393">
        <v>40900</v>
      </c>
      <c r="H3393">
        <v>163470901</v>
      </c>
      <c r="I3393" s="154" t="s">
        <v>53</v>
      </c>
      <c r="J3393">
        <v>5</v>
      </c>
    </row>
    <row r="3394" spans="1:10" x14ac:dyDescent="0.35">
      <c r="A3394">
        <v>13</v>
      </c>
      <c r="B3394">
        <v>45969</v>
      </c>
      <c r="C3394" s="155">
        <v>45975</v>
      </c>
      <c r="D3394" s="155"/>
      <c r="E3394" s="155">
        <v>46048</v>
      </c>
      <c r="F3394">
        <v>2.4333333333333331</v>
      </c>
      <c r="G3394">
        <v>40900</v>
      </c>
      <c r="H3394">
        <v>163470901</v>
      </c>
      <c r="I3394" s="154" t="s">
        <v>54</v>
      </c>
      <c r="J3394">
        <v>5</v>
      </c>
    </row>
    <row r="3395" spans="1:10" x14ac:dyDescent="0.35">
      <c r="A3395">
        <v>13</v>
      </c>
      <c r="B3395">
        <v>45969</v>
      </c>
      <c r="C3395" s="155">
        <v>45975</v>
      </c>
      <c r="D3395" s="155"/>
      <c r="E3395" s="155">
        <v>46048</v>
      </c>
      <c r="F3395">
        <v>2.4333333333333331</v>
      </c>
      <c r="G3395">
        <v>40900</v>
      </c>
      <c r="H3395">
        <v>163470901</v>
      </c>
      <c r="I3395" s="154" t="s">
        <v>55</v>
      </c>
      <c r="J3395">
        <v>4.67</v>
      </c>
    </row>
    <row r="3396" spans="1:10" x14ac:dyDescent="0.35">
      <c r="A3396">
        <v>13</v>
      </c>
      <c r="B3396">
        <v>45969</v>
      </c>
      <c r="C3396" s="155">
        <v>45975</v>
      </c>
      <c r="D3396" s="155"/>
      <c r="E3396" s="155">
        <v>46048</v>
      </c>
      <c r="F3396">
        <v>2.4333333333333331</v>
      </c>
      <c r="G3396">
        <v>40900</v>
      </c>
      <c r="H3396">
        <v>163470901</v>
      </c>
      <c r="I3396" s="154" t="s">
        <v>56</v>
      </c>
      <c r="J3396">
        <v>110</v>
      </c>
    </row>
    <row r="3397" spans="1:10" x14ac:dyDescent="0.35">
      <c r="A3397">
        <v>13</v>
      </c>
      <c r="B3397">
        <v>45969</v>
      </c>
      <c r="C3397" s="155">
        <v>45975</v>
      </c>
      <c r="D3397" s="155"/>
      <c r="E3397" s="155">
        <v>46048</v>
      </c>
      <c r="F3397">
        <v>2.4333333333333331</v>
      </c>
      <c r="G3397">
        <v>40900</v>
      </c>
      <c r="H3397">
        <v>163470901</v>
      </c>
      <c r="I3397" s="154" t="s">
        <v>57</v>
      </c>
      <c r="J3397">
        <v>108</v>
      </c>
    </row>
    <row r="3398" spans="1:10" x14ac:dyDescent="0.35">
      <c r="A3398">
        <v>13</v>
      </c>
      <c r="B3398">
        <v>45969</v>
      </c>
      <c r="C3398" s="155">
        <v>45975</v>
      </c>
      <c r="D3398" s="155"/>
      <c r="E3398" s="155">
        <v>46048</v>
      </c>
      <c r="F3398">
        <v>2.4333333333333331</v>
      </c>
      <c r="G3398">
        <v>40900</v>
      </c>
      <c r="H3398">
        <v>163470901</v>
      </c>
      <c r="I3398" s="154" t="s">
        <v>58</v>
      </c>
      <c r="J3398">
        <v>0.8</v>
      </c>
    </row>
    <row r="3399" spans="1:10" x14ac:dyDescent="0.35">
      <c r="A3399">
        <v>13</v>
      </c>
      <c r="B3399">
        <v>45969</v>
      </c>
      <c r="C3399" s="155">
        <v>45975</v>
      </c>
      <c r="D3399" s="155"/>
      <c r="E3399" s="155">
        <v>46048</v>
      </c>
      <c r="F3399">
        <v>2.4333333333333331</v>
      </c>
      <c r="G3399">
        <v>40900</v>
      </c>
      <c r="H3399">
        <v>163470901</v>
      </c>
      <c r="I3399" s="154" t="s">
        <v>59</v>
      </c>
      <c r="J3399">
        <v>0.5</v>
      </c>
    </row>
    <row r="3400" spans="1:10" x14ac:dyDescent="0.35">
      <c r="A3400">
        <v>13</v>
      </c>
      <c r="B3400">
        <v>45969</v>
      </c>
      <c r="C3400" s="155">
        <v>45975</v>
      </c>
      <c r="D3400" s="155"/>
      <c r="E3400" s="155">
        <v>46048</v>
      </c>
      <c r="F3400">
        <v>2.4333333333333331</v>
      </c>
      <c r="G3400">
        <v>40900</v>
      </c>
      <c r="H3400">
        <v>163470901</v>
      </c>
      <c r="I3400" s="154" t="s">
        <v>60</v>
      </c>
      <c r="J3400">
        <v>2</v>
      </c>
    </row>
    <row r="3401" spans="1:10" x14ac:dyDescent="0.35">
      <c r="A3401">
        <v>13</v>
      </c>
      <c r="B3401">
        <v>45969</v>
      </c>
      <c r="C3401" s="155">
        <v>45975</v>
      </c>
      <c r="D3401" s="155"/>
      <c r="E3401" s="155">
        <v>46048</v>
      </c>
      <c r="F3401">
        <v>2.4333333333333331</v>
      </c>
      <c r="G3401">
        <v>40900</v>
      </c>
      <c r="H3401">
        <v>163470901</v>
      </c>
      <c r="I3401" s="154" t="s">
        <v>61</v>
      </c>
      <c r="J3401">
        <v>1.3</v>
      </c>
    </row>
    <row r="3402" spans="1:10" x14ac:dyDescent="0.35">
      <c r="A3402">
        <v>13</v>
      </c>
      <c r="B3402">
        <v>45969</v>
      </c>
      <c r="C3402" s="155">
        <v>45975</v>
      </c>
      <c r="D3402" s="155"/>
      <c r="E3402" s="155">
        <v>46048</v>
      </c>
      <c r="F3402">
        <v>2.4333333333333331</v>
      </c>
      <c r="G3402">
        <v>40900</v>
      </c>
      <c r="H3402">
        <v>163470901</v>
      </c>
      <c r="I3402" s="154" t="s">
        <v>62</v>
      </c>
      <c r="J3402">
        <v>0.5</v>
      </c>
    </row>
    <row r="3403" spans="1:10" x14ac:dyDescent="0.35">
      <c r="A3403">
        <v>13</v>
      </c>
      <c r="B3403">
        <v>45969</v>
      </c>
      <c r="C3403" s="155">
        <v>45975</v>
      </c>
      <c r="D3403" s="155"/>
      <c r="E3403" s="155">
        <v>46048</v>
      </c>
      <c r="F3403">
        <v>2.4333333333333331</v>
      </c>
      <c r="G3403">
        <v>40900</v>
      </c>
      <c r="H3403">
        <v>163470901</v>
      </c>
      <c r="I3403" s="154" t="s">
        <v>63</v>
      </c>
      <c r="J3403">
        <v>0.4</v>
      </c>
    </row>
    <row r="3404" spans="1:10" x14ac:dyDescent="0.35">
      <c r="A3404">
        <v>13</v>
      </c>
      <c r="B3404">
        <v>45969</v>
      </c>
      <c r="C3404" s="155">
        <v>45975</v>
      </c>
      <c r="D3404" s="155"/>
      <c r="E3404" s="155">
        <v>46048</v>
      </c>
      <c r="F3404">
        <v>2.4333333333333331</v>
      </c>
      <c r="G3404">
        <v>40900</v>
      </c>
      <c r="H3404">
        <v>163470901</v>
      </c>
      <c r="I3404" s="154" t="s">
        <v>64</v>
      </c>
      <c r="J3404">
        <v>0.33</v>
      </c>
    </row>
    <row r="3405" spans="1:10" x14ac:dyDescent="0.35">
      <c r="A3405">
        <v>13</v>
      </c>
      <c r="B3405">
        <v>45969</v>
      </c>
      <c r="C3405" s="155">
        <v>45975</v>
      </c>
      <c r="D3405" s="155"/>
      <c r="E3405" s="155">
        <v>46048</v>
      </c>
      <c r="F3405">
        <v>2.4333333333333331</v>
      </c>
      <c r="G3405">
        <v>40900</v>
      </c>
      <c r="H3405">
        <v>163470901</v>
      </c>
      <c r="I3405" s="154" t="s">
        <v>65</v>
      </c>
      <c r="J3405">
        <v>1</v>
      </c>
    </row>
    <row r="3406" spans="1:10" x14ac:dyDescent="0.35">
      <c r="A3406">
        <v>13</v>
      </c>
      <c r="B3406">
        <v>45969</v>
      </c>
      <c r="C3406" s="155">
        <v>45975</v>
      </c>
      <c r="D3406" s="155"/>
      <c r="E3406" s="155">
        <v>46048</v>
      </c>
      <c r="F3406">
        <v>2.4333333333333331</v>
      </c>
      <c r="G3406">
        <v>40900</v>
      </c>
      <c r="H3406">
        <v>163470901</v>
      </c>
      <c r="I3406" s="154" t="s">
        <v>66</v>
      </c>
      <c r="J3406">
        <v>1.67</v>
      </c>
    </row>
    <row r="3407" spans="1:10" x14ac:dyDescent="0.35">
      <c r="A3407">
        <v>13</v>
      </c>
      <c r="B3407">
        <v>45969</v>
      </c>
      <c r="C3407" s="155">
        <v>45975</v>
      </c>
      <c r="D3407" s="155"/>
      <c r="E3407" s="155">
        <v>46048</v>
      </c>
      <c r="F3407">
        <v>2.4333333333333331</v>
      </c>
      <c r="G3407">
        <v>40900</v>
      </c>
      <c r="H3407">
        <v>163470901</v>
      </c>
      <c r="I3407" s="154" t="s">
        <v>67</v>
      </c>
      <c r="J3407">
        <v>2</v>
      </c>
    </row>
    <row r="3408" spans="1:10" x14ac:dyDescent="0.35">
      <c r="A3408">
        <v>13</v>
      </c>
      <c r="B3408">
        <v>45969</v>
      </c>
      <c r="C3408" s="155">
        <v>45975</v>
      </c>
      <c r="D3408" s="155"/>
      <c r="E3408" s="155">
        <v>46048</v>
      </c>
      <c r="F3408">
        <v>2.4333333333333331</v>
      </c>
      <c r="G3408">
        <v>40900</v>
      </c>
      <c r="H3408">
        <v>163470901</v>
      </c>
      <c r="I3408" s="154" t="s">
        <v>68</v>
      </c>
      <c r="J3408">
        <v>1.67</v>
      </c>
    </row>
    <row r="3409" spans="1:10" x14ac:dyDescent="0.35">
      <c r="A3409">
        <v>13</v>
      </c>
      <c r="B3409">
        <v>45969</v>
      </c>
      <c r="C3409" s="155">
        <v>45975</v>
      </c>
      <c r="D3409" s="155"/>
      <c r="E3409" s="155">
        <v>46048</v>
      </c>
      <c r="F3409">
        <v>2.4333333333333331</v>
      </c>
      <c r="G3409">
        <v>40900</v>
      </c>
      <c r="H3409">
        <v>163470901</v>
      </c>
      <c r="I3409" s="154" t="s">
        <v>69</v>
      </c>
      <c r="J3409">
        <v>1</v>
      </c>
    </row>
    <row r="3410" spans="1:10" x14ac:dyDescent="0.35">
      <c r="A3410">
        <v>13</v>
      </c>
      <c r="B3410">
        <v>45969</v>
      </c>
      <c r="C3410" s="155">
        <v>45975</v>
      </c>
      <c r="D3410" s="155"/>
      <c r="E3410" s="155">
        <v>46048</v>
      </c>
      <c r="F3410">
        <v>2.4333333333333331</v>
      </c>
      <c r="G3410">
        <v>40900</v>
      </c>
      <c r="H3410">
        <v>163470901</v>
      </c>
      <c r="I3410" s="154" t="s">
        <v>70</v>
      </c>
      <c r="J3410">
        <v>3.67</v>
      </c>
    </row>
    <row r="3411" spans="1:10" x14ac:dyDescent="0.35">
      <c r="A3411">
        <v>13</v>
      </c>
      <c r="B3411">
        <v>45969</v>
      </c>
      <c r="C3411" s="155">
        <v>45975</v>
      </c>
      <c r="D3411" s="155"/>
      <c r="E3411" s="155">
        <v>46048</v>
      </c>
      <c r="F3411">
        <v>2.4333333333333331</v>
      </c>
      <c r="G3411">
        <v>40900</v>
      </c>
      <c r="H3411">
        <v>163470901</v>
      </c>
      <c r="I3411" s="154" t="s">
        <v>71</v>
      </c>
      <c r="J3411">
        <v>4</v>
      </c>
    </row>
    <row r="3412" spans="1:10" x14ac:dyDescent="0.35">
      <c r="A3412">
        <v>13</v>
      </c>
      <c r="B3412">
        <v>45967</v>
      </c>
      <c r="C3412" s="155">
        <v>45975</v>
      </c>
      <c r="D3412" s="155"/>
      <c r="E3412" s="155">
        <v>46048</v>
      </c>
      <c r="F3412">
        <v>2.4333333333333331</v>
      </c>
      <c r="G3412">
        <v>18000</v>
      </c>
      <c r="H3412">
        <v>163345701</v>
      </c>
      <c r="I3412" s="154" t="s">
        <v>44</v>
      </c>
      <c r="J3412">
        <v>58.19</v>
      </c>
    </row>
    <row r="3413" spans="1:10" x14ac:dyDescent="0.35">
      <c r="A3413">
        <v>13</v>
      </c>
      <c r="B3413">
        <v>45967</v>
      </c>
      <c r="C3413" s="155">
        <v>45975</v>
      </c>
      <c r="D3413" s="155"/>
      <c r="E3413" s="155">
        <v>46048</v>
      </c>
      <c r="F3413">
        <v>2.4333333333333331</v>
      </c>
      <c r="G3413">
        <v>18000</v>
      </c>
      <c r="H3413">
        <v>163345701</v>
      </c>
      <c r="I3413" s="154" t="s">
        <v>45</v>
      </c>
      <c r="J3413">
        <v>57.91</v>
      </c>
    </row>
    <row r="3414" spans="1:10" x14ac:dyDescent="0.35">
      <c r="A3414">
        <v>13</v>
      </c>
      <c r="B3414">
        <v>45967</v>
      </c>
      <c r="C3414" s="155">
        <v>45975</v>
      </c>
      <c r="D3414" s="155"/>
      <c r="E3414" s="155">
        <v>46048</v>
      </c>
      <c r="F3414">
        <v>2.4333333333333331</v>
      </c>
      <c r="G3414">
        <v>18000</v>
      </c>
      <c r="H3414">
        <v>163345701</v>
      </c>
      <c r="I3414" s="154" t="s">
        <v>46</v>
      </c>
      <c r="J3414">
        <v>8.3000000000000007</v>
      </c>
    </row>
    <row r="3415" spans="1:10" x14ac:dyDescent="0.35">
      <c r="A3415">
        <v>13</v>
      </c>
      <c r="B3415">
        <v>45967</v>
      </c>
      <c r="C3415" s="155">
        <v>45975</v>
      </c>
      <c r="D3415" s="155"/>
      <c r="E3415" s="155">
        <v>46048</v>
      </c>
      <c r="F3415">
        <v>2.4333333333333331</v>
      </c>
      <c r="G3415">
        <v>18000</v>
      </c>
      <c r="H3415">
        <v>163345701</v>
      </c>
      <c r="I3415" s="154" t="s">
        <v>47</v>
      </c>
      <c r="J3415">
        <v>7.3</v>
      </c>
    </row>
    <row r="3416" spans="1:10" x14ac:dyDescent="0.35">
      <c r="A3416">
        <v>13</v>
      </c>
      <c r="B3416">
        <v>45967</v>
      </c>
      <c r="C3416" s="155">
        <v>45975</v>
      </c>
      <c r="D3416" s="155"/>
      <c r="E3416" s="155">
        <v>46048</v>
      </c>
      <c r="F3416">
        <v>2.4333333333333331</v>
      </c>
      <c r="G3416">
        <v>18000</v>
      </c>
      <c r="H3416">
        <v>163345701</v>
      </c>
      <c r="I3416" s="154" t="s">
        <v>48</v>
      </c>
      <c r="J3416">
        <v>0.9</v>
      </c>
    </row>
    <row r="3417" spans="1:10" x14ac:dyDescent="0.35">
      <c r="A3417">
        <v>13</v>
      </c>
      <c r="B3417">
        <v>45967</v>
      </c>
      <c r="C3417" s="155">
        <v>45975</v>
      </c>
      <c r="D3417" s="155"/>
      <c r="E3417" s="155">
        <v>46048</v>
      </c>
      <c r="F3417">
        <v>2.4333333333333331</v>
      </c>
      <c r="G3417">
        <v>18000</v>
      </c>
      <c r="H3417">
        <v>163345701</v>
      </c>
      <c r="I3417" s="154" t="s">
        <v>49</v>
      </c>
      <c r="J3417">
        <v>1.51</v>
      </c>
    </row>
    <row r="3418" spans="1:10" x14ac:dyDescent="0.35">
      <c r="A3418">
        <v>13</v>
      </c>
      <c r="B3418">
        <v>45967</v>
      </c>
      <c r="C3418" s="155">
        <v>45975</v>
      </c>
      <c r="D3418" s="155"/>
      <c r="E3418" s="155">
        <v>46048</v>
      </c>
      <c r="F3418">
        <v>2.4333333333333331</v>
      </c>
      <c r="G3418">
        <v>18000</v>
      </c>
      <c r="H3418">
        <v>163345701</v>
      </c>
      <c r="I3418" s="154" t="s">
        <v>50</v>
      </c>
      <c r="J3418">
        <v>15</v>
      </c>
    </row>
    <row r="3419" spans="1:10" x14ac:dyDescent="0.35">
      <c r="A3419">
        <v>13</v>
      </c>
      <c r="B3419">
        <v>45967</v>
      </c>
      <c r="C3419" s="155">
        <v>45975</v>
      </c>
      <c r="D3419" s="155"/>
      <c r="E3419" s="155">
        <v>46048</v>
      </c>
      <c r="F3419">
        <v>2.4333333333333331</v>
      </c>
      <c r="G3419">
        <v>18000</v>
      </c>
      <c r="H3419">
        <v>163345701</v>
      </c>
      <c r="I3419" s="154" t="s">
        <v>51</v>
      </c>
      <c r="J3419">
        <v>6.33</v>
      </c>
    </row>
    <row r="3420" spans="1:10" x14ac:dyDescent="0.35">
      <c r="A3420">
        <v>13</v>
      </c>
      <c r="B3420">
        <v>45967</v>
      </c>
      <c r="C3420" s="155">
        <v>45975</v>
      </c>
      <c r="D3420" s="155"/>
      <c r="E3420" s="155">
        <v>46048</v>
      </c>
      <c r="F3420">
        <v>2.4333333333333331</v>
      </c>
      <c r="G3420">
        <v>18000</v>
      </c>
      <c r="H3420">
        <v>163345701</v>
      </c>
      <c r="I3420" s="154" t="s">
        <v>52</v>
      </c>
      <c r="J3420">
        <v>3.67</v>
      </c>
    </row>
    <row r="3421" spans="1:10" x14ac:dyDescent="0.35">
      <c r="A3421">
        <v>13</v>
      </c>
      <c r="B3421">
        <v>45967</v>
      </c>
      <c r="C3421" s="155">
        <v>45975</v>
      </c>
      <c r="D3421" s="155"/>
      <c r="E3421" s="155">
        <v>46048</v>
      </c>
      <c r="F3421">
        <v>2.4333333333333331</v>
      </c>
      <c r="G3421">
        <v>18000</v>
      </c>
      <c r="H3421">
        <v>163345701</v>
      </c>
      <c r="I3421" s="154" t="s">
        <v>53</v>
      </c>
      <c r="J3421">
        <v>4</v>
      </c>
    </row>
    <row r="3422" spans="1:10" x14ac:dyDescent="0.35">
      <c r="A3422">
        <v>13</v>
      </c>
      <c r="B3422">
        <v>45967</v>
      </c>
      <c r="C3422" s="155">
        <v>45975</v>
      </c>
      <c r="D3422" s="155"/>
      <c r="E3422" s="155">
        <v>46048</v>
      </c>
      <c r="F3422">
        <v>2.4333333333333331</v>
      </c>
      <c r="G3422">
        <v>18000</v>
      </c>
      <c r="H3422">
        <v>163345701</v>
      </c>
      <c r="I3422" s="154" t="s">
        <v>54</v>
      </c>
      <c r="J3422">
        <v>8</v>
      </c>
    </row>
    <row r="3423" spans="1:10" x14ac:dyDescent="0.35">
      <c r="A3423">
        <v>13</v>
      </c>
      <c r="B3423">
        <v>45967</v>
      </c>
      <c r="C3423" s="155">
        <v>45975</v>
      </c>
      <c r="D3423" s="155"/>
      <c r="E3423" s="155">
        <v>46048</v>
      </c>
      <c r="F3423">
        <v>2.4333333333333331</v>
      </c>
      <c r="G3423">
        <v>18000</v>
      </c>
      <c r="H3423">
        <v>163345701</v>
      </c>
      <c r="I3423" s="154" t="s">
        <v>55</v>
      </c>
      <c r="J3423">
        <v>5</v>
      </c>
    </row>
    <row r="3424" spans="1:10" x14ac:dyDescent="0.35">
      <c r="A3424">
        <v>13</v>
      </c>
      <c r="B3424">
        <v>45967</v>
      </c>
      <c r="C3424" s="155">
        <v>45975</v>
      </c>
      <c r="D3424" s="155"/>
      <c r="E3424" s="155">
        <v>46048</v>
      </c>
      <c r="F3424">
        <v>2.4333333333333331</v>
      </c>
      <c r="G3424">
        <v>18000</v>
      </c>
      <c r="H3424">
        <v>163345701</v>
      </c>
      <c r="I3424" s="154" t="s">
        <v>56</v>
      </c>
      <c r="J3424">
        <v>102</v>
      </c>
    </row>
    <row r="3425" spans="1:10" x14ac:dyDescent="0.35">
      <c r="A3425">
        <v>13</v>
      </c>
      <c r="B3425">
        <v>45967</v>
      </c>
      <c r="C3425" s="155">
        <v>45975</v>
      </c>
      <c r="D3425" s="155"/>
      <c r="E3425" s="155">
        <v>46048</v>
      </c>
      <c r="F3425">
        <v>2.4333333333333331</v>
      </c>
      <c r="G3425">
        <v>18000</v>
      </c>
      <c r="H3425">
        <v>163345701</v>
      </c>
      <c r="I3425" s="154" t="s">
        <v>57</v>
      </c>
      <c r="J3425">
        <v>107</v>
      </c>
    </row>
    <row r="3426" spans="1:10" x14ac:dyDescent="0.35">
      <c r="A3426">
        <v>13</v>
      </c>
      <c r="B3426">
        <v>45967</v>
      </c>
      <c r="C3426" s="155">
        <v>45975</v>
      </c>
      <c r="D3426" s="155"/>
      <c r="E3426" s="155">
        <v>46048</v>
      </c>
      <c r="F3426">
        <v>2.4333333333333331</v>
      </c>
      <c r="G3426">
        <v>18000</v>
      </c>
      <c r="H3426">
        <v>163345701</v>
      </c>
      <c r="I3426" s="154" t="s">
        <v>58</v>
      </c>
      <c r="J3426">
        <v>1.5</v>
      </c>
    </row>
    <row r="3427" spans="1:10" x14ac:dyDescent="0.35">
      <c r="A3427">
        <v>13</v>
      </c>
      <c r="B3427">
        <v>45967</v>
      </c>
      <c r="C3427" s="155">
        <v>45975</v>
      </c>
      <c r="D3427" s="155"/>
      <c r="E3427" s="155">
        <v>46048</v>
      </c>
      <c r="F3427">
        <v>2.4333333333333331</v>
      </c>
      <c r="G3427">
        <v>18000</v>
      </c>
      <c r="H3427">
        <v>163345701</v>
      </c>
      <c r="I3427" s="154" t="s">
        <v>59</v>
      </c>
      <c r="J3427">
        <v>0.7</v>
      </c>
    </row>
    <row r="3428" spans="1:10" x14ac:dyDescent="0.35">
      <c r="A3428">
        <v>13</v>
      </c>
      <c r="B3428">
        <v>45967</v>
      </c>
      <c r="C3428" s="155">
        <v>45975</v>
      </c>
      <c r="D3428" s="155"/>
      <c r="E3428" s="155">
        <v>46048</v>
      </c>
      <c r="F3428">
        <v>2.4333333333333331</v>
      </c>
      <c r="G3428">
        <v>18000</v>
      </c>
      <c r="H3428">
        <v>163345701</v>
      </c>
      <c r="I3428" s="154" t="s">
        <v>60</v>
      </c>
      <c r="J3428">
        <v>1.1000000000000001</v>
      </c>
    </row>
    <row r="3429" spans="1:10" x14ac:dyDescent="0.35">
      <c r="A3429">
        <v>13</v>
      </c>
      <c r="B3429">
        <v>45967</v>
      </c>
      <c r="C3429" s="155">
        <v>45975</v>
      </c>
      <c r="D3429" s="155"/>
      <c r="E3429" s="155">
        <v>46048</v>
      </c>
      <c r="F3429">
        <v>2.4333333333333331</v>
      </c>
      <c r="G3429">
        <v>18000</v>
      </c>
      <c r="H3429">
        <v>163345701</v>
      </c>
      <c r="I3429" s="154" t="s">
        <v>61</v>
      </c>
      <c r="J3429">
        <v>1.6</v>
      </c>
    </row>
    <row r="3430" spans="1:10" x14ac:dyDescent="0.35">
      <c r="A3430">
        <v>13</v>
      </c>
      <c r="B3430">
        <v>45967</v>
      </c>
      <c r="C3430" s="155">
        <v>45975</v>
      </c>
      <c r="D3430" s="155"/>
      <c r="E3430" s="155">
        <v>46048</v>
      </c>
      <c r="F3430">
        <v>2.4333333333333331</v>
      </c>
      <c r="G3430">
        <v>18000</v>
      </c>
      <c r="H3430">
        <v>163345701</v>
      </c>
      <c r="I3430" s="154" t="s">
        <v>62</v>
      </c>
      <c r="J3430">
        <v>0.7</v>
      </c>
    </row>
    <row r="3431" spans="1:10" x14ac:dyDescent="0.35">
      <c r="A3431">
        <v>13</v>
      </c>
      <c r="B3431">
        <v>45967</v>
      </c>
      <c r="C3431" s="155">
        <v>45975</v>
      </c>
      <c r="D3431" s="155"/>
      <c r="E3431" s="155">
        <v>46048</v>
      </c>
      <c r="F3431">
        <v>2.4333333333333331</v>
      </c>
      <c r="G3431">
        <v>18000</v>
      </c>
      <c r="H3431">
        <v>163345701</v>
      </c>
      <c r="I3431" s="154" t="s">
        <v>63</v>
      </c>
      <c r="J3431">
        <v>0.8</v>
      </c>
    </row>
    <row r="3432" spans="1:10" x14ac:dyDescent="0.35">
      <c r="A3432">
        <v>13</v>
      </c>
      <c r="B3432">
        <v>45967</v>
      </c>
      <c r="C3432" s="155">
        <v>45975</v>
      </c>
      <c r="D3432" s="155"/>
      <c r="E3432" s="155">
        <v>46048</v>
      </c>
      <c r="F3432">
        <v>2.4333333333333331</v>
      </c>
      <c r="G3432">
        <v>18000</v>
      </c>
      <c r="H3432">
        <v>163345701</v>
      </c>
      <c r="I3432" s="154" t="s">
        <v>64</v>
      </c>
      <c r="J3432">
        <v>0.33</v>
      </c>
    </row>
    <row r="3433" spans="1:10" x14ac:dyDescent="0.35">
      <c r="A3433">
        <v>13</v>
      </c>
      <c r="B3433">
        <v>45967</v>
      </c>
      <c r="C3433" s="155">
        <v>45975</v>
      </c>
      <c r="D3433" s="155"/>
      <c r="E3433" s="155">
        <v>46048</v>
      </c>
      <c r="F3433">
        <v>2.4333333333333331</v>
      </c>
      <c r="G3433">
        <v>18000</v>
      </c>
      <c r="H3433">
        <v>163345701</v>
      </c>
      <c r="I3433" s="154" t="s">
        <v>65</v>
      </c>
      <c r="J3433">
        <v>0.67</v>
      </c>
    </row>
    <row r="3434" spans="1:10" x14ac:dyDescent="0.35">
      <c r="A3434">
        <v>13</v>
      </c>
      <c r="B3434">
        <v>45967</v>
      </c>
      <c r="C3434" s="155">
        <v>45975</v>
      </c>
      <c r="D3434" s="155"/>
      <c r="E3434" s="155">
        <v>46048</v>
      </c>
      <c r="F3434">
        <v>2.4333333333333331</v>
      </c>
      <c r="G3434">
        <v>18000</v>
      </c>
      <c r="H3434">
        <v>163345701</v>
      </c>
      <c r="I3434" s="154" t="s">
        <v>66</v>
      </c>
      <c r="J3434">
        <v>1.67</v>
      </c>
    </row>
    <row r="3435" spans="1:10" x14ac:dyDescent="0.35">
      <c r="A3435">
        <v>13</v>
      </c>
      <c r="B3435">
        <v>45967</v>
      </c>
      <c r="C3435" s="155">
        <v>45975</v>
      </c>
      <c r="D3435" s="155"/>
      <c r="E3435" s="155">
        <v>46048</v>
      </c>
      <c r="F3435">
        <v>2.4333333333333331</v>
      </c>
      <c r="G3435">
        <v>18000</v>
      </c>
      <c r="H3435">
        <v>163345701</v>
      </c>
      <c r="I3435" s="154" t="s">
        <v>67</v>
      </c>
      <c r="J3435">
        <v>2.33</v>
      </c>
    </row>
    <row r="3436" spans="1:10" x14ac:dyDescent="0.35">
      <c r="A3436">
        <v>13</v>
      </c>
      <c r="B3436">
        <v>45967</v>
      </c>
      <c r="C3436" s="155">
        <v>45975</v>
      </c>
      <c r="D3436" s="155"/>
      <c r="E3436" s="155">
        <v>46048</v>
      </c>
      <c r="F3436">
        <v>2.4333333333333331</v>
      </c>
      <c r="G3436">
        <v>18000</v>
      </c>
      <c r="H3436">
        <v>163345701</v>
      </c>
      <c r="I3436" s="154" t="s">
        <v>68</v>
      </c>
      <c r="J3436">
        <v>2.33</v>
      </c>
    </row>
    <row r="3437" spans="1:10" x14ac:dyDescent="0.35">
      <c r="A3437">
        <v>13</v>
      </c>
      <c r="B3437">
        <v>45967</v>
      </c>
      <c r="C3437" s="155">
        <v>45975</v>
      </c>
      <c r="D3437" s="155"/>
      <c r="E3437" s="155">
        <v>46048</v>
      </c>
      <c r="F3437">
        <v>2.4333333333333331</v>
      </c>
      <c r="G3437">
        <v>18000</v>
      </c>
      <c r="H3437">
        <v>163345701</v>
      </c>
      <c r="I3437" s="154" t="s">
        <v>69</v>
      </c>
      <c r="J3437">
        <v>1.33</v>
      </c>
    </row>
    <row r="3438" spans="1:10" x14ac:dyDescent="0.35">
      <c r="A3438">
        <v>13</v>
      </c>
      <c r="B3438">
        <v>45967</v>
      </c>
      <c r="C3438" s="155">
        <v>45975</v>
      </c>
      <c r="D3438" s="155"/>
      <c r="E3438" s="155">
        <v>46048</v>
      </c>
      <c r="F3438">
        <v>2.4333333333333331</v>
      </c>
      <c r="G3438">
        <v>18000</v>
      </c>
      <c r="H3438">
        <v>163345701</v>
      </c>
      <c r="I3438" s="154" t="s">
        <v>70</v>
      </c>
      <c r="J3438">
        <v>4.33</v>
      </c>
    </row>
    <row r="3439" spans="1:10" x14ac:dyDescent="0.35">
      <c r="A3439">
        <v>13</v>
      </c>
      <c r="B3439">
        <v>45967</v>
      </c>
      <c r="C3439" s="155">
        <v>45975</v>
      </c>
      <c r="D3439" s="155"/>
      <c r="E3439" s="155">
        <v>46048</v>
      </c>
      <c r="F3439">
        <v>2.4333333333333331</v>
      </c>
      <c r="G3439">
        <v>18000</v>
      </c>
      <c r="H3439">
        <v>163345701</v>
      </c>
      <c r="I3439" s="154" t="s">
        <v>71</v>
      </c>
      <c r="J3439">
        <v>4.33</v>
      </c>
    </row>
    <row r="3440" spans="1:10" x14ac:dyDescent="0.35">
      <c r="A3440">
        <v>13</v>
      </c>
      <c r="B3440">
        <v>45967</v>
      </c>
      <c r="C3440" s="155">
        <v>45975</v>
      </c>
      <c r="D3440" s="155"/>
      <c r="E3440" s="155">
        <v>46048</v>
      </c>
      <c r="F3440">
        <v>2.4333333333333331</v>
      </c>
      <c r="G3440">
        <v>41000</v>
      </c>
      <c r="H3440">
        <v>163329101</v>
      </c>
      <c r="I3440" s="154" t="s">
        <v>44</v>
      </c>
      <c r="J3440">
        <v>57.72</v>
      </c>
    </row>
    <row r="3441" spans="1:10" x14ac:dyDescent="0.35">
      <c r="A3441">
        <v>13</v>
      </c>
      <c r="B3441">
        <v>45967</v>
      </c>
      <c r="C3441" s="155">
        <v>45975</v>
      </c>
      <c r="D3441" s="155"/>
      <c r="E3441" s="155">
        <v>46048</v>
      </c>
      <c r="F3441">
        <v>2.4333333333333331</v>
      </c>
      <c r="G3441">
        <v>41000</v>
      </c>
      <c r="H3441">
        <v>163329101</v>
      </c>
      <c r="I3441" s="154" t="s">
        <v>45</v>
      </c>
      <c r="J3441">
        <v>57.43</v>
      </c>
    </row>
    <row r="3442" spans="1:10" x14ac:dyDescent="0.35">
      <c r="A3442">
        <v>13</v>
      </c>
      <c r="B3442">
        <v>45967</v>
      </c>
      <c r="C3442" s="155">
        <v>45975</v>
      </c>
      <c r="D3442" s="155"/>
      <c r="E3442" s="155">
        <v>46048</v>
      </c>
      <c r="F3442">
        <v>2.4333333333333331</v>
      </c>
      <c r="G3442">
        <v>41000</v>
      </c>
      <c r="H3442">
        <v>163329101</v>
      </c>
      <c r="I3442" s="154" t="s">
        <v>46</v>
      </c>
      <c r="J3442">
        <v>8.6</v>
      </c>
    </row>
    <row r="3443" spans="1:10" x14ac:dyDescent="0.35">
      <c r="A3443">
        <v>13</v>
      </c>
      <c r="B3443">
        <v>45967</v>
      </c>
      <c r="C3443" s="155">
        <v>45975</v>
      </c>
      <c r="D3443" s="155"/>
      <c r="E3443" s="155">
        <v>46048</v>
      </c>
      <c r="F3443">
        <v>2.4333333333333331</v>
      </c>
      <c r="G3443">
        <v>41000</v>
      </c>
      <c r="H3443">
        <v>163329101</v>
      </c>
      <c r="I3443" s="154" t="s">
        <v>47</v>
      </c>
      <c r="J3443">
        <v>7.4</v>
      </c>
    </row>
    <row r="3444" spans="1:10" x14ac:dyDescent="0.35">
      <c r="A3444">
        <v>13</v>
      </c>
      <c r="B3444">
        <v>45967</v>
      </c>
      <c r="C3444" s="155">
        <v>45975</v>
      </c>
      <c r="D3444" s="155"/>
      <c r="E3444" s="155">
        <v>46048</v>
      </c>
      <c r="F3444">
        <v>2.4333333333333331</v>
      </c>
      <c r="G3444">
        <v>41000</v>
      </c>
      <c r="H3444">
        <v>163329101</v>
      </c>
      <c r="I3444" s="154" t="s">
        <v>48</v>
      </c>
      <c r="J3444">
        <v>0.88</v>
      </c>
    </row>
    <row r="3445" spans="1:10" x14ac:dyDescent="0.35">
      <c r="A3445">
        <v>13</v>
      </c>
      <c r="B3445">
        <v>45967</v>
      </c>
      <c r="C3445" s="155">
        <v>45975</v>
      </c>
      <c r="D3445" s="155"/>
      <c r="E3445" s="155">
        <v>46048</v>
      </c>
      <c r="F3445">
        <v>2.4333333333333331</v>
      </c>
      <c r="G3445">
        <v>41000</v>
      </c>
      <c r="H3445">
        <v>163329101</v>
      </c>
      <c r="I3445" s="154" t="s">
        <v>49</v>
      </c>
      <c r="J3445">
        <v>0.99</v>
      </c>
    </row>
    <row r="3446" spans="1:10" x14ac:dyDescent="0.35">
      <c r="A3446">
        <v>13</v>
      </c>
      <c r="B3446">
        <v>45967</v>
      </c>
      <c r="C3446" s="155">
        <v>45975</v>
      </c>
      <c r="D3446" s="155"/>
      <c r="E3446" s="155">
        <v>46048</v>
      </c>
      <c r="F3446">
        <v>2.4333333333333331</v>
      </c>
      <c r="G3446">
        <v>41000</v>
      </c>
      <c r="H3446">
        <v>163329101</v>
      </c>
      <c r="I3446" s="154" t="s">
        <v>50</v>
      </c>
      <c r="J3446">
        <v>8</v>
      </c>
    </row>
    <row r="3447" spans="1:10" x14ac:dyDescent="0.35">
      <c r="A3447">
        <v>13</v>
      </c>
      <c r="B3447">
        <v>45967</v>
      </c>
      <c r="C3447" s="155">
        <v>45975</v>
      </c>
      <c r="D3447" s="155"/>
      <c r="E3447" s="155">
        <v>46048</v>
      </c>
      <c r="F3447">
        <v>2.4333333333333331</v>
      </c>
      <c r="G3447">
        <v>41000</v>
      </c>
      <c r="H3447">
        <v>163329101</v>
      </c>
      <c r="I3447" s="154" t="s">
        <v>51</v>
      </c>
      <c r="J3447">
        <v>9</v>
      </c>
    </row>
    <row r="3448" spans="1:10" x14ac:dyDescent="0.35">
      <c r="A3448">
        <v>13</v>
      </c>
      <c r="B3448">
        <v>45967</v>
      </c>
      <c r="C3448" s="155">
        <v>45975</v>
      </c>
      <c r="D3448" s="155"/>
      <c r="E3448" s="155">
        <v>46048</v>
      </c>
      <c r="F3448">
        <v>2.4333333333333331</v>
      </c>
      <c r="G3448">
        <v>41000</v>
      </c>
      <c r="H3448">
        <v>163329101</v>
      </c>
      <c r="I3448" s="154" t="s">
        <v>52</v>
      </c>
      <c r="J3448">
        <v>4</v>
      </c>
    </row>
    <row r="3449" spans="1:10" x14ac:dyDescent="0.35">
      <c r="A3449">
        <v>13</v>
      </c>
      <c r="B3449">
        <v>45967</v>
      </c>
      <c r="C3449" s="155">
        <v>45975</v>
      </c>
      <c r="D3449" s="155"/>
      <c r="E3449" s="155">
        <v>46048</v>
      </c>
      <c r="F3449">
        <v>2.4333333333333331</v>
      </c>
      <c r="G3449">
        <v>41000</v>
      </c>
      <c r="H3449">
        <v>163329101</v>
      </c>
      <c r="I3449" s="154" t="s">
        <v>53</v>
      </c>
      <c r="J3449">
        <v>3.33</v>
      </c>
    </row>
    <row r="3450" spans="1:10" x14ac:dyDescent="0.35">
      <c r="A3450">
        <v>13</v>
      </c>
      <c r="B3450">
        <v>45967</v>
      </c>
      <c r="C3450" s="155">
        <v>45975</v>
      </c>
      <c r="D3450" s="155"/>
      <c r="E3450" s="155">
        <v>46048</v>
      </c>
      <c r="F3450">
        <v>2.4333333333333331</v>
      </c>
      <c r="G3450">
        <v>41000</v>
      </c>
      <c r="H3450">
        <v>163329101</v>
      </c>
      <c r="I3450" s="154" t="s">
        <v>54</v>
      </c>
      <c r="J3450">
        <v>7.33</v>
      </c>
    </row>
    <row r="3451" spans="1:10" x14ac:dyDescent="0.35">
      <c r="A3451">
        <v>13</v>
      </c>
      <c r="B3451">
        <v>45967</v>
      </c>
      <c r="C3451" s="155">
        <v>45975</v>
      </c>
      <c r="D3451" s="155"/>
      <c r="E3451" s="155">
        <v>46048</v>
      </c>
      <c r="F3451">
        <v>2.4333333333333331</v>
      </c>
      <c r="G3451">
        <v>41000</v>
      </c>
      <c r="H3451">
        <v>163329101</v>
      </c>
      <c r="I3451" s="154" t="s">
        <v>55</v>
      </c>
      <c r="J3451">
        <v>5.67</v>
      </c>
    </row>
    <row r="3452" spans="1:10" x14ac:dyDescent="0.35">
      <c r="A3452">
        <v>13</v>
      </c>
      <c r="B3452">
        <v>45967</v>
      </c>
      <c r="C3452" s="155">
        <v>45975</v>
      </c>
      <c r="D3452" s="155"/>
      <c r="E3452" s="155">
        <v>46048</v>
      </c>
      <c r="F3452">
        <v>2.4333333333333331</v>
      </c>
      <c r="G3452">
        <v>41000</v>
      </c>
      <c r="H3452">
        <v>163329101</v>
      </c>
      <c r="I3452" s="154" t="s">
        <v>56</v>
      </c>
      <c r="J3452">
        <v>106</v>
      </c>
    </row>
    <row r="3453" spans="1:10" x14ac:dyDescent="0.35">
      <c r="A3453">
        <v>13</v>
      </c>
      <c r="B3453">
        <v>45967</v>
      </c>
      <c r="C3453" s="155">
        <v>45975</v>
      </c>
      <c r="D3453" s="155"/>
      <c r="E3453" s="155">
        <v>46048</v>
      </c>
      <c r="F3453">
        <v>2.4333333333333331</v>
      </c>
      <c r="G3453">
        <v>41000</v>
      </c>
      <c r="H3453">
        <v>163329101</v>
      </c>
      <c r="I3453" s="154" t="s">
        <v>57</v>
      </c>
      <c r="J3453">
        <v>112</v>
      </c>
    </row>
    <row r="3454" spans="1:10" x14ac:dyDescent="0.35">
      <c r="A3454">
        <v>13</v>
      </c>
      <c r="B3454">
        <v>45967</v>
      </c>
      <c r="C3454" s="155">
        <v>45975</v>
      </c>
      <c r="D3454" s="155"/>
      <c r="E3454" s="155">
        <v>46048</v>
      </c>
      <c r="F3454">
        <v>2.4333333333333331</v>
      </c>
      <c r="G3454">
        <v>41000</v>
      </c>
      <c r="H3454">
        <v>163329101</v>
      </c>
      <c r="I3454" s="154" t="s">
        <v>58</v>
      </c>
      <c r="J3454">
        <v>0.7</v>
      </c>
    </row>
    <row r="3455" spans="1:10" x14ac:dyDescent="0.35">
      <c r="A3455">
        <v>13</v>
      </c>
      <c r="B3455">
        <v>45967</v>
      </c>
      <c r="C3455" s="155">
        <v>45975</v>
      </c>
      <c r="D3455" s="155"/>
      <c r="E3455" s="155">
        <v>46048</v>
      </c>
      <c r="F3455">
        <v>2.4333333333333331</v>
      </c>
      <c r="G3455">
        <v>41000</v>
      </c>
      <c r="H3455">
        <v>163329101</v>
      </c>
      <c r="I3455" s="154" t="s">
        <v>59</v>
      </c>
      <c r="J3455">
        <v>0.9</v>
      </c>
    </row>
    <row r="3456" spans="1:10" x14ac:dyDescent="0.35">
      <c r="A3456">
        <v>13</v>
      </c>
      <c r="B3456">
        <v>45967</v>
      </c>
      <c r="C3456" s="155">
        <v>45975</v>
      </c>
      <c r="D3456" s="155"/>
      <c r="E3456" s="155">
        <v>46048</v>
      </c>
      <c r="F3456">
        <v>2.4333333333333331</v>
      </c>
      <c r="G3456">
        <v>41000</v>
      </c>
      <c r="H3456">
        <v>163329101</v>
      </c>
      <c r="I3456" s="154" t="s">
        <v>60</v>
      </c>
      <c r="J3456">
        <v>1.9</v>
      </c>
    </row>
    <row r="3457" spans="1:10" x14ac:dyDescent="0.35">
      <c r="A3457">
        <v>13</v>
      </c>
      <c r="B3457">
        <v>45967</v>
      </c>
      <c r="C3457" s="155">
        <v>45975</v>
      </c>
      <c r="D3457" s="155"/>
      <c r="E3457" s="155">
        <v>46048</v>
      </c>
      <c r="F3457">
        <v>2.4333333333333331</v>
      </c>
      <c r="G3457">
        <v>41000</v>
      </c>
      <c r="H3457">
        <v>163329101</v>
      </c>
      <c r="I3457" s="154" t="s">
        <v>61</v>
      </c>
      <c r="J3457">
        <v>1.4</v>
      </c>
    </row>
    <row r="3458" spans="1:10" x14ac:dyDescent="0.35">
      <c r="A3458">
        <v>13</v>
      </c>
      <c r="B3458">
        <v>45967</v>
      </c>
      <c r="C3458" s="155">
        <v>45975</v>
      </c>
      <c r="D3458" s="155"/>
      <c r="E3458" s="155">
        <v>46048</v>
      </c>
      <c r="F3458">
        <v>2.4333333333333331</v>
      </c>
      <c r="G3458">
        <v>41000</v>
      </c>
      <c r="H3458">
        <v>163329101</v>
      </c>
      <c r="I3458" s="154" t="s">
        <v>62</v>
      </c>
      <c r="J3458">
        <v>0.7</v>
      </c>
    </row>
    <row r="3459" spans="1:10" x14ac:dyDescent="0.35">
      <c r="A3459">
        <v>13</v>
      </c>
      <c r="B3459">
        <v>45967</v>
      </c>
      <c r="C3459" s="155">
        <v>45975</v>
      </c>
      <c r="D3459" s="155"/>
      <c r="E3459" s="155">
        <v>46048</v>
      </c>
      <c r="F3459">
        <v>2.4333333333333331</v>
      </c>
      <c r="G3459">
        <v>41000</v>
      </c>
      <c r="H3459">
        <v>163329101</v>
      </c>
      <c r="I3459" s="154" t="s">
        <v>63</v>
      </c>
      <c r="J3459">
        <v>0.8</v>
      </c>
    </row>
    <row r="3460" spans="1:10" x14ac:dyDescent="0.35">
      <c r="A3460">
        <v>13</v>
      </c>
      <c r="B3460">
        <v>45967</v>
      </c>
      <c r="C3460" s="155">
        <v>45975</v>
      </c>
      <c r="D3460" s="155"/>
      <c r="E3460" s="155">
        <v>46048</v>
      </c>
      <c r="F3460">
        <v>2.4333333333333331</v>
      </c>
      <c r="G3460">
        <v>41000</v>
      </c>
      <c r="H3460">
        <v>163329101</v>
      </c>
      <c r="I3460" s="154" t="s">
        <v>64</v>
      </c>
      <c r="J3460">
        <v>0.67</v>
      </c>
    </row>
    <row r="3461" spans="1:10" x14ac:dyDescent="0.35">
      <c r="A3461">
        <v>13</v>
      </c>
      <c r="B3461">
        <v>45967</v>
      </c>
      <c r="C3461" s="155">
        <v>45975</v>
      </c>
      <c r="D3461" s="155"/>
      <c r="E3461" s="155">
        <v>46048</v>
      </c>
      <c r="F3461">
        <v>2.4333333333333331</v>
      </c>
      <c r="G3461">
        <v>41000</v>
      </c>
      <c r="H3461">
        <v>163329101</v>
      </c>
      <c r="I3461" s="154" t="s">
        <v>65</v>
      </c>
      <c r="J3461">
        <v>0.33</v>
      </c>
    </row>
    <row r="3462" spans="1:10" x14ac:dyDescent="0.35">
      <c r="A3462">
        <v>13</v>
      </c>
      <c r="B3462">
        <v>45967</v>
      </c>
      <c r="C3462" s="155">
        <v>45975</v>
      </c>
      <c r="D3462" s="155"/>
      <c r="E3462" s="155">
        <v>46048</v>
      </c>
      <c r="F3462">
        <v>2.4333333333333331</v>
      </c>
      <c r="G3462">
        <v>41000</v>
      </c>
      <c r="H3462">
        <v>163329101</v>
      </c>
      <c r="I3462" s="154" t="s">
        <v>66</v>
      </c>
      <c r="J3462">
        <v>2</v>
      </c>
    </row>
    <row r="3463" spans="1:10" x14ac:dyDescent="0.35">
      <c r="A3463">
        <v>13</v>
      </c>
      <c r="B3463">
        <v>45967</v>
      </c>
      <c r="C3463" s="155">
        <v>45975</v>
      </c>
      <c r="D3463" s="155"/>
      <c r="E3463" s="155">
        <v>46048</v>
      </c>
      <c r="F3463">
        <v>2.4333333333333331</v>
      </c>
      <c r="G3463">
        <v>41000</v>
      </c>
      <c r="H3463">
        <v>163329101</v>
      </c>
      <c r="I3463" s="154" t="s">
        <v>67</v>
      </c>
      <c r="J3463">
        <v>2</v>
      </c>
    </row>
    <row r="3464" spans="1:10" x14ac:dyDescent="0.35">
      <c r="A3464">
        <v>13</v>
      </c>
      <c r="B3464">
        <v>45967</v>
      </c>
      <c r="C3464" s="155">
        <v>45975</v>
      </c>
      <c r="D3464" s="155"/>
      <c r="E3464" s="155">
        <v>46048</v>
      </c>
      <c r="F3464">
        <v>2.4333333333333331</v>
      </c>
      <c r="G3464">
        <v>41000</v>
      </c>
      <c r="H3464">
        <v>163329101</v>
      </c>
      <c r="I3464" s="154" t="s">
        <v>68</v>
      </c>
      <c r="J3464">
        <v>2.33</v>
      </c>
    </row>
    <row r="3465" spans="1:10" x14ac:dyDescent="0.35">
      <c r="A3465">
        <v>13</v>
      </c>
      <c r="B3465">
        <v>45967</v>
      </c>
      <c r="C3465" s="155">
        <v>45975</v>
      </c>
      <c r="D3465" s="155"/>
      <c r="E3465" s="155">
        <v>46048</v>
      </c>
      <c r="F3465">
        <v>2.4333333333333331</v>
      </c>
      <c r="G3465">
        <v>41000</v>
      </c>
      <c r="H3465">
        <v>163329101</v>
      </c>
      <c r="I3465" s="154" t="s">
        <v>69</v>
      </c>
      <c r="J3465">
        <v>1</v>
      </c>
    </row>
    <row r="3466" spans="1:10" x14ac:dyDescent="0.35">
      <c r="A3466">
        <v>13</v>
      </c>
      <c r="B3466">
        <v>45967</v>
      </c>
      <c r="C3466" s="155">
        <v>45975</v>
      </c>
      <c r="D3466" s="155"/>
      <c r="E3466" s="155">
        <v>46048</v>
      </c>
      <c r="F3466">
        <v>2.4333333333333331</v>
      </c>
      <c r="G3466">
        <v>41000</v>
      </c>
      <c r="H3466">
        <v>163329101</v>
      </c>
      <c r="I3466" s="154" t="s">
        <v>70</v>
      </c>
      <c r="J3466">
        <v>5</v>
      </c>
    </row>
    <row r="3467" spans="1:10" x14ac:dyDescent="0.35">
      <c r="A3467">
        <v>13</v>
      </c>
      <c r="B3467">
        <v>45967</v>
      </c>
      <c r="C3467" s="155">
        <v>45975</v>
      </c>
      <c r="D3467" s="155"/>
      <c r="E3467" s="155">
        <v>46048</v>
      </c>
      <c r="F3467">
        <v>2.4333333333333331</v>
      </c>
      <c r="G3467">
        <v>41000</v>
      </c>
      <c r="H3467">
        <v>163329101</v>
      </c>
      <c r="I3467" s="154" t="s">
        <v>71</v>
      </c>
      <c r="J3467">
        <v>3.33</v>
      </c>
    </row>
    <row r="3468" spans="1:10" x14ac:dyDescent="0.35">
      <c r="A3468">
        <v>13</v>
      </c>
      <c r="B3468">
        <v>45964</v>
      </c>
      <c r="C3468" s="155">
        <v>45975</v>
      </c>
      <c r="D3468" s="155"/>
      <c r="E3468" s="155">
        <v>46048</v>
      </c>
      <c r="F3468">
        <v>2.4333333333333331</v>
      </c>
      <c r="G3468">
        <v>33265</v>
      </c>
      <c r="H3468">
        <v>163146901</v>
      </c>
      <c r="I3468" s="154" t="s">
        <v>44</v>
      </c>
      <c r="J3468">
        <v>56.64</v>
      </c>
    </row>
    <row r="3469" spans="1:10" x14ac:dyDescent="0.35">
      <c r="A3469">
        <v>13</v>
      </c>
      <c r="B3469">
        <v>45964</v>
      </c>
      <c r="C3469" s="155">
        <v>45975</v>
      </c>
      <c r="D3469" s="155"/>
      <c r="E3469" s="155">
        <v>46048</v>
      </c>
      <c r="F3469">
        <v>2.4333333333333331</v>
      </c>
      <c r="G3469">
        <v>33265</v>
      </c>
      <c r="H3469">
        <v>163146901</v>
      </c>
      <c r="I3469" s="154" t="s">
        <v>45</v>
      </c>
      <c r="J3469">
        <v>57.82</v>
      </c>
    </row>
    <row r="3470" spans="1:10" x14ac:dyDescent="0.35">
      <c r="A3470">
        <v>13</v>
      </c>
      <c r="B3470">
        <v>45964</v>
      </c>
      <c r="C3470" s="155">
        <v>45975</v>
      </c>
      <c r="D3470" s="155"/>
      <c r="E3470" s="155">
        <v>46048</v>
      </c>
      <c r="F3470">
        <v>2.4333333333333331</v>
      </c>
      <c r="G3470">
        <v>33265</v>
      </c>
      <c r="H3470">
        <v>163146901</v>
      </c>
      <c r="I3470" s="154" t="s">
        <v>46</v>
      </c>
      <c r="J3470">
        <v>7.9</v>
      </c>
    </row>
    <row r="3471" spans="1:10" x14ac:dyDescent="0.35">
      <c r="A3471">
        <v>13</v>
      </c>
      <c r="B3471">
        <v>45964</v>
      </c>
      <c r="C3471" s="155">
        <v>45975</v>
      </c>
      <c r="D3471" s="155"/>
      <c r="E3471" s="155">
        <v>46048</v>
      </c>
      <c r="F3471">
        <v>2.4333333333333331</v>
      </c>
      <c r="G3471">
        <v>33265</v>
      </c>
      <c r="H3471">
        <v>163146901</v>
      </c>
      <c r="I3471" s="154" t="s">
        <v>47</v>
      </c>
      <c r="J3471">
        <v>7.4</v>
      </c>
    </row>
    <row r="3472" spans="1:10" x14ac:dyDescent="0.35">
      <c r="A3472">
        <v>13</v>
      </c>
      <c r="B3472">
        <v>45964</v>
      </c>
      <c r="C3472" s="155">
        <v>45975</v>
      </c>
      <c r="D3472" s="155"/>
      <c r="E3472" s="155">
        <v>46048</v>
      </c>
      <c r="F3472">
        <v>2.4333333333333331</v>
      </c>
      <c r="G3472">
        <v>33265</v>
      </c>
      <c r="H3472">
        <v>163146901</v>
      </c>
      <c r="I3472" s="154" t="s">
        <v>48</v>
      </c>
      <c r="J3472">
        <v>0.76</v>
      </c>
    </row>
    <row r="3473" spans="1:10" x14ac:dyDescent="0.35">
      <c r="A3473">
        <v>13</v>
      </c>
      <c r="B3473">
        <v>45964</v>
      </c>
      <c r="C3473" s="155">
        <v>45975</v>
      </c>
      <c r="D3473" s="155"/>
      <c r="E3473" s="155">
        <v>46048</v>
      </c>
      <c r="F3473">
        <v>2.4333333333333331</v>
      </c>
      <c r="G3473">
        <v>33265</v>
      </c>
      <c r="H3473">
        <v>163146901</v>
      </c>
      <c r="I3473" s="154" t="s">
        <v>49</v>
      </c>
      <c r="J3473">
        <v>1.1599999999999999</v>
      </c>
    </row>
    <row r="3474" spans="1:10" x14ac:dyDescent="0.35">
      <c r="A3474">
        <v>13</v>
      </c>
      <c r="B3474">
        <v>45964</v>
      </c>
      <c r="C3474" s="155">
        <v>45975</v>
      </c>
      <c r="D3474" s="155"/>
      <c r="E3474" s="155">
        <v>46048</v>
      </c>
      <c r="F3474">
        <v>2.4333333333333331</v>
      </c>
      <c r="G3474">
        <v>33265</v>
      </c>
      <c r="H3474">
        <v>163146901</v>
      </c>
      <c r="I3474" s="154" t="s">
        <v>50</v>
      </c>
      <c r="J3474">
        <v>15</v>
      </c>
    </row>
    <row r="3475" spans="1:10" x14ac:dyDescent="0.35">
      <c r="A3475">
        <v>13</v>
      </c>
      <c r="B3475">
        <v>45964</v>
      </c>
      <c r="C3475" s="155">
        <v>45975</v>
      </c>
      <c r="D3475" s="155"/>
      <c r="E3475" s="155">
        <v>46048</v>
      </c>
      <c r="F3475">
        <v>2.4333333333333331</v>
      </c>
      <c r="G3475">
        <v>33265</v>
      </c>
      <c r="H3475">
        <v>163146901</v>
      </c>
      <c r="I3475" s="154" t="s">
        <v>51</v>
      </c>
      <c r="J3475">
        <v>5</v>
      </c>
    </row>
    <row r="3476" spans="1:10" x14ac:dyDescent="0.35">
      <c r="A3476">
        <v>13</v>
      </c>
      <c r="B3476">
        <v>45964</v>
      </c>
      <c r="C3476" s="155">
        <v>45975</v>
      </c>
      <c r="D3476" s="155"/>
      <c r="E3476" s="155">
        <v>46048</v>
      </c>
      <c r="F3476">
        <v>2.4333333333333331</v>
      </c>
      <c r="G3476">
        <v>33265</v>
      </c>
      <c r="H3476">
        <v>163146901</v>
      </c>
      <c r="I3476" s="154" t="s">
        <v>52</v>
      </c>
      <c r="J3476">
        <v>2</v>
      </c>
    </row>
    <row r="3477" spans="1:10" x14ac:dyDescent="0.35">
      <c r="A3477">
        <v>13</v>
      </c>
      <c r="B3477">
        <v>45964</v>
      </c>
      <c r="C3477" s="155">
        <v>45975</v>
      </c>
      <c r="D3477" s="155"/>
      <c r="E3477" s="155">
        <v>46048</v>
      </c>
      <c r="F3477">
        <v>2.4333333333333331</v>
      </c>
      <c r="G3477">
        <v>33265</v>
      </c>
      <c r="H3477">
        <v>163146901</v>
      </c>
      <c r="I3477" s="154" t="s">
        <v>53</v>
      </c>
      <c r="J3477">
        <v>3.67</v>
      </c>
    </row>
    <row r="3478" spans="1:10" x14ac:dyDescent="0.35">
      <c r="A3478">
        <v>13</v>
      </c>
      <c r="B3478">
        <v>45964</v>
      </c>
      <c r="C3478" s="155">
        <v>45975</v>
      </c>
      <c r="D3478" s="155"/>
      <c r="E3478" s="155">
        <v>46048</v>
      </c>
      <c r="F3478">
        <v>2.4333333333333331</v>
      </c>
      <c r="G3478">
        <v>33265</v>
      </c>
      <c r="H3478">
        <v>163146901</v>
      </c>
      <c r="I3478" s="154" t="s">
        <v>54</v>
      </c>
      <c r="J3478">
        <v>5</v>
      </c>
    </row>
    <row r="3479" spans="1:10" x14ac:dyDescent="0.35">
      <c r="A3479">
        <v>13</v>
      </c>
      <c r="B3479">
        <v>45964</v>
      </c>
      <c r="C3479" s="155">
        <v>45975</v>
      </c>
      <c r="D3479" s="155"/>
      <c r="E3479" s="155">
        <v>46048</v>
      </c>
      <c r="F3479">
        <v>2.4333333333333331</v>
      </c>
      <c r="G3479">
        <v>33265</v>
      </c>
      <c r="H3479">
        <v>163146901</v>
      </c>
      <c r="I3479" s="154" t="s">
        <v>55</v>
      </c>
      <c r="J3479">
        <v>7</v>
      </c>
    </row>
    <row r="3480" spans="1:10" x14ac:dyDescent="0.35">
      <c r="A3480">
        <v>13</v>
      </c>
      <c r="B3480">
        <v>45964</v>
      </c>
      <c r="C3480" s="155">
        <v>45975</v>
      </c>
      <c r="D3480" s="155"/>
      <c r="E3480" s="155">
        <v>46048</v>
      </c>
      <c r="F3480">
        <v>2.4333333333333331</v>
      </c>
      <c r="G3480">
        <v>33265</v>
      </c>
      <c r="H3480">
        <v>163146901</v>
      </c>
      <c r="I3480" s="154" t="s">
        <v>56</v>
      </c>
      <c r="J3480">
        <v>104</v>
      </c>
    </row>
    <row r="3481" spans="1:10" x14ac:dyDescent="0.35">
      <c r="A3481">
        <v>13</v>
      </c>
      <c r="B3481">
        <v>45964</v>
      </c>
      <c r="C3481" s="155">
        <v>45975</v>
      </c>
      <c r="D3481" s="155"/>
      <c r="E3481" s="155">
        <v>46048</v>
      </c>
      <c r="F3481">
        <v>2.4333333333333331</v>
      </c>
      <c r="G3481">
        <v>33265</v>
      </c>
      <c r="H3481">
        <v>163146901</v>
      </c>
      <c r="I3481" s="154" t="s">
        <v>57</v>
      </c>
      <c r="J3481">
        <v>115</v>
      </c>
    </row>
    <row r="3482" spans="1:10" x14ac:dyDescent="0.35">
      <c r="A3482">
        <v>13</v>
      </c>
      <c r="B3482">
        <v>45964</v>
      </c>
      <c r="C3482" s="155">
        <v>45975</v>
      </c>
      <c r="D3482" s="155"/>
      <c r="E3482" s="155">
        <v>46048</v>
      </c>
      <c r="F3482">
        <v>2.4333333333333331</v>
      </c>
      <c r="G3482">
        <v>33265</v>
      </c>
      <c r="H3482">
        <v>163146901</v>
      </c>
      <c r="I3482" s="154" t="s">
        <v>58</v>
      </c>
      <c r="J3482">
        <v>1</v>
      </c>
    </row>
    <row r="3483" spans="1:10" x14ac:dyDescent="0.35">
      <c r="A3483">
        <v>13</v>
      </c>
      <c r="B3483">
        <v>45964</v>
      </c>
      <c r="C3483" s="155">
        <v>45975</v>
      </c>
      <c r="D3483" s="155"/>
      <c r="E3483" s="155">
        <v>46048</v>
      </c>
      <c r="F3483">
        <v>2.4333333333333331</v>
      </c>
      <c r="G3483">
        <v>33265</v>
      </c>
      <c r="H3483">
        <v>163146901</v>
      </c>
      <c r="I3483" s="154" t="s">
        <v>59</v>
      </c>
      <c r="J3483">
        <v>1.4</v>
      </c>
    </row>
    <row r="3484" spans="1:10" x14ac:dyDescent="0.35">
      <c r="A3484">
        <v>13</v>
      </c>
      <c r="B3484">
        <v>45964</v>
      </c>
      <c r="C3484" s="155">
        <v>45975</v>
      </c>
      <c r="D3484" s="155"/>
      <c r="E3484" s="155">
        <v>46048</v>
      </c>
      <c r="F3484">
        <v>2.4333333333333331</v>
      </c>
      <c r="G3484">
        <v>33265</v>
      </c>
      <c r="H3484">
        <v>163146901</v>
      </c>
      <c r="I3484" s="154" t="s">
        <v>60</v>
      </c>
      <c r="J3484">
        <v>1.8</v>
      </c>
    </row>
    <row r="3485" spans="1:10" x14ac:dyDescent="0.35">
      <c r="A3485">
        <v>13</v>
      </c>
      <c r="B3485">
        <v>45964</v>
      </c>
      <c r="C3485" s="155">
        <v>45975</v>
      </c>
      <c r="D3485" s="155"/>
      <c r="E3485" s="155">
        <v>46048</v>
      </c>
      <c r="F3485">
        <v>2.4333333333333331</v>
      </c>
      <c r="G3485">
        <v>33265</v>
      </c>
      <c r="H3485">
        <v>163146901</v>
      </c>
      <c r="I3485" s="154" t="s">
        <v>61</v>
      </c>
      <c r="J3485">
        <v>1</v>
      </c>
    </row>
    <row r="3486" spans="1:10" x14ac:dyDescent="0.35">
      <c r="A3486">
        <v>13</v>
      </c>
      <c r="B3486">
        <v>45964</v>
      </c>
      <c r="C3486" s="155">
        <v>45975</v>
      </c>
      <c r="D3486" s="155"/>
      <c r="E3486" s="155">
        <v>46048</v>
      </c>
      <c r="F3486">
        <v>2.4333333333333331</v>
      </c>
      <c r="G3486">
        <v>33265</v>
      </c>
      <c r="H3486">
        <v>163146901</v>
      </c>
      <c r="I3486" s="154" t="s">
        <v>62</v>
      </c>
      <c r="J3486">
        <v>1.5</v>
      </c>
    </row>
    <row r="3487" spans="1:10" x14ac:dyDescent="0.35">
      <c r="A3487">
        <v>13</v>
      </c>
      <c r="B3487">
        <v>45964</v>
      </c>
      <c r="C3487" s="155">
        <v>45975</v>
      </c>
      <c r="D3487" s="155"/>
      <c r="E3487" s="155">
        <v>46048</v>
      </c>
      <c r="F3487">
        <v>2.4333333333333331</v>
      </c>
      <c r="G3487">
        <v>33265</v>
      </c>
      <c r="H3487">
        <v>163146901</v>
      </c>
      <c r="I3487" s="154" t="s">
        <v>63</v>
      </c>
      <c r="J3487">
        <v>0.6</v>
      </c>
    </row>
    <row r="3488" spans="1:10" x14ac:dyDescent="0.35">
      <c r="A3488">
        <v>13</v>
      </c>
      <c r="B3488">
        <v>45964</v>
      </c>
      <c r="C3488" s="155">
        <v>45975</v>
      </c>
      <c r="D3488" s="155"/>
      <c r="E3488" s="155">
        <v>46048</v>
      </c>
      <c r="F3488">
        <v>2.4333333333333331</v>
      </c>
      <c r="G3488">
        <v>33265</v>
      </c>
      <c r="H3488">
        <v>163146901</v>
      </c>
      <c r="I3488" s="154" t="s">
        <v>64</v>
      </c>
      <c r="J3488">
        <v>0.33</v>
      </c>
    </row>
    <row r="3489" spans="1:10" x14ac:dyDescent="0.35">
      <c r="A3489">
        <v>13</v>
      </c>
      <c r="B3489">
        <v>45964</v>
      </c>
      <c r="C3489" s="155">
        <v>45975</v>
      </c>
      <c r="D3489" s="155"/>
      <c r="E3489" s="155">
        <v>46048</v>
      </c>
      <c r="F3489">
        <v>2.4333333333333331</v>
      </c>
      <c r="G3489">
        <v>33265</v>
      </c>
      <c r="H3489">
        <v>163146901</v>
      </c>
      <c r="I3489" s="154" t="s">
        <v>65</v>
      </c>
      <c r="J3489">
        <v>0.33</v>
      </c>
    </row>
    <row r="3490" spans="1:10" x14ac:dyDescent="0.35">
      <c r="A3490">
        <v>13</v>
      </c>
      <c r="B3490">
        <v>45964</v>
      </c>
      <c r="C3490" s="155">
        <v>45975</v>
      </c>
      <c r="D3490" s="155"/>
      <c r="E3490" s="155">
        <v>46048</v>
      </c>
      <c r="F3490">
        <v>2.4333333333333331</v>
      </c>
      <c r="G3490">
        <v>33265</v>
      </c>
      <c r="H3490">
        <v>163146901</v>
      </c>
      <c r="I3490" s="154" t="s">
        <v>66</v>
      </c>
      <c r="J3490">
        <v>2.67</v>
      </c>
    </row>
    <row r="3491" spans="1:10" x14ac:dyDescent="0.35">
      <c r="A3491">
        <v>13</v>
      </c>
      <c r="B3491">
        <v>45964</v>
      </c>
      <c r="C3491" s="155">
        <v>45975</v>
      </c>
      <c r="D3491" s="155"/>
      <c r="E3491" s="155">
        <v>46048</v>
      </c>
      <c r="F3491">
        <v>2.4333333333333331</v>
      </c>
      <c r="G3491">
        <v>33265</v>
      </c>
      <c r="H3491">
        <v>163146901</v>
      </c>
      <c r="I3491" s="154" t="s">
        <v>67</v>
      </c>
      <c r="J3491">
        <v>2.33</v>
      </c>
    </row>
    <row r="3492" spans="1:10" x14ac:dyDescent="0.35">
      <c r="A3492">
        <v>13</v>
      </c>
      <c r="B3492">
        <v>45964</v>
      </c>
      <c r="C3492" s="155">
        <v>45975</v>
      </c>
      <c r="D3492" s="155"/>
      <c r="E3492" s="155">
        <v>46048</v>
      </c>
      <c r="F3492">
        <v>2.4333333333333331</v>
      </c>
      <c r="G3492">
        <v>33265</v>
      </c>
      <c r="H3492">
        <v>163146901</v>
      </c>
      <c r="I3492" s="154" t="s">
        <v>68</v>
      </c>
      <c r="J3492">
        <v>2.67</v>
      </c>
    </row>
    <row r="3493" spans="1:10" x14ac:dyDescent="0.35">
      <c r="A3493">
        <v>13</v>
      </c>
      <c r="B3493">
        <v>45964</v>
      </c>
      <c r="C3493" s="155">
        <v>45975</v>
      </c>
      <c r="D3493" s="155"/>
      <c r="E3493" s="155">
        <v>46048</v>
      </c>
      <c r="F3493">
        <v>2.4333333333333331</v>
      </c>
      <c r="G3493">
        <v>33265</v>
      </c>
      <c r="H3493">
        <v>163146901</v>
      </c>
      <c r="I3493" s="154" t="s">
        <v>69</v>
      </c>
      <c r="J3493">
        <v>1.33</v>
      </c>
    </row>
    <row r="3494" spans="1:10" x14ac:dyDescent="0.35">
      <c r="A3494">
        <v>13</v>
      </c>
      <c r="B3494">
        <v>45964</v>
      </c>
      <c r="C3494" s="155">
        <v>45975</v>
      </c>
      <c r="D3494" s="155"/>
      <c r="E3494" s="155">
        <v>46048</v>
      </c>
      <c r="F3494">
        <v>2.4333333333333331</v>
      </c>
      <c r="G3494">
        <v>33265</v>
      </c>
      <c r="H3494">
        <v>163146901</v>
      </c>
      <c r="I3494" s="154" t="s">
        <v>70</v>
      </c>
      <c r="J3494">
        <v>5.67</v>
      </c>
    </row>
    <row r="3495" spans="1:10" x14ac:dyDescent="0.35">
      <c r="A3495">
        <v>13</v>
      </c>
      <c r="B3495">
        <v>45964</v>
      </c>
      <c r="C3495" s="155">
        <v>45975</v>
      </c>
      <c r="D3495" s="155"/>
      <c r="E3495" s="155">
        <v>46048</v>
      </c>
      <c r="F3495">
        <v>2.4333333333333331</v>
      </c>
      <c r="G3495">
        <v>33265</v>
      </c>
      <c r="H3495">
        <v>163146901</v>
      </c>
      <c r="I3495" s="154" t="s">
        <v>71</v>
      </c>
      <c r="J3495">
        <v>3.99</v>
      </c>
    </row>
    <row r="3496" spans="1:10" x14ac:dyDescent="0.35">
      <c r="A3496">
        <v>32</v>
      </c>
      <c r="B3496">
        <v>45987</v>
      </c>
      <c r="C3496" s="155">
        <v>46027</v>
      </c>
      <c r="D3496" s="155"/>
      <c r="E3496" s="155">
        <v>46049</v>
      </c>
      <c r="F3496">
        <v>0.73333333333333328</v>
      </c>
      <c r="G3496">
        <v>35167</v>
      </c>
      <c r="H3496">
        <v>164239801</v>
      </c>
      <c r="I3496" s="154" t="s">
        <v>44</v>
      </c>
      <c r="J3496">
        <v>57</v>
      </c>
    </row>
    <row r="3497" spans="1:10" x14ac:dyDescent="0.35">
      <c r="A3497">
        <v>32</v>
      </c>
      <c r="B3497">
        <v>45987</v>
      </c>
      <c r="C3497" s="155">
        <v>46027</v>
      </c>
      <c r="D3497" s="155"/>
      <c r="E3497" s="155">
        <v>46049</v>
      </c>
      <c r="F3497">
        <v>0.73333333333333328</v>
      </c>
      <c r="G3497">
        <v>35167</v>
      </c>
      <c r="H3497">
        <v>164239801</v>
      </c>
      <c r="I3497" s="154" t="s">
        <v>45</v>
      </c>
      <c r="J3497">
        <v>57.04</v>
      </c>
    </row>
    <row r="3498" spans="1:10" x14ac:dyDescent="0.35">
      <c r="A3498">
        <v>32</v>
      </c>
      <c r="B3498">
        <v>45987</v>
      </c>
      <c r="C3498" s="155">
        <v>46027</v>
      </c>
      <c r="D3498" s="155"/>
      <c r="E3498" s="155">
        <v>46049</v>
      </c>
      <c r="F3498">
        <v>0.73333333333333328</v>
      </c>
      <c r="G3498">
        <v>35167</v>
      </c>
      <c r="H3498">
        <v>164239801</v>
      </c>
      <c r="I3498" s="154" t="s">
        <v>46</v>
      </c>
      <c r="J3498">
        <v>8</v>
      </c>
    </row>
    <row r="3499" spans="1:10" x14ac:dyDescent="0.35">
      <c r="A3499">
        <v>32</v>
      </c>
      <c r="B3499">
        <v>45987</v>
      </c>
      <c r="C3499" s="155">
        <v>46027</v>
      </c>
      <c r="D3499" s="155"/>
      <c r="E3499" s="155">
        <v>46049</v>
      </c>
      <c r="F3499">
        <v>0.73333333333333328</v>
      </c>
      <c r="G3499">
        <v>35167</v>
      </c>
      <c r="H3499">
        <v>164239801</v>
      </c>
      <c r="I3499" s="154" t="s">
        <v>47</v>
      </c>
      <c r="J3499">
        <v>7.6</v>
      </c>
    </row>
    <row r="3500" spans="1:10" x14ac:dyDescent="0.35">
      <c r="A3500">
        <v>32</v>
      </c>
      <c r="B3500">
        <v>45987</v>
      </c>
      <c r="C3500" s="155">
        <v>46027</v>
      </c>
      <c r="D3500" s="155"/>
      <c r="E3500" s="155">
        <v>46049</v>
      </c>
      <c r="F3500">
        <v>0.73333333333333328</v>
      </c>
      <c r="G3500">
        <v>35167</v>
      </c>
      <c r="H3500">
        <v>164239801</v>
      </c>
      <c r="I3500" s="154" t="s">
        <v>48</v>
      </c>
      <c r="J3500">
        <v>0.86</v>
      </c>
    </row>
    <row r="3501" spans="1:10" x14ac:dyDescent="0.35">
      <c r="A3501">
        <v>32</v>
      </c>
      <c r="B3501">
        <v>45987</v>
      </c>
      <c r="C3501" s="155">
        <v>46027</v>
      </c>
      <c r="D3501" s="155"/>
      <c r="E3501" s="155">
        <v>46049</v>
      </c>
      <c r="F3501">
        <v>0.73333333333333328</v>
      </c>
      <c r="G3501">
        <v>35167</v>
      </c>
      <c r="H3501">
        <v>164239801</v>
      </c>
      <c r="I3501" s="154" t="s">
        <v>49</v>
      </c>
      <c r="J3501">
        <v>1.35</v>
      </c>
    </row>
    <row r="3502" spans="1:10" x14ac:dyDescent="0.35">
      <c r="A3502">
        <v>32</v>
      </c>
      <c r="B3502">
        <v>45987</v>
      </c>
      <c r="C3502" s="155">
        <v>46027</v>
      </c>
      <c r="D3502" s="155"/>
      <c r="E3502" s="155">
        <v>46049</v>
      </c>
      <c r="F3502">
        <v>0.73333333333333328</v>
      </c>
      <c r="G3502">
        <v>35167</v>
      </c>
      <c r="H3502">
        <v>164239801</v>
      </c>
      <c r="I3502" s="154" t="s">
        <v>50</v>
      </c>
      <c r="J3502">
        <v>11</v>
      </c>
    </row>
    <row r="3503" spans="1:10" x14ac:dyDescent="0.35">
      <c r="A3503">
        <v>32</v>
      </c>
      <c r="B3503">
        <v>45987</v>
      </c>
      <c r="C3503" s="155">
        <v>46027</v>
      </c>
      <c r="D3503" s="155"/>
      <c r="E3503" s="155">
        <v>46049</v>
      </c>
      <c r="F3503">
        <v>0.73333333333333328</v>
      </c>
      <c r="G3503">
        <v>35167</v>
      </c>
      <c r="H3503">
        <v>164239801</v>
      </c>
      <c r="I3503" s="154" t="s">
        <v>51</v>
      </c>
      <c r="J3503">
        <v>7</v>
      </c>
    </row>
    <row r="3504" spans="1:10" x14ac:dyDescent="0.35">
      <c r="A3504">
        <v>32</v>
      </c>
      <c r="B3504">
        <v>45987</v>
      </c>
      <c r="C3504" s="155">
        <v>46027</v>
      </c>
      <c r="D3504" s="155"/>
      <c r="E3504" s="155">
        <v>46049</v>
      </c>
      <c r="F3504">
        <v>0.73333333333333328</v>
      </c>
      <c r="G3504">
        <v>35167</v>
      </c>
      <c r="H3504">
        <v>164239801</v>
      </c>
      <c r="I3504" s="154" t="s">
        <v>52</v>
      </c>
      <c r="J3504">
        <v>3.33</v>
      </c>
    </row>
    <row r="3505" spans="1:10" x14ac:dyDescent="0.35">
      <c r="A3505">
        <v>32</v>
      </c>
      <c r="B3505">
        <v>45987</v>
      </c>
      <c r="C3505" s="155">
        <v>46027</v>
      </c>
      <c r="D3505" s="155"/>
      <c r="E3505" s="155">
        <v>46049</v>
      </c>
      <c r="F3505">
        <v>0.73333333333333328</v>
      </c>
      <c r="G3505">
        <v>35167</v>
      </c>
      <c r="H3505">
        <v>164239801</v>
      </c>
      <c r="I3505" s="154" t="s">
        <v>53</v>
      </c>
      <c r="J3505">
        <v>4</v>
      </c>
    </row>
    <row r="3506" spans="1:10" x14ac:dyDescent="0.35">
      <c r="A3506">
        <v>32</v>
      </c>
      <c r="B3506">
        <v>45987</v>
      </c>
      <c r="C3506" s="155">
        <v>46027</v>
      </c>
      <c r="D3506" s="155"/>
      <c r="E3506" s="155">
        <v>46049</v>
      </c>
      <c r="F3506">
        <v>0.73333333333333328</v>
      </c>
      <c r="G3506">
        <v>35167</v>
      </c>
      <c r="H3506">
        <v>164239801</v>
      </c>
      <c r="I3506" s="154" t="s">
        <v>54</v>
      </c>
      <c r="J3506">
        <v>3.67</v>
      </c>
    </row>
    <row r="3507" spans="1:10" x14ac:dyDescent="0.35">
      <c r="A3507">
        <v>32</v>
      </c>
      <c r="B3507">
        <v>45987</v>
      </c>
      <c r="C3507" s="155">
        <v>46027</v>
      </c>
      <c r="D3507" s="155"/>
      <c r="E3507" s="155">
        <v>46049</v>
      </c>
      <c r="F3507">
        <v>0.73333333333333328</v>
      </c>
      <c r="G3507">
        <v>35167</v>
      </c>
      <c r="H3507">
        <v>164239801</v>
      </c>
      <c r="I3507" s="154" t="s">
        <v>55</v>
      </c>
      <c r="J3507">
        <v>6</v>
      </c>
    </row>
    <row r="3508" spans="1:10" x14ac:dyDescent="0.35">
      <c r="A3508">
        <v>32</v>
      </c>
      <c r="B3508">
        <v>45987</v>
      </c>
      <c r="C3508" s="155">
        <v>46027</v>
      </c>
      <c r="D3508" s="155"/>
      <c r="E3508" s="155">
        <v>46049</v>
      </c>
      <c r="F3508">
        <v>0.73333333333333328</v>
      </c>
      <c r="G3508">
        <v>35167</v>
      </c>
      <c r="H3508">
        <v>164239801</v>
      </c>
      <c r="I3508" s="154" t="s">
        <v>56</v>
      </c>
      <c r="J3508">
        <v>108</v>
      </c>
    </row>
    <row r="3509" spans="1:10" x14ac:dyDescent="0.35">
      <c r="A3509">
        <v>32</v>
      </c>
      <c r="B3509">
        <v>45987</v>
      </c>
      <c r="C3509" s="155">
        <v>46027</v>
      </c>
      <c r="D3509" s="155"/>
      <c r="E3509" s="155">
        <v>46049</v>
      </c>
      <c r="F3509">
        <v>0.73333333333333328</v>
      </c>
      <c r="G3509">
        <v>35167</v>
      </c>
      <c r="H3509">
        <v>164239801</v>
      </c>
      <c r="I3509" s="154" t="s">
        <v>57</v>
      </c>
      <c r="J3509">
        <v>105</v>
      </c>
    </row>
    <row r="3510" spans="1:10" x14ac:dyDescent="0.35">
      <c r="A3510">
        <v>32</v>
      </c>
      <c r="B3510">
        <v>45987</v>
      </c>
      <c r="C3510" s="155">
        <v>46027</v>
      </c>
      <c r="D3510" s="155"/>
      <c r="E3510" s="155">
        <v>46049</v>
      </c>
      <c r="F3510">
        <v>0.73333333333333328</v>
      </c>
      <c r="G3510">
        <v>35167</v>
      </c>
      <c r="H3510">
        <v>164239801</v>
      </c>
      <c r="I3510" s="154" t="s">
        <v>58</v>
      </c>
      <c r="J3510">
        <v>0.6</v>
      </c>
    </row>
    <row r="3511" spans="1:10" x14ac:dyDescent="0.35">
      <c r="A3511">
        <v>32</v>
      </c>
      <c r="B3511">
        <v>45987</v>
      </c>
      <c r="C3511" s="155">
        <v>46027</v>
      </c>
      <c r="D3511" s="155"/>
      <c r="E3511" s="155">
        <v>46049</v>
      </c>
      <c r="F3511">
        <v>0.73333333333333328</v>
      </c>
      <c r="G3511">
        <v>35167</v>
      </c>
      <c r="H3511">
        <v>164239801</v>
      </c>
      <c r="I3511" s="154" t="s">
        <v>59</v>
      </c>
      <c r="J3511">
        <v>0.8</v>
      </c>
    </row>
    <row r="3512" spans="1:10" x14ac:dyDescent="0.35">
      <c r="A3512">
        <v>32</v>
      </c>
      <c r="B3512">
        <v>45987</v>
      </c>
      <c r="C3512" s="155">
        <v>46027</v>
      </c>
      <c r="D3512" s="155"/>
      <c r="E3512" s="155">
        <v>46049</v>
      </c>
      <c r="F3512">
        <v>0.73333333333333328</v>
      </c>
      <c r="G3512">
        <v>35167</v>
      </c>
      <c r="H3512">
        <v>164239801</v>
      </c>
      <c r="I3512" s="154" t="s">
        <v>60</v>
      </c>
      <c r="J3512">
        <v>1.2</v>
      </c>
    </row>
    <row r="3513" spans="1:10" x14ac:dyDescent="0.35">
      <c r="A3513">
        <v>32</v>
      </c>
      <c r="B3513">
        <v>45987</v>
      </c>
      <c r="C3513" s="155">
        <v>46027</v>
      </c>
      <c r="D3513" s="155"/>
      <c r="E3513" s="155">
        <v>46049</v>
      </c>
      <c r="F3513">
        <v>0.73333333333333328</v>
      </c>
      <c r="G3513">
        <v>35167</v>
      </c>
      <c r="H3513">
        <v>164239801</v>
      </c>
      <c r="I3513" s="154" t="s">
        <v>61</v>
      </c>
      <c r="J3513">
        <v>2.1</v>
      </c>
    </row>
    <row r="3514" spans="1:10" x14ac:dyDescent="0.35">
      <c r="A3514">
        <v>32</v>
      </c>
      <c r="B3514">
        <v>45987</v>
      </c>
      <c r="C3514" s="155">
        <v>46027</v>
      </c>
      <c r="D3514" s="155"/>
      <c r="E3514" s="155">
        <v>46049</v>
      </c>
      <c r="F3514">
        <v>0.73333333333333328</v>
      </c>
      <c r="G3514">
        <v>35167</v>
      </c>
      <c r="H3514">
        <v>164239801</v>
      </c>
      <c r="I3514" s="154" t="s">
        <v>62</v>
      </c>
      <c r="J3514">
        <v>0.6</v>
      </c>
    </row>
    <row r="3515" spans="1:10" x14ac:dyDescent="0.35">
      <c r="A3515">
        <v>32</v>
      </c>
      <c r="B3515">
        <v>45987</v>
      </c>
      <c r="C3515" s="155">
        <v>46027</v>
      </c>
      <c r="D3515" s="155"/>
      <c r="E3515" s="155">
        <v>46049</v>
      </c>
      <c r="F3515">
        <v>0.73333333333333328</v>
      </c>
      <c r="G3515">
        <v>35167</v>
      </c>
      <c r="H3515">
        <v>164239801</v>
      </c>
      <c r="I3515" s="154" t="s">
        <v>63</v>
      </c>
      <c r="J3515">
        <v>0.8</v>
      </c>
    </row>
    <row r="3516" spans="1:10" x14ac:dyDescent="0.35">
      <c r="A3516">
        <v>32</v>
      </c>
      <c r="B3516">
        <v>45987</v>
      </c>
      <c r="C3516" s="155">
        <v>46027</v>
      </c>
      <c r="D3516" s="155"/>
      <c r="E3516" s="155">
        <v>46049</v>
      </c>
      <c r="F3516">
        <v>0.73333333333333328</v>
      </c>
      <c r="G3516">
        <v>35167</v>
      </c>
      <c r="H3516">
        <v>164239801</v>
      </c>
      <c r="I3516" s="154" t="s">
        <v>64</v>
      </c>
      <c r="J3516">
        <v>0.33</v>
      </c>
    </row>
    <row r="3517" spans="1:10" x14ac:dyDescent="0.35">
      <c r="A3517">
        <v>32</v>
      </c>
      <c r="B3517">
        <v>45987</v>
      </c>
      <c r="C3517" s="155">
        <v>46027</v>
      </c>
      <c r="D3517" s="155"/>
      <c r="E3517" s="155">
        <v>46049</v>
      </c>
      <c r="F3517">
        <v>0.73333333333333328</v>
      </c>
      <c r="G3517">
        <v>35167</v>
      </c>
      <c r="H3517">
        <v>164239801</v>
      </c>
      <c r="I3517" s="154" t="s">
        <v>65</v>
      </c>
      <c r="J3517">
        <v>0.67</v>
      </c>
    </row>
    <row r="3518" spans="1:10" x14ac:dyDescent="0.35">
      <c r="A3518">
        <v>32</v>
      </c>
      <c r="B3518">
        <v>45987</v>
      </c>
      <c r="C3518" s="155">
        <v>46027</v>
      </c>
      <c r="D3518" s="155"/>
      <c r="E3518" s="155">
        <v>46049</v>
      </c>
      <c r="F3518">
        <v>0.73333333333333328</v>
      </c>
      <c r="G3518">
        <v>35167</v>
      </c>
      <c r="H3518">
        <v>164239801</v>
      </c>
      <c r="I3518" s="154" t="s">
        <v>66</v>
      </c>
      <c r="J3518">
        <v>1.33</v>
      </c>
    </row>
    <row r="3519" spans="1:10" x14ac:dyDescent="0.35">
      <c r="A3519">
        <v>32</v>
      </c>
      <c r="B3519">
        <v>45987</v>
      </c>
      <c r="C3519" s="155">
        <v>46027</v>
      </c>
      <c r="D3519" s="155"/>
      <c r="E3519" s="155">
        <v>46049</v>
      </c>
      <c r="F3519">
        <v>0.73333333333333328</v>
      </c>
      <c r="G3519">
        <v>35167</v>
      </c>
      <c r="H3519">
        <v>164239801</v>
      </c>
      <c r="I3519" s="154" t="s">
        <v>67</v>
      </c>
      <c r="J3519">
        <v>2</v>
      </c>
    </row>
    <row r="3520" spans="1:10" x14ac:dyDescent="0.35">
      <c r="A3520">
        <v>32</v>
      </c>
      <c r="B3520">
        <v>45987</v>
      </c>
      <c r="C3520" s="155">
        <v>46027</v>
      </c>
      <c r="D3520" s="155"/>
      <c r="E3520" s="155">
        <v>46049</v>
      </c>
      <c r="F3520">
        <v>0.73333333333333328</v>
      </c>
      <c r="G3520">
        <v>35167</v>
      </c>
      <c r="H3520">
        <v>164239801</v>
      </c>
      <c r="I3520" s="154" t="s">
        <v>68</v>
      </c>
      <c r="J3520">
        <v>2</v>
      </c>
    </row>
    <row r="3521" spans="1:10" x14ac:dyDescent="0.35">
      <c r="A3521">
        <v>32</v>
      </c>
      <c r="B3521">
        <v>45987</v>
      </c>
      <c r="C3521" s="155">
        <v>46027</v>
      </c>
      <c r="D3521" s="155"/>
      <c r="E3521" s="155">
        <v>46049</v>
      </c>
      <c r="F3521">
        <v>0.73333333333333328</v>
      </c>
      <c r="G3521">
        <v>35167</v>
      </c>
      <c r="H3521">
        <v>164239801</v>
      </c>
      <c r="I3521" s="154" t="s">
        <v>69</v>
      </c>
      <c r="J3521">
        <v>1.33</v>
      </c>
    </row>
    <row r="3522" spans="1:10" x14ac:dyDescent="0.35">
      <c r="A3522">
        <v>32</v>
      </c>
      <c r="B3522">
        <v>45987</v>
      </c>
      <c r="C3522" s="155">
        <v>46027</v>
      </c>
      <c r="D3522" s="155"/>
      <c r="E3522" s="155">
        <v>46049</v>
      </c>
      <c r="F3522">
        <v>0.73333333333333328</v>
      </c>
      <c r="G3522">
        <v>35167</v>
      </c>
      <c r="H3522">
        <v>164239801</v>
      </c>
      <c r="I3522" s="154" t="s">
        <v>70</v>
      </c>
      <c r="J3522">
        <v>3.66</v>
      </c>
    </row>
    <row r="3523" spans="1:10" x14ac:dyDescent="0.35">
      <c r="A3523">
        <v>32</v>
      </c>
      <c r="B3523">
        <v>45987</v>
      </c>
      <c r="C3523" s="155">
        <v>46027</v>
      </c>
      <c r="D3523" s="155"/>
      <c r="E3523" s="155">
        <v>46049</v>
      </c>
      <c r="F3523">
        <v>0.73333333333333328</v>
      </c>
      <c r="G3523">
        <v>35167</v>
      </c>
      <c r="H3523">
        <v>164239801</v>
      </c>
      <c r="I3523" s="154" t="s">
        <v>71</v>
      </c>
      <c r="J3523">
        <v>4</v>
      </c>
    </row>
    <row r="3524" spans="1:10" x14ac:dyDescent="0.35">
      <c r="A3524">
        <v>32</v>
      </c>
      <c r="B3524">
        <v>45988</v>
      </c>
      <c r="C3524" s="155">
        <v>46027</v>
      </c>
      <c r="D3524" s="155"/>
      <c r="E3524" s="155">
        <v>46049</v>
      </c>
      <c r="F3524">
        <v>0.73333333333333328</v>
      </c>
      <c r="G3524">
        <v>35167</v>
      </c>
      <c r="H3524">
        <v>164319701</v>
      </c>
      <c r="I3524" s="154" t="s">
        <v>44</v>
      </c>
      <c r="J3524">
        <v>57.36</v>
      </c>
    </row>
    <row r="3525" spans="1:10" x14ac:dyDescent="0.35">
      <c r="A3525">
        <v>32</v>
      </c>
      <c r="B3525">
        <v>45988</v>
      </c>
      <c r="C3525" s="155">
        <v>46027</v>
      </c>
      <c r="D3525" s="155"/>
      <c r="E3525" s="155">
        <v>46049</v>
      </c>
      <c r="F3525">
        <v>0.73333333333333328</v>
      </c>
      <c r="G3525">
        <v>35167</v>
      </c>
      <c r="H3525">
        <v>164319701</v>
      </c>
      <c r="I3525" s="154" t="s">
        <v>45</v>
      </c>
      <c r="J3525">
        <v>57.61</v>
      </c>
    </row>
    <row r="3526" spans="1:10" x14ac:dyDescent="0.35">
      <c r="A3526">
        <v>32</v>
      </c>
      <c r="B3526">
        <v>45988</v>
      </c>
      <c r="C3526" s="155">
        <v>46027</v>
      </c>
      <c r="D3526" s="155"/>
      <c r="E3526" s="155">
        <v>46049</v>
      </c>
      <c r="F3526">
        <v>0.73333333333333328</v>
      </c>
      <c r="G3526">
        <v>35167</v>
      </c>
      <c r="H3526">
        <v>164319701</v>
      </c>
      <c r="I3526" s="154" t="s">
        <v>46</v>
      </c>
      <c r="J3526">
        <v>8.5</v>
      </c>
    </row>
    <row r="3527" spans="1:10" x14ac:dyDescent="0.35">
      <c r="A3527">
        <v>32</v>
      </c>
      <c r="B3527">
        <v>45988</v>
      </c>
      <c r="C3527" s="155">
        <v>46027</v>
      </c>
      <c r="D3527" s="155"/>
      <c r="E3527" s="155">
        <v>46049</v>
      </c>
      <c r="F3527">
        <v>0.73333333333333328</v>
      </c>
      <c r="G3527">
        <v>35167</v>
      </c>
      <c r="H3527">
        <v>164319701</v>
      </c>
      <c r="I3527" s="154" t="s">
        <v>47</v>
      </c>
      <c r="J3527">
        <v>7.6</v>
      </c>
    </row>
    <row r="3528" spans="1:10" x14ac:dyDescent="0.35">
      <c r="A3528">
        <v>32</v>
      </c>
      <c r="B3528">
        <v>45988</v>
      </c>
      <c r="C3528" s="155">
        <v>46027</v>
      </c>
      <c r="D3528" s="155"/>
      <c r="E3528" s="155">
        <v>46049</v>
      </c>
      <c r="F3528">
        <v>0.73333333333333328</v>
      </c>
      <c r="G3528">
        <v>35167</v>
      </c>
      <c r="H3528">
        <v>164319701</v>
      </c>
      <c r="I3528" s="154" t="s">
        <v>48</v>
      </c>
      <c r="J3528">
        <v>0.98</v>
      </c>
    </row>
    <row r="3529" spans="1:10" x14ac:dyDescent="0.35">
      <c r="A3529">
        <v>32</v>
      </c>
      <c r="B3529">
        <v>45988</v>
      </c>
      <c r="C3529" s="155">
        <v>46027</v>
      </c>
      <c r="D3529" s="155"/>
      <c r="E3529" s="155">
        <v>46049</v>
      </c>
      <c r="F3529">
        <v>0.73333333333333328</v>
      </c>
      <c r="G3529">
        <v>35167</v>
      </c>
      <c r="H3529">
        <v>164319701</v>
      </c>
      <c r="I3529" s="154" t="s">
        <v>49</v>
      </c>
      <c r="J3529">
        <v>1.1100000000000001</v>
      </c>
    </row>
    <row r="3530" spans="1:10" x14ac:dyDescent="0.35">
      <c r="A3530">
        <v>32</v>
      </c>
      <c r="B3530">
        <v>45988</v>
      </c>
      <c r="C3530" s="155">
        <v>46027</v>
      </c>
      <c r="D3530" s="155"/>
      <c r="E3530" s="155">
        <v>46049</v>
      </c>
      <c r="F3530">
        <v>0.73333333333333328</v>
      </c>
      <c r="G3530">
        <v>35167</v>
      </c>
      <c r="H3530">
        <v>164319701</v>
      </c>
      <c r="I3530" s="154" t="s">
        <v>50</v>
      </c>
      <c r="J3530">
        <v>8</v>
      </c>
    </row>
    <row r="3531" spans="1:10" x14ac:dyDescent="0.35">
      <c r="A3531">
        <v>32</v>
      </c>
      <c r="B3531">
        <v>45988</v>
      </c>
      <c r="C3531" s="155">
        <v>46027</v>
      </c>
      <c r="D3531" s="155"/>
      <c r="E3531" s="155">
        <v>46049</v>
      </c>
      <c r="F3531">
        <v>0.73333333333333328</v>
      </c>
      <c r="G3531">
        <v>35167</v>
      </c>
      <c r="H3531">
        <v>164319701</v>
      </c>
      <c r="I3531" s="154" t="s">
        <v>51</v>
      </c>
      <c r="J3531">
        <v>12</v>
      </c>
    </row>
    <row r="3532" spans="1:10" x14ac:dyDescent="0.35">
      <c r="A3532">
        <v>32</v>
      </c>
      <c r="B3532">
        <v>45988</v>
      </c>
      <c r="C3532" s="155">
        <v>46027</v>
      </c>
      <c r="D3532" s="155"/>
      <c r="E3532" s="155">
        <v>46049</v>
      </c>
      <c r="F3532">
        <v>0.73333333333333328</v>
      </c>
      <c r="G3532">
        <v>35167</v>
      </c>
      <c r="H3532">
        <v>164319701</v>
      </c>
      <c r="I3532" s="154" t="s">
        <v>52</v>
      </c>
      <c r="J3532">
        <v>6</v>
      </c>
    </row>
    <row r="3533" spans="1:10" x14ac:dyDescent="0.35">
      <c r="A3533">
        <v>32</v>
      </c>
      <c r="B3533">
        <v>45988</v>
      </c>
      <c r="C3533" s="155">
        <v>46027</v>
      </c>
      <c r="D3533" s="155"/>
      <c r="E3533" s="155">
        <v>46049</v>
      </c>
      <c r="F3533">
        <v>0.73333333333333328</v>
      </c>
      <c r="G3533">
        <v>35167</v>
      </c>
      <c r="H3533">
        <v>164319701</v>
      </c>
      <c r="I3533" s="154" t="s">
        <v>53</v>
      </c>
      <c r="J3533">
        <v>3.67</v>
      </c>
    </row>
    <row r="3534" spans="1:10" x14ac:dyDescent="0.35">
      <c r="A3534">
        <v>32</v>
      </c>
      <c r="B3534">
        <v>45988</v>
      </c>
      <c r="C3534" s="155">
        <v>46027</v>
      </c>
      <c r="D3534" s="155"/>
      <c r="E3534" s="155">
        <v>46049</v>
      </c>
      <c r="F3534">
        <v>0.73333333333333328</v>
      </c>
      <c r="G3534">
        <v>35167</v>
      </c>
      <c r="H3534">
        <v>164319701</v>
      </c>
      <c r="I3534" s="154" t="s">
        <v>54</v>
      </c>
      <c r="J3534">
        <v>6</v>
      </c>
    </row>
    <row r="3535" spans="1:10" x14ac:dyDescent="0.35">
      <c r="A3535">
        <v>32</v>
      </c>
      <c r="B3535">
        <v>45988</v>
      </c>
      <c r="C3535" s="155">
        <v>46027</v>
      </c>
      <c r="D3535" s="155"/>
      <c r="E3535" s="155">
        <v>46049</v>
      </c>
      <c r="F3535">
        <v>0.73333333333333328</v>
      </c>
      <c r="G3535">
        <v>35167</v>
      </c>
      <c r="H3535">
        <v>164319701</v>
      </c>
      <c r="I3535" s="154" t="s">
        <v>55</v>
      </c>
      <c r="J3535">
        <v>5.33</v>
      </c>
    </row>
    <row r="3536" spans="1:10" x14ac:dyDescent="0.35">
      <c r="A3536">
        <v>32</v>
      </c>
      <c r="B3536">
        <v>45988</v>
      </c>
      <c r="C3536" s="155">
        <v>46027</v>
      </c>
      <c r="D3536" s="155"/>
      <c r="E3536" s="155">
        <v>46049</v>
      </c>
      <c r="F3536">
        <v>0.73333333333333328</v>
      </c>
      <c r="G3536">
        <v>35167</v>
      </c>
      <c r="H3536">
        <v>164319701</v>
      </c>
      <c r="I3536" s="154" t="s">
        <v>56</v>
      </c>
      <c r="J3536">
        <v>107</v>
      </c>
    </row>
    <row r="3537" spans="1:10" x14ac:dyDescent="0.35">
      <c r="A3537">
        <v>32</v>
      </c>
      <c r="B3537">
        <v>45988</v>
      </c>
      <c r="C3537" s="155">
        <v>46027</v>
      </c>
      <c r="D3537" s="155"/>
      <c r="E3537" s="155">
        <v>46049</v>
      </c>
      <c r="F3537">
        <v>0.73333333333333328</v>
      </c>
      <c r="G3537">
        <v>35167</v>
      </c>
      <c r="H3537">
        <v>164319701</v>
      </c>
      <c r="I3537" s="154" t="s">
        <v>57</v>
      </c>
      <c r="J3537">
        <v>111</v>
      </c>
    </row>
    <row r="3538" spans="1:10" x14ac:dyDescent="0.35">
      <c r="A3538">
        <v>32</v>
      </c>
      <c r="B3538">
        <v>45988</v>
      </c>
      <c r="C3538" s="155">
        <v>46027</v>
      </c>
      <c r="D3538" s="155"/>
      <c r="E3538" s="155">
        <v>46049</v>
      </c>
      <c r="F3538">
        <v>0.73333333333333328</v>
      </c>
      <c r="G3538">
        <v>35167</v>
      </c>
      <c r="H3538">
        <v>164319701</v>
      </c>
      <c r="I3538" s="154" t="s">
        <v>58</v>
      </c>
      <c r="J3538">
        <v>1.4</v>
      </c>
    </row>
    <row r="3539" spans="1:10" x14ac:dyDescent="0.35">
      <c r="A3539">
        <v>32</v>
      </c>
      <c r="B3539">
        <v>45988</v>
      </c>
      <c r="C3539" s="155">
        <v>46027</v>
      </c>
      <c r="D3539" s="155"/>
      <c r="E3539" s="155">
        <v>46049</v>
      </c>
      <c r="F3539">
        <v>0.73333333333333328</v>
      </c>
      <c r="G3539">
        <v>35167</v>
      </c>
      <c r="H3539">
        <v>164319701</v>
      </c>
      <c r="I3539" s="154" t="s">
        <v>59</v>
      </c>
      <c r="J3539">
        <v>1.2</v>
      </c>
    </row>
    <row r="3540" spans="1:10" x14ac:dyDescent="0.35">
      <c r="A3540">
        <v>32</v>
      </c>
      <c r="B3540">
        <v>45988</v>
      </c>
      <c r="C3540" s="155">
        <v>46027</v>
      </c>
      <c r="D3540" s="155"/>
      <c r="E3540" s="155">
        <v>46049</v>
      </c>
      <c r="F3540">
        <v>0.73333333333333328</v>
      </c>
      <c r="G3540">
        <v>35167</v>
      </c>
      <c r="H3540">
        <v>164319701</v>
      </c>
      <c r="I3540" s="154" t="s">
        <v>60</v>
      </c>
      <c r="J3540">
        <v>1.7</v>
      </c>
    </row>
    <row r="3541" spans="1:10" x14ac:dyDescent="0.35">
      <c r="A3541">
        <v>32</v>
      </c>
      <c r="B3541">
        <v>45988</v>
      </c>
      <c r="C3541" s="155">
        <v>46027</v>
      </c>
      <c r="D3541" s="155"/>
      <c r="E3541" s="155">
        <v>46049</v>
      </c>
      <c r="F3541">
        <v>0.73333333333333328</v>
      </c>
      <c r="G3541">
        <v>35167</v>
      </c>
      <c r="H3541">
        <v>164319701</v>
      </c>
      <c r="I3541" s="154" t="s">
        <v>61</v>
      </c>
      <c r="J3541">
        <v>1.7</v>
      </c>
    </row>
    <row r="3542" spans="1:10" x14ac:dyDescent="0.35">
      <c r="A3542">
        <v>32</v>
      </c>
      <c r="B3542">
        <v>45988</v>
      </c>
      <c r="C3542" s="155">
        <v>46027</v>
      </c>
      <c r="D3542" s="155"/>
      <c r="E3542" s="155">
        <v>46049</v>
      </c>
      <c r="F3542">
        <v>0.73333333333333328</v>
      </c>
      <c r="G3542">
        <v>35167</v>
      </c>
      <c r="H3542">
        <v>164319701</v>
      </c>
      <c r="I3542" s="154" t="s">
        <v>62</v>
      </c>
      <c r="J3542">
        <v>0.8</v>
      </c>
    </row>
    <row r="3543" spans="1:10" x14ac:dyDescent="0.35">
      <c r="A3543">
        <v>32</v>
      </c>
      <c r="B3543">
        <v>45988</v>
      </c>
      <c r="C3543" s="155">
        <v>46027</v>
      </c>
      <c r="D3543" s="155"/>
      <c r="E3543" s="155">
        <v>46049</v>
      </c>
      <c r="F3543">
        <v>0.73333333333333328</v>
      </c>
      <c r="G3543">
        <v>35167</v>
      </c>
      <c r="H3543">
        <v>164319701</v>
      </c>
      <c r="I3543" s="154" t="s">
        <v>63</v>
      </c>
      <c r="J3543">
        <v>0.8</v>
      </c>
    </row>
    <row r="3544" spans="1:10" x14ac:dyDescent="0.35">
      <c r="A3544">
        <v>32</v>
      </c>
      <c r="B3544">
        <v>45988</v>
      </c>
      <c r="C3544" s="155">
        <v>46027</v>
      </c>
      <c r="D3544" s="155"/>
      <c r="E3544" s="155">
        <v>46049</v>
      </c>
      <c r="F3544">
        <v>0.73333333333333328</v>
      </c>
      <c r="G3544">
        <v>35167</v>
      </c>
      <c r="H3544">
        <v>164319701</v>
      </c>
      <c r="I3544" s="154" t="s">
        <v>64</v>
      </c>
      <c r="J3544">
        <v>0.67</v>
      </c>
    </row>
    <row r="3545" spans="1:10" x14ac:dyDescent="0.35">
      <c r="A3545">
        <v>32</v>
      </c>
      <c r="B3545">
        <v>45988</v>
      </c>
      <c r="C3545" s="155">
        <v>46027</v>
      </c>
      <c r="D3545" s="155"/>
      <c r="E3545" s="155">
        <v>46049</v>
      </c>
      <c r="F3545">
        <v>0.73333333333333328</v>
      </c>
      <c r="G3545">
        <v>35167</v>
      </c>
      <c r="H3545">
        <v>164319701</v>
      </c>
      <c r="I3545" s="154" t="s">
        <v>65</v>
      </c>
      <c r="J3545">
        <v>0.33</v>
      </c>
    </row>
    <row r="3546" spans="1:10" x14ac:dyDescent="0.35">
      <c r="A3546">
        <v>32</v>
      </c>
      <c r="B3546">
        <v>45988</v>
      </c>
      <c r="C3546" s="155">
        <v>46027</v>
      </c>
      <c r="D3546" s="155"/>
      <c r="E3546" s="155">
        <v>46049</v>
      </c>
      <c r="F3546">
        <v>0.73333333333333328</v>
      </c>
      <c r="G3546">
        <v>35167</v>
      </c>
      <c r="H3546">
        <v>164319701</v>
      </c>
      <c r="I3546" s="154" t="s">
        <v>66</v>
      </c>
      <c r="J3546">
        <v>2</v>
      </c>
    </row>
    <row r="3547" spans="1:10" x14ac:dyDescent="0.35">
      <c r="A3547">
        <v>32</v>
      </c>
      <c r="B3547">
        <v>45988</v>
      </c>
      <c r="C3547" s="155">
        <v>46027</v>
      </c>
      <c r="D3547" s="155"/>
      <c r="E3547" s="155">
        <v>46049</v>
      </c>
      <c r="F3547">
        <v>0.73333333333333328</v>
      </c>
      <c r="G3547">
        <v>35167</v>
      </c>
      <c r="H3547">
        <v>164319701</v>
      </c>
      <c r="I3547" s="154" t="s">
        <v>67</v>
      </c>
      <c r="J3547">
        <v>2.67</v>
      </c>
    </row>
    <row r="3548" spans="1:10" x14ac:dyDescent="0.35">
      <c r="A3548">
        <v>32</v>
      </c>
      <c r="B3548">
        <v>45988</v>
      </c>
      <c r="C3548" s="155">
        <v>46027</v>
      </c>
      <c r="D3548" s="155"/>
      <c r="E3548" s="155">
        <v>46049</v>
      </c>
      <c r="F3548">
        <v>0.73333333333333328</v>
      </c>
      <c r="G3548">
        <v>35167</v>
      </c>
      <c r="H3548">
        <v>164319701</v>
      </c>
      <c r="I3548" s="154" t="s">
        <v>68</v>
      </c>
      <c r="J3548">
        <v>2.33</v>
      </c>
    </row>
    <row r="3549" spans="1:10" x14ac:dyDescent="0.35">
      <c r="A3549">
        <v>32</v>
      </c>
      <c r="B3549">
        <v>45988</v>
      </c>
      <c r="C3549" s="155">
        <v>46027</v>
      </c>
      <c r="D3549" s="155"/>
      <c r="E3549" s="155">
        <v>46049</v>
      </c>
      <c r="F3549">
        <v>0.73333333333333328</v>
      </c>
      <c r="G3549">
        <v>35167</v>
      </c>
      <c r="H3549">
        <v>164319701</v>
      </c>
      <c r="I3549" s="154" t="s">
        <v>69</v>
      </c>
      <c r="J3549">
        <v>1.67</v>
      </c>
    </row>
    <row r="3550" spans="1:10" x14ac:dyDescent="0.35">
      <c r="A3550">
        <v>32</v>
      </c>
      <c r="B3550">
        <v>45988</v>
      </c>
      <c r="C3550" s="155">
        <v>46027</v>
      </c>
      <c r="D3550" s="155"/>
      <c r="E3550" s="155">
        <v>46049</v>
      </c>
      <c r="F3550">
        <v>0.73333333333333328</v>
      </c>
      <c r="G3550">
        <v>35167</v>
      </c>
      <c r="H3550">
        <v>164319701</v>
      </c>
      <c r="I3550" s="154" t="s">
        <v>70</v>
      </c>
      <c r="J3550">
        <v>5</v>
      </c>
    </row>
    <row r="3551" spans="1:10" x14ac:dyDescent="0.35">
      <c r="A3551">
        <v>32</v>
      </c>
      <c r="B3551">
        <v>45988</v>
      </c>
      <c r="C3551" s="155">
        <v>46027</v>
      </c>
      <c r="D3551" s="155"/>
      <c r="E3551" s="155">
        <v>46049</v>
      </c>
      <c r="F3551">
        <v>0.73333333333333328</v>
      </c>
      <c r="G3551">
        <v>35167</v>
      </c>
      <c r="H3551">
        <v>164319701</v>
      </c>
      <c r="I3551" s="154" t="s">
        <v>71</v>
      </c>
      <c r="J3551">
        <v>4.67</v>
      </c>
    </row>
    <row r="3552" spans="1:10" x14ac:dyDescent="0.35">
      <c r="A3552">
        <v>32</v>
      </c>
      <c r="B3552">
        <v>45994</v>
      </c>
      <c r="C3552" s="155">
        <v>46027</v>
      </c>
      <c r="D3552" s="155"/>
      <c r="E3552" s="155">
        <v>46049</v>
      </c>
      <c r="F3552">
        <v>0.73333333333333328</v>
      </c>
      <c r="G3552">
        <v>41610</v>
      </c>
      <c r="H3552">
        <v>164583701</v>
      </c>
      <c r="I3552" s="154" t="s">
        <v>44</v>
      </c>
      <c r="J3552">
        <v>57.56</v>
      </c>
    </row>
    <row r="3553" spans="1:10" x14ac:dyDescent="0.35">
      <c r="A3553">
        <v>32</v>
      </c>
      <c r="B3553">
        <v>45994</v>
      </c>
      <c r="C3553" s="155">
        <v>46027</v>
      </c>
      <c r="D3553" s="155"/>
      <c r="E3553" s="155">
        <v>46049</v>
      </c>
      <c r="F3553">
        <v>0.73333333333333328</v>
      </c>
      <c r="G3553">
        <v>41610</v>
      </c>
      <c r="H3553">
        <v>164583701</v>
      </c>
      <c r="I3553" s="154" t="s">
        <v>45</v>
      </c>
      <c r="J3553">
        <v>57.51</v>
      </c>
    </row>
    <row r="3554" spans="1:10" x14ac:dyDescent="0.35">
      <c r="A3554">
        <v>32</v>
      </c>
      <c r="B3554">
        <v>45994</v>
      </c>
      <c r="C3554" s="155">
        <v>46027</v>
      </c>
      <c r="D3554" s="155"/>
      <c r="E3554" s="155">
        <v>46049</v>
      </c>
      <c r="F3554">
        <v>0.73333333333333328</v>
      </c>
      <c r="G3554">
        <v>41610</v>
      </c>
      <c r="H3554">
        <v>164583701</v>
      </c>
      <c r="I3554" s="154" t="s">
        <v>46</v>
      </c>
      <c r="J3554">
        <v>8.6999999999999993</v>
      </c>
    </row>
    <row r="3555" spans="1:10" x14ac:dyDescent="0.35">
      <c r="A3555">
        <v>32</v>
      </c>
      <c r="B3555">
        <v>45994</v>
      </c>
      <c r="C3555" s="155">
        <v>46027</v>
      </c>
      <c r="D3555" s="155"/>
      <c r="E3555" s="155">
        <v>46049</v>
      </c>
      <c r="F3555">
        <v>0.73333333333333328</v>
      </c>
      <c r="G3555">
        <v>41610</v>
      </c>
      <c r="H3555">
        <v>164583701</v>
      </c>
      <c r="I3555" s="154" t="s">
        <v>47</v>
      </c>
      <c r="J3555">
        <v>7.5</v>
      </c>
    </row>
    <row r="3556" spans="1:10" x14ac:dyDescent="0.35">
      <c r="A3556">
        <v>32</v>
      </c>
      <c r="B3556">
        <v>45994</v>
      </c>
      <c r="C3556" s="155">
        <v>46027</v>
      </c>
      <c r="D3556" s="155"/>
      <c r="E3556" s="155">
        <v>46049</v>
      </c>
      <c r="F3556">
        <v>0.73333333333333328</v>
      </c>
      <c r="G3556">
        <v>41610</v>
      </c>
      <c r="H3556">
        <v>164583701</v>
      </c>
      <c r="I3556" s="154" t="s">
        <v>48</v>
      </c>
      <c r="J3556">
        <v>1.1299999999999999</v>
      </c>
    </row>
    <row r="3557" spans="1:10" x14ac:dyDescent="0.35">
      <c r="A3557">
        <v>32</v>
      </c>
      <c r="B3557">
        <v>45994</v>
      </c>
      <c r="C3557" s="155">
        <v>46027</v>
      </c>
      <c r="D3557" s="155"/>
      <c r="E3557" s="155">
        <v>46049</v>
      </c>
      <c r="F3557">
        <v>0.73333333333333328</v>
      </c>
      <c r="G3557">
        <v>41610</v>
      </c>
      <c r="H3557">
        <v>164583701</v>
      </c>
      <c r="I3557" s="154" t="s">
        <v>49</v>
      </c>
      <c r="J3557">
        <v>1.1499999999999999</v>
      </c>
    </row>
    <row r="3558" spans="1:10" x14ac:dyDescent="0.35">
      <c r="A3558">
        <v>32</v>
      </c>
      <c r="B3558">
        <v>45994</v>
      </c>
      <c r="C3558" s="155">
        <v>46027</v>
      </c>
      <c r="D3558" s="155"/>
      <c r="E3558" s="155">
        <v>46049</v>
      </c>
      <c r="F3558">
        <v>0.73333333333333328</v>
      </c>
      <c r="G3558">
        <v>41610</v>
      </c>
      <c r="H3558">
        <v>164583701</v>
      </c>
      <c r="I3558" s="154" t="s">
        <v>50</v>
      </c>
      <c r="J3558">
        <v>7</v>
      </c>
    </row>
    <row r="3559" spans="1:10" x14ac:dyDescent="0.35">
      <c r="A3559">
        <v>32</v>
      </c>
      <c r="B3559">
        <v>45994</v>
      </c>
      <c r="C3559" s="155">
        <v>46027</v>
      </c>
      <c r="D3559" s="155"/>
      <c r="E3559" s="155">
        <v>46049</v>
      </c>
      <c r="F3559">
        <v>0.73333333333333328</v>
      </c>
      <c r="G3559">
        <v>41610</v>
      </c>
      <c r="H3559">
        <v>164583701</v>
      </c>
      <c r="I3559" s="154" t="s">
        <v>51</v>
      </c>
      <c r="J3559">
        <v>10</v>
      </c>
    </row>
    <row r="3560" spans="1:10" x14ac:dyDescent="0.35">
      <c r="A3560">
        <v>32</v>
      </c>
      <c r="B3560">
        <v>45994</v>
      </c>
      <c r="C3560" s="155">
        <v>46027</v>
      </c>
      <c r="D3560" s="155"/>
      <c r="E3560" s="155">
        <v>46049</v>
      </c>
      <c r="F3560">
        <v>0.73333333333333328</v>
      </c>
      <c r="G3560">
        <v>41610</v>
      </c>
      <c r="H3560">
        <v>164583701</v>
      </c>
      <c r="I3560" s="154" t="s">
        <v>52</v>
      </c>
      <c r="J3560">
        <v>3.33</v>
      </c>
    </row>
    <row r="3561" spans="1:10" x14ac:dyDescent="0.35">
      <c r="A3561">
        <v>32</v>
      </c>
      <c r="B3561">
        <v>45994</v>
      </c>
      <c r="C3561" s="155">
        <v>46027</v>
      </c>
      <c r="D3561" s="155"/>
      <c r="E3561" s="155">
        <v>46049</v>
      </c>
      <c r="F3561">
        <v>0.73333333333333328</v>
      </c>
      <c r="G3561">
        <v>41610</v>
      </c>
      <c r="H3561">
        <v>164583701</v>
      </c>
      <c r="I3561" s="154" t="s">
        <v>53</v>
      </c>
      <c r="J3561">
        <v>4</v>
      </c>
    </row>
    <row r="3562" spans="1:10" x14ac:dyDescent="0.35">
      <c r="A3562">
        <v>32</v>
      </c>
      <c r="B3562">
        <v>45994</v>
      </c>
      <c r="C3562" s="155">
        <v>46027</v>
      </c>
      <c r="D3562" s="155"/>
      <c r="E3562" s="155">
        <v>46049</v>
      </c>
      <c r="F3562">
        <v>0.73333333333333328</v>
      </c>
      <c r="G3562">
        <v>41610</v>
      </c>
      <c r="H3562">
        <v>164583701</v>
      </c>
      <c r="I3562" s="154" t="s">
        <v>54</v>
      </c>
      <c r="J3562">
        <v>6</v>
      </c>
    </row>
    <row r="3563" spans="1:10" x14ac:dyDescent="0.35">
      <c r="A3563">
        <v>32</v>
      </c>
      <c r="B3563">
        <v>45994</v>
      </c>
      <c r="C3563" s="155">
        <v>46027</v>
      </c>
      <c r="D3563" s="155"/>
      <c r="E3563" s="155">
        <v>46049</v>
      </c>
      <c r="F3563">
        <v>0.73333333333333328</v>
      </c>
      <c r="G3563">
        <v>41610</v>
      </c>
      <c r="H3563">
        <v>164583701</v>
      </c>
      <c r="I3563" s="154" t="s">
        <v>55</v>
      </c>
      <c r="J3563">
        <v>4.67</v>
      </c>
    </row>
    <row r="3564" spans="1:10" x14ac:dyDescent="0.35">
      <c r="A3564">
        <v>32</v>
      </c>
      <c r="B3564">
        <v>45994</v>
      </c>
      <c r="C3564" s="155">
        <v>46027</v>
      </c>
      <c r="D3564" s="155"/>
      <c r="E3564" s="155">
        <v>46049</v>
      </c>
      <c r="F3564">
        <v>0.73333333333333328</v>
      </c>
      <c r="G3564">
        <v>41610</v>
      </c>
      <c r="H3564">
        <v>164583701</v>
      </c>
      <c r="I3564" s="154" t="s">
        <v>56</v>
      </c>
      <c r="J3564">
        <v>105</v>
      </c>
    </row>
    <row r="3565" spans="1:10" x14ac:dyDescent="0.35">
      <c r="A3565">
        <v>32</v>
      </c>
      <c r="B3565">
        <v>45994</v>
      </c>
      <c r="C3565" s="155">
        <v>46027</v>
      </c>
      <c r="D3565" s="155"/>
      <c r="E3565" s="155">
        <v>46049</v>
      </c>
      <c r="F3565">
        <v>0.73333333333333328</v>
      </c>
      <c r="G3565">
        <v>41610</v>
      </c>
      <c r="H3565">
        <v>164583701</v>
      </c>
      <c r="I3565" s="154" t="s">
        <v>57</v>
      </c>
      <c r="J3565">
        <v>117</v>
      </c>
    </row>
    <row r="3566" spans="1:10" x14ac:dyDescent="0.35">
      <c r="A3566">
        <v>32</v>
      </c>
      <c r="B3566">
        <v>45994</v>
      </c>
      <c r="C3566" s="155">
        <v>46027</v>
      </c>
      <c r="D3566" s="155"/>
      <c r="E3566" s="155">
        <v>46049</v>
      </c>
      <c r="F3566">
        <v>0.73333333333333328</v>
      </c>
      <c r="G3566">
        <v>41610</v>
      </c>
      <c r="H3566">
        <v>164583701</v>
      </c>
      <c r="I3566" s="154" t="s">
        <v>58</v>
      </c>
      <c r="J3566">
        <v>1.1000000000000001</v>
      </c>
    </row>
    <row r="3567" spans="1:10" x14ac:dyDescent="0.35">
      <c r="A3567">
        <v>32</v>
      </c>
      <c r="B3567">
        <v>45994</v>
      </c>
      <c r="C3567" s="155">
        <v>46027</v>
      </c>
      <c r="D3567" s="155"/>
      <c r="E3567" s="155">
        <v>46049</v>
      </c>
      <c r="F3567">
        <v>0.73333333333333328</v>
      </c>
      <c r="G3567">
        <v>41610</v>
      </c>
      <c r="H3567">
        <v>164583701</v>
      </c>
      <c r="I3567" s="154" t="s">
        <v>59</v>
      </c>
      <c r="J3567">
        <v>1.1000000000000001</v>
      </c>
    </row>
    <row r="3568" spans="1:10" x14ac:dyDescent="0.35">
      <c r="A3568">
        <v>32</v>
      </c>
      <c r="B3568">
        <v>45994</v>
      </c>
      <c r="C3568" s="155">
        <v>46027</v>
      </c>
      <c r="D3568" s="155"/>
      <c r="E3568" s="155">
        <v>46049</v>
      </c>
      <c r="F3568">
        <v>0.73333333333333328</v>
      </c>
      <c r="G3568">
        <v>41610</v>
      </c>
      <c r="H3568">
        <v>164583701</v>
      </c>
      <c r="I3568" s="154" t="s">
        <v>60</v>
      </c>
      <c r="J3568">
        <v>1.4</v>
      </c>
    </row>
    <row r="3569" spans="1:10" x14ac:dyDescent="0.35">
      <c r="A3569">
        <v>32</v>
      </c>
      <c r="B3569">
        <v>45994</v>
      </c>
      <c r="C3569" s="155">
        <v>46027</v>
      </c>
      <c r="D3569" s="155"/>
      <c r="E3569" s="155">
        <v>46049</v>
      </c>
      <c r="F3569">
        <v>0.73333333333333328</v>
      </c>
      <c r="G3569">
        <v>41610</v>
      </c>
      <c r="H3569">
        <v>164583701</v>
      </c>
      <c r="I3569" s="154" t="s">
        <v>61</v>
      </c>
      <c r="J3569">
        <v>1</v>
      </c>
    </row>
    <row r="3570" spans="1:10" x14ac:dyDescent="0.35">
      <c r="A3570">
        <v>32</v>
      </c>
      <c r="B3570">
        <v>45994</v>
      </c>
      <c r="C3570" s="155">
        <v>46027</v>
      </c>
      <c r="D3570" s="155"/>
      <c r="E3570" s="155">
        <v>46049</v>
      </c>
      <c r="F3570">
        <v>0.73333333333333328</v>
      </c>
      <c r="G3570">
        <v>41610</v>
      </c>
      <c r="H3570">
        <v>164583701</v>
      </c>
      <c r="I3570" s="154" t="s">
        <v>62</v>
      </c>
      <c r="J3570">
        <v>0.9</v>
      </c>
    </row>
    <row r="3571" spans="1:10" x14ac:dyDescent="0.35">
      <c r="A3571">
        <v>32</v>
      </c>
      <c r="B3571">
        <v>45994</v>
      </c>
      <c r="C3571" s="155">
        <v>46027</v>
      </c>
      <c r="D3571" s="155"/>
      <c r="E3571" s="155">
        <v>46049</v>
      </c>
      <c r="F3571">
        <v>0.73333333333333328</v>
      </c>
      <c r="G3571">
        <v>41610</v>
      </c>
      <c r="H3571">
        <v>164583701</v>
      </c>
      <c r="I3571" s="154" t="s">
        <v>63</v>
      </c>
      <c r="J3571">
        <v>0.4</v>
      </c>
    </row>
    <row r="3572" spans="1:10" x14ac:dyDescent="0.35">
      <c r="A3572">
        <v>32</v>
      </c>
      <c r="B3572">
        <v>45994</v>
      </c>
      <c r="C3572" s="155">
        <v>46027</v>
      </c>
      <c r="D3572" s="155"/>
      <c r="E3572" s="155">
        <v>46049</v>
      </c>
      <c r="F3572">
        <v>0.73333333333333328</v>
      </c>
      <c r="G3572">
        <v>41610</v>
      </c>
      <c r="H3572">
        <v>164583701</v>
      </c>
      <c r="I3572" s="154" t="s">
        <v>64</v>
      </c>
      <c r="J3572">
        <v>0.33</v>
      </c>
    </row>
    <row r="3573" spans="1:10" x14ac:dyDescent="0.35">
      <c r="A3573">
        <v>32</v>
      </c>
      <c r="B3573">
        <v>45994</v>
      </c>
      <c r="C3573" s="155">
        <v>46027</v>
      </c>
      <c r="D3573" s="155"/>
      <c r="E3573" s="155">
        <v>46049</v>
      </c>
      <c r="F3573">
        <v>0.73333333333333328</v>
      </c>
      <c r="G3573">
        <v>41610</v>
      </c>
      <c r="H3573">
        <v>164583701</v>
      </c>
      <c r="I3573" s="154" t="s">
        <v>65</v>
      </c>
      <c r="J3573">
        <v>0.33</v>
      </c>
    </row>
    <row r="3574" spans="1:10" x14ac:dyDescent="0.35">
      <c r="A3574">
        <v>32</v>
      </c>
      <c r="B3574">
        <v>45994</v>
      </c>
      <c r="C3574" s="155">
        <v>46027</v>
      </c>
      <c r="D3574" s="155"/>
      <c r="E3574" s="155">
        <v>46049</v>
      </c>
      <c r="F3574">
        <v>0.73333333333333328</v>
      </c>
      <c r="G3574">
        <v>41610</v>
      </c>
      <c r="H3574">
        <v>164583701</v>
      </c>
      <c r="I3574" s="154" t="s">
        <v>66</v>
      </c>
      <c r="J3574">
        <v>2</v>
      </c>
    </row>
    <row r="3575" spans="1:10" x14ac:dyDescent="0.35">
      <c r="A3575">
        <v>32</v>
      </c>
      <c r="B3575">
        <v>45994</v>
      </c>
      <c r="C3575" s="155">
        <v>46027</v>
      </c>
      <c r="D3575" s="155"/>
      <c r="E3575" s="155">
        <v>46049</v>
      </c>
      <c r="F3575">
        <v>0.73333333333333328</v>
      </c>
      <c r="G3575">
        <v>41610</v>
      </c>
      <c r="H3575">
        <v>164583701</v>
      </c>
      <c r="I3575" s="154" t="s">
        <v>67</v>
      </c>
      <c r="J3575">
        <v>2.67</v>
      </c>
    </row>
    <row r="3576" spans="1:10" x14ac:dyDescent="0.35">
      <c r="A3576">
        <v>32</v>
      </c>
      <c r="B3576">
        <v>45994</v>
      </c>
      <c r="C3576" s="155">
        <v>46027</v>
      </c>
      <c r="D3576" s="155"/>
      <c r="E3576" s="155">
        <v>46049</v>
      </c>
      <c r="F3576">
        <v>0.73333333333333328</v>
      </c>
      <c r="G3576">
        <v>41610</v>
      </c>
      <c r="H3576">
        <v>164583701</v>
      </c>
      <c r="I3576" s="154" t="s">
        <v>68</v>
      </c>
      <c r="J3576">
        <v>2</v>
      </c>
    </row>
    <row r="3577" spans="1:10" x14ac:dyDescent="0.35">
      <c r="A3577">
        <v>32</v>
      </c>
      <c r="B3577">
        <v>45994</v>
      </c>
      <c r="C3577" s="155">
        <v>46027</v>
      </c>
      <c r="D3577" s="155"/>
      <c r="E3577" s="155">
        <v>46049</v>
      </c>
      <c r="F3577">
        <v>0.73333333333333328</v>
      </c>
      <c r="G3577">
        <v>41610</v>
      </c>
      <c r="H3577">
        <v>164583701</v>
      </c>
      <c r="I3577" s="154" t="s">
        <v>69</v>
      </c>
      <c r="J3577">
        <v>1.67</v>
      </c>
    </row>
    <row r="3578" spans="1:10" x14ac:dyDescent="0.35">
      <c r="A3578">
        <v>32</v>
      </c>
      <c r="B3578">
        <v>45994</v>
      </c>
      <c r="C3578" s="155">
        <v>46027</v>
      </c>
      <c r="D3578" s="155"/>
      <c r="E3578" s="155">
        <v>46049</v>
      </c>
      <c r="F3578">
        <v>0.73333333333333328</v>
      </c>
      <c r="G3578">
        <v>41610</v>
      </c>
      <c r="H3578">
        <v>164583701</v>
      </c>
      <c r="I3578" s="154" t="s">
        <v>70</v>
      </c>
      <c r="J3578">
        <v>4.33</v>
      </c>
    </row>
    <row r="3579" spans="1:10" x14ac:dyDescent="0.35">
      <c r="A3579">
        <v>32</v>
      </c>
      <c r="B3579">
        <v>45994</v>
      </c>
      <c r="C3579" s="155">
        <v>46027</v>
      </c>
      <c r="D3579" s="155"/>
      <c r="E3579" s="155">
        <v>46049</v>
      </c>
      <c r="F3579">
        <v>0.73333333333333328</v>
      </c>
      <c r="G3579">
        <v>41610</v>
      </c>
      <c r="H3579">
        <v>164583701</v>
      </c>
      <c r="I3579" s="154" t="s">
        <v>71</v>
      </c>
      <c r="J3579">
        <v>4.67</v>
      </c>
    </row>
    <row r="3580" spans="1:10" x14ac:dyDescent="0.35">
      <c r="A3580">
        <v>32</v>
      </c>
      <c r="B3580">
        <v>45986</v>
      </c>
      <c r="C3580" s="155">
        <v>46027</v>
      </c>
      <c r="D3580" s="155"/>
      <c r="E3580" s="155">
        <v>46049</v>
      </c>
      <c r="F3580">
        <v>0.73333333333333328</v>
      </c>
      <c r="G3580">
        <v>35496</v>
      </c>
      <c r="H3580">
        <v>164182801</v>
      </c>
      <c r="I3580" s="154" t="s">
        <v>44</v>
      </c>
      <c r="J3580">
        <v>58.22</v>
      </c>
    </row>
    <row r="3581" spans="1:10" x14ac:dyDescent="0.35">
      <c r="A3581">
        <v>32</v>
      </c>
      <c r="B3581">
        <v>45986</v>
      </c>
      <c r="C3581" s="155">
        <v>46027</v>
      </c>
      <c r="D3581" s="155"/>
      <c r="E3581" s="155">
        <v>46049</v>
      </c>
      <c r="F3581">
        <v>0.73333333333333328</v>
      </c>
      <c r="G3581">
        <v>35496</v>
      </c>
      <c r="H3581">
        <v>164182801</v>
      </c>
      <c r="I3581" s="154" t="s">
        <v>45</v>
      </c>
      <c r="J3581">
        <v>57.11</v>
      </c>
    </row>
    <row r="3582" spans="1:10" x14ac:dyDescent="0.35">
      <c r="A3582">
        <v>32</v>
      </c>
      <c r="B3582">
        <v>45986</v>
      </c>
      <c r="C3582" s="155">
        <v>46027</v>
      </c>
      <c r="D3582" s="155"/>
      <c r="E3582" s="155">
        <v>46049</v>
      </c>
      <c r="F3582">
        <v>0.73333333333333328</v>
      </c>
      <c r="G3582">
        <v>35496</v>
      </c>
      <c r="H3582">
        <v>164182801</v>
      </c>
      <c r="I3582" s="154" t="s">
        <v>46</v>
      </c>
      <c r="J3582">
        <v>8.3000000000000007</v>
      </c>
    </row>
    <row r="3583" spans="1:10" x14ac:dyDescent="0.35">
      <c r="A3583">
        <v>32</v>
      </c>
      <c r="B3583">
        <v>45986</v>
      </c>
      <c r="C3583" s="155">
        <v>46027</v>
      </c>
      <c r="D3583" s="155"/>
      <c r="E3583" s="155">
        <v>46049</v>
      </c>
      <c r="F3583">
        <v>0.73333333333333328</v>
      </c>
      <c r="G3583">
        <v>35496</v>
      </c>
      <c r="H3583">
        <v>164182801</v>
      </c>
      <c r="I3583" s="154" t="s">
        <v>47</v>
      </c>
      <c r="J3583">
        <v>7.6</v>
      </c>
    </row>
    <row r="3584" spans="1:10" x14ac:dyDescent="0.35">
      <c r="A3584">
        <v>32</v>
      </c>
      <c r="B3584">
        <v>45986</v>
      </c>
      <c r="C3584" s="155">
        <v>46027</v>
      </c>
      <c r="D3584" s="155"/>
      <c r="E3584" s="155">
        <v>46049</v>
      </c>
      <c r="F3584">
        <v>0.73333333333333328</v>
      </c>
      <c r="G3584">
        <v>35496</v>
      </c>
      <c r="H3584">
        <v>164182801</v>
      </c>
      <c r="I3584" s="154" t="s">
        <v>48</v>
      </c>
      <c r="J3584">
        <v>0.83</v>
      </c>
    </row>
    <row r="3585" spans="1:10" x14ac:dyDescent="0.35">
      <c r="A3585">
        <v>32</v>
      </c>
      <c r="B3585">
        <v>45986</v>
      </c>
      <c r="C3585" s="155">
        <v>46027</v>
      </c>
      <c r="D3585" s="155"/>
      <c r="E3585" s="155">
        <v>46049</v>
      </c>
      <c r="F3585">
        <v>0.73333333333333328</v>
      </c>
      <c r="G3585">
        <v>35496</v>
      </c>
      <c r="H3585">
        <v>164182801</v>
      </c>
      <c r="I3585" s="154" t="s">
        <v>49</v>
      </c>
      <c r="J3585">
        <v>1.01</v>
      </c>
    </row>
    <row r="3586" spans="1:10" x14ac:dyDescent="0.35">
      <c r="A3586">
        <v>32</v>
      </c>
      <c r="B3586">
        <v>45986</v>
      </c>
      <c r="C3586" s="155">
        <v>46027</v>
      </c>
      <c r="D3586" s="155"/>
      <c r="E3586" s="155">
        <v>46049</v>
      </c>
      <c r="F3586">
        <v>0.73333333333333328</v>
      </c>
      <c r="G3586">
        <v>35496</v>
      </c>
      <c r="H3586">
        <v>164182801</v>
      </c>
      <c r="I3586" s="154" t="s">
        <v>50</v>
      </c>
      <c r="J3586">
        <v>12</v>
      </c>
    </row>
    <row r="3587" spans="1:10" x14ac:dyDescent="0.35">
      <c r="A3587">
        <v>32</v>
      </c>
      <c r="B3587">
        <v>45986</v>
      </c>
      <c r="C3587" s="155">
        <v>46027</v>
      </c>
      <c r="D3587" s="155"/>
      <c r="E3587" s="155">
        <v>46049</v>
      </c>
      <c r="F3587">
        <v>0.73333333333333328</v>
      </c>
      <c r="G3587">
        <v>35496</v>
      </c>
      <c r="H3587">
        <v>164182801</v>
      </c>
      <c r="I3587" s="154" t="s">
        <v>51</v>
      </c>
      <c r="J3587">
        <v>8</v>
      </c>
    </row>
    <row r="3588" spans="1:10" x14ac:dyDescent="0.35">
      <c r="A3588">
        <v>32</v>
      </c>
      <c r="B3588">
        <v>45986</v>
      </c>
      <c r="C3588" s="155">
        <v>46027</v>
      </c>
      <c r="D3588" s="155"/>
      <c r="E3588" s="155">
        <v>46049</v>
      </c>
      <c r="F3588">
        <v>0.73333333333333328</v>
      </c>
      <c r="G3588">
        <v>35496</v>
      </c>
      <c r="H3588">
        <v>164182801</v>
      </c>
      <c r="I3588" s="154" t="s">
        <v>52</v>
      </c>
      <c r="J3588">
        <v>3</v>
      </c>
    </row>
    <row r="3589" spans="1:10" x14ac:dyDescent="0.35">
      <c r="A3589">
        <v>32</v>
      </c>
      <c r="B3589">
        <v>45986</v>
      </c>
      <c r="C3589" s="155">
        <v>46027</v>
      </c>
      <c r="D3589" s="155"/>
      <c r="E3589" s="155">
        <v>46049</v>
      </c>
      <c r="F3589">
        <v>0.73333333333333328</v>
      </c>
      <c r="G3589">
        <v>35496</v>
      </c>
      <c r="H3589">
        <v>164182801</v>
      </c>
      <c r="I3589" s="154" t="s">
        <v>53</v>
      </c>
      <c r="J3589">
        <v>3.33</v>
      </c>
    </row>
    <row r="3590" spans="1:10" x14ac:dyDescent="0.35">
      <c r="A3590">
        <v>32</v>
      </c>
      <c r="B3590">
        <v>45986</v>
      </c>
      <c r="C3590" s="155">
        <v>46027</v>
      </c>
      <c r="D3590" s="155"/>
      <c r="E3590" s="155">
        <v>46049</v>
      </c>
      <c r="F3590">
        <v>0.73333333333333328</v>
      </c>
      <c r="G3590">
        <v>35496</v>
      </c>
      <c r="H3590">
        <v>164182801</v>
      </c>
      <c r="I3590" s="154" t="s">
        <v>54</v>
      </c>
      <c r="J3590">
        <v>4.67</v>
      </c>
    </row>
    <row r="3591" spans="1:10" x14ac:dyDescent="0.35">
      <c r="A3591">
        <v>32</v>
      </c>
      <c r="B3591">
        <v>45986</v>
      </c>
      <c r="C3591" s="155">
        <v>46027</v>
      </c>
      <c r="D3591" s="155"/>
      <c r="E3591" s="155">
        <v>46049</v>
      </c>
      <c r="F3591">
        <v>0.73333333333333328</v>
      </c>
      <c r="G3591">
        <v>35496</v>
      </c>
      <c r="H3591">
        <v>164182801</v>
      </c>
      <c r="I3591" s="154" t="s">
        <v>55</v>
      </c>
      <c r="J3591">
        <v>5</v>
      </c>
    </row>
    <row r="3592" spans="1:10" x14ac:dyDescent="0.35">
      <c r="A3592">
        <v>32</v>
      </c>
      <c r="B3592">
        <v>45986</v>
      </c>
      <c r="C3592" s="155">
        <v>46027</v>
      </c>
      <c r="D3592" s="155"/>
      <c r="E3592" s="155">
        <v>46049</v>
      </c>
      <c r="F3592">
        <v>0.73333333333333328</v>
      </c>
      <c r="G3592">
        <v>35496</v>
      </c>
      <c r="H3592">
        <v>164182801</v>
      </c>
      <c r="I3592" s="154" t="s">
        <v>56</v>
      </c>
      <c r="J3592">
        <v>103</v>
      </c>
    </row>
    <row r="3593" spans="1:10" x14ac:dyDescent="0.35">
      <c r="A3593">
        <v>32</v>
      </c>
      <c r="B3593">
        <v>45986</v>
      </c>
      <c r="C3593" s="155">
        <v>46027</v>
      </c>
      <c r="D3593" s="155"/>
      <c r="E3593" s="155">
        <v>46049</v>
      </c>
      <c r="F3593">
        <v>0.73333333333333328</v>
      </c>
      <c r="G3593">
        <v>35496</v>
      </c>
      <c r="H3593">
        <v>164182801</v>
      </c>
      <c r="I3593" s="154" t="s">
        <v>57</v>
      </c>
      <c r="J3593">
        <v>105</v>
      </c>
    </row>
    <row r="3594" spans="1:10" x14ac:dyDescent="0.35">
      <c r="A3594">
        <v>32</v>
      </c>
      <c r="B3594">
        <v>45986</v>
      </c>
      <c r="C3594" s="155">
        <v>46027</v>
      </c>
      <c r="D3594" s="155"/>
      <c r="E3594" s="155">
        <v>46049</v>
      </c>
      <c r="F3594">
        <v>0.73333333333333328</v>
      </c>
      <c r="G3594">
        <v>35496</v>
      </c>
      <c r="H3594">
        <v>164182801</v>
      </c>
      <c r="I3594" s="154" t="s">
        <v>58</v>
      </c>
      <c r="J3594">
        <v>1.2</v>
      </c>
    </row>
    <row r="3595" spans="1:10" x14ac:dyDescent="0.35">
      <c r="A3595">
        <v>32</v>
      </c>
      <c r="B3595">
        <v>45986</v>
      </c>
      <c r="C3595" s="155">
        <v>46027</v>
      </c>
      <c r="D3595" s="155"/>
      <c r="E3595" s="155">
        <v>46049</v>
      </c>
      <c r="F3595">
        <v>0.73333333333333328</v>
      </c>
      <c r="G3595">
        <v>35496</v>
      </c>
      <c r="H3595">
        <v>164182801</v>
      </c>
      <c r="I3595" s="154" t="s">
        <v>59</v>
      </c>
      <c r="J3595">
        <v>0.8</v>
      </c>
    </row>
    <row r="3596" spans="1:10" x14ac:dyDescent="0.35">
      <c r="A3596">
        <v>32</v>
      </c>
      <c r="B3596">
        <v>45986</v>
      </c>
      <c r="C3596" s="155">
        <v>46027</v>
      </c>
      <c r="D3596" s="155"/>
      <c r="E3596" s="155">
        <v>46049</v>
      </c>
      <c r="F3596">
        <v>0.73333333333333328</v>
      </c>
      <c r="G3596">
        <v>35496</v>
      </c>
      <c r="H3596">
        <v>164182801</v>
      </c>
      <c r="I3596" s="154" t="s">
        <v>60</v>
      </c>
      <c r="J3596">
        <v>1.7</v>
      </c>
    </row>
    <row r="3597" spans="1:10" x14ac:dyDescent="0.35">
      <c r="A3597">
        <v>32</v>
      </c>
      <c r="B3597">
        <v>45986</v>
      </c>
      <c r="C3597" s="155">
        <v>46027</v>
      </c>
      <c r="D3597" s="155"/>
      <c r="E3597" s="155">
        <v>46049</v>
      </c>
      <c r="F3597">
        <v>0.73333333333333328</v>
      </c>
      <c r="G3597">
        <v>35496</v>
      </c>
      <c r="H3597">
        <v>164182801</v>
      </c>
      <c r="I3597" s="154" t="s">
        <v>61</v>
      </c>
      <c r="J3597">
        <v>1.2</v>
      </c>
    </row>
    <row r="3598" spans="1:10" x14ac:dyDescent="0.35">
      <c r="A3598">
        <v>32</v>
      </c>
      <c r="B3598">
        <v>45986</v>
      </c>
      <c r="C3598" s="155">
        <v>46027</v>
      </c>
      <c r="D3598" s="155"/>
      <c r="E3598" s="155">
        <v>46049</v>
      </c>
      <c r="F3598">
        <v>0.73333333333333328</v>
      </c>
      <c r="G3598">
        <v>35496</v>
      </c>
      <c r="H3598">
        <v>164182801</v>
      </c>
      <c r="I3598" s="154" t="s">
        <v>62</v>
      </c>
      <c r="J3598">
        <v>0.8</v>
      </c>
    </row>
    <row r="3599" spans="1:10" x14ac:dyDescent="0.35">
      <c r="A3599">
        <v>32</v>
      </c>
      <c r="B3599">
        <v>45986</v>
      </c>
      <c r="C3599" s="155">
        <v>46027</v>
      </c>
      <c r="D3599" s="155"/>
      <c r="E3599" s="155">
        <v>46049</v>
      </c>
      <c r="F3599">
        <v>0.73333333333333328</v>
      </c>
      <c r="G3599">
        <v>35496</v>
      </c>
      <c r="H3599">
        <v>164182801</v>
      </c>
      <c r="I3599" s="154" t="s">
        <v>63</v>
      </c>
      <c r="J3599">
        <v>0.7</v>
      </c>
    </row>
    <row r="3600" spans="1:10" x14ac:dyDescent="0.35">
      <c r="A3600">
        <v>32</v>
      </c>
      <c r="B3600">
        <v>45986</v>
      </c>
      <c r="C3600" s="155">
        <v>46027</v>
      </c>
      <c r="D3600" s="155"/>
      <c r="E3600" s="155">
        <v>46049</v>
      </c>
      <c r="F3600">
        <v>0.73333333333333328</v>
      </c>
      <c r="G3600">
        <v>35496</v>
      </c>
      <c r="H3600">
        <v>164182801</v>
      </c>
      <c r="I3600" s="154" t="s">
        <v>64</v>
      </c>
      <c r="J3600">
        <v>0.33</v>
      </c>
    </row>
    <row r="3601" spans="1:10" x14ac:dyDescent="0.35">
      <c r="A3601">
        <v>32</v>
      </c>
      <c r="B3601">
        <v>45986</v>
      </c>
      <c r="C3601" s="155">
        <v>46027</v>
      </c>
      <c r="D3601" s="155"/>
      <c r="E3601" s="155">
        <v>46049</v>
      </c>
      <c r="F3601">
        <v>0.73333333333333328</v>
      </c>
      <c r="G3601">
        <v>35496</v>
      </c>
      <c r="H3601">
        <v>164182801</v>
      </c>
      <c r="I3601" s="154" t="s">
        <v>65</v>
      </c>
      <c r="J3601">
        <v>0.33</v>
      </c>
    </row>
    <row r="3602" spans="1:10" x14ac:dyDescent="0.35">
      <c r="A3602">
        <v>32</v>
      </c>
      <c r="B3602">
        <v>45986</v>
      </c>
      <c r="C3602" s="155">
        <v>46027</v>
      </c>
      <c r="D3602" s="155"/>
      <c r="E3602" s="155">
        <v>46049</v>
      </c>
      <c r="F3602">
        <v>0.73333333333333328</v>
      </c>
      <c r="G3602">
        <v>35496</v>
      </c>
      <c r="H3602">
        <v>164182801</v>
      </c>
      <c r="I3602" s="154" t="s">
        <v>66</v>
      </c>
      <c r="J3602">
        <v>2</v>
      </c>
    </row>
    <row r="3603" spans="1:10" x14ac:dyDescent="0.35">
      <c r="A3603">
        <v>32</v>
      </c>
      <c r="B3603">
        <v>45986</v>
      </c>
      <c r="C3603" s="155">
        <v>46027</v>
      </c>
      <c r="D3603" s="155"/>
      <c r="E3603" s="155">
        <v>46049</v>
      </c>
      <c r="F3603">
        <v>0.73333333333333328</v>
      </c>
      <c r="G3603">
        <v>35496</v>
      </c>
      <c r="H3603">
        <v>164182801</v>
      </c>
      <c r="I3603" s="154" t="s">
        <v>67</v>
      </c>
      <c r="J3603">
        <v>1.67</v>
      </c>
    </row>
    <row r="3604" spans="1:10" x14ac:dyDescent="0.35">
      <c r="A3604">
        <v>32</v>
      </c>
      <c r="B3604">
        <v>45986</v>
      </c>
      <c r="C3604" s="155">
        <v>46027</v>
      </c>
      <c r="D3604" s="155"/>
      <c r="E3604" s="155">
        <v>46049</v>
      </c>
      <c r="F3604">
        <v>0.73333333333333328</v>
      </c>
      <c r="G3604">
        <v>35496</v>
      </c>
      <c r="H3604">
        <v>164182801</v>
      </c>
      <c r="I3604" s="154" t="s">
        <v>68</v>
      </c>
      <c r="J3604">
        <v>2</v>
      </c>
    </row>
    <row r="3605" spans="1:10" x14ac:dyDescent="0.35">
      <c r="A3605">
        <v>32</v>
      </c>
      <c r="B3605">
        <v>45986</v>
      </c>
      <c r="C3605" s="155">
        <v>46027</v>
      </c>
      <c r="D3605" s="155"/>
      <c r="E3605" s="155">
        <v>46049</v>
      </c>
      <c r="F3605">
        <v>0.73333333333333328</v>
      </c>
      <c r="G3605">
        <v>35496</v>
      </c>
      <c r="H3605">
        <v>164182801</v>
      </c>
      <c r="I3605" s="154" t="s">
        <v>69</v>
      </c>
      <c r="J3605">
        <v>2.33</v>
      </c>
    </row>
    <row r="3606" spans="1:10" x14ac:dyDescent="0.35">
      <c r="A3606">
        <v>32</v>
      </c>
      <c r="B3606">
        <v>45986</v>
      </c>
      <c r="C3606" s="155">
        <v>46027</v>
      </c>
      <c r="D3606" s="155"/>
      <c r="E3606" s="155">
        <v>46049</v>
      </c>
      <c r="F3606">
        <v>0.73333333333333328</v>
      </c>
      <c r="G3606">
        <v>35496</v>
      </c>
      <c r="H3606">
        <v>164182801</v>
      </c>
      <c r="I3606" s="154" t="s">
        <v>70</v>
      </c>
      <c r="J3606">
        <v>4.33</v>
      </c>
    </row>
    <row r="3607" spans="1:10" x14ac:dyDescent="0.35">
      <c r="A3607">
        <v>32</v>
      </c>
      <c r="B3607">
        <v>45986</v>
      </c>
      <c r="C3607" s="155">
        <v>46027</v>
      </c>
      <c r="D3607" s="155"/>
      <c r="E3607" s="155">
        <v>46049</v>
      </c>
      <c r="F3607">
        <v>0.73333333333333328</v>
      </c>
      <c r="G3607">
        <v>35496</v>
      </c>
      <c r="H3607">
        <v>164182801</v>
      </c>
      <c r="I3607" s="154" t="s">
        <v>71</v>
      </c>
      <c r="J3607">
        <v>4.33</v>
      </c>
    </row>
    <row r="3608" spans="1:10" x14ac:dyDescent="0.35">
      <c r="A3608">
        <v>32</v>
      </c>
      <c r="B3608">
        <v>45987</v>
      </c>
      <c r="C3608" s="155">
        <v>46027</v>
      </c>
      <c r="D3608" s="155"/>
      <c r="E3608" s="155">
        <v>46048</v>
      </c>
      <c r="F3608">
        <v>0.7</v>
      </c>
      <c r="G3608">
        <v>40132</v>
      </c>
      <c r="H3608">
        <v>164239901</v>
      </c>
      <c r="I3608" s="154" t="s">
        <v>44</v>
      </c>
      <c r="J3608">
        <v>57.8</v>
      </c>
    </row>
    <row r="3609" spans="1:10" x14ac:dyDescent="0.35">
      <c r="A3609">
        <v>32</v>
      </c>
      <c r="B3609">
        <v>45987</v>
      </c>
      <c r="C3609" s="155">
        <v>46027</v>
      </c>
      <c r="D3609" s="155"/>
      <c r="E3609" s="155">
        <v>46048</v>
      </c>
      <c r="F3609">
        <v>0.7</v>
      </c>
      <c r="G3609">
        <v>40132</v>
      </c>
      <c r="H3609">
        <v>164239901</v>
      </c>
      <c r="I3609" s="154" t="s">
        <v>45</v>
      </c>
      <c r="J3609">
        <v>57.94</v>
      </c>
    </row>
    <row r="3610" spans="1:10" x14ac:dyDescent="0.35">
      <c r="A3610">
        <v>32</v>
      </c>
      <c r="B3610">
        <v>45987</v>
      </c>
      <c r="C3610" s="155">
        <v>46027</v>
      </c>
      <c r="D3610" s="155"/>
      <c r="E3610" s="155">
        <v>46048</v>
      </c>
      <c r="F3610">
        <v>0.7</v>
      </c>
      <c r="G3610">
        <v>40132</v>
      </c>
      <c r="H3610">
        <v>164239901</v>
      </c>
      <c r="I3610" s="154" t="s">
        <v>46</v>
      </c>
      <c r="J3610">
        <v>8.1999999999999993</v>
      </c>
    </row>
    <row r="3611" spans="1:10" x14ac:dyDescent="0.35">
      <c r="A3611">
        <v>32</v>
      </c>
      <c r="B3611">
        <v>45987</v>
      </c>
      <c r="C3611" s="155">
        <v>46027</v>
      </c>
      <c r="D3611" s="155"/>
      <c r="E3611" s="155">
        <v>46048</v>
      </c>
      <c r="F3611">
        <v>0.7</v>
      </c>
      <c r="G3611">
        <v>40132</v>
      </c>
      <c r="H3611">
        <v>164239901</v>
      </c>
      <c r="I3611" s="154" t="s">
        <v>47</v>
      </c>
      <c r="J3611">
        <v>7.6</v>
      </c>
    </row>
    <row r="3612" spans="1:10" x14ac:dyDescent="0.35">
      <c r="A3612">
        <v>32</v>
      </c>
      <c r="B3612">
        <v>45987</v>
      </c>
      <c r="C3612" s="155">
        <v>46027</v>
      </c>
      <c r="D3612" s="155"/>
      <c r="E3612" s="155">
        <v>46048</v>
      </c>
      <c r="F3612">
        <v>0.7</v>
      </c>
      <c r="G3612">
        <v>40132</v>
      </c>
      <c r="H3612">
        <v>164239901</v>
      </c>
      <c r="I3612" s="154" t="s">
        <v>48</v>
      </c>
      <c r="J3612">
        <v>1.03</v>
      </c>
    </row>
    <row r="3613" spans="1:10" x14ac:dyDescent="0.35">
      <c r="A3613">
        <v>32</v>
      </c>
      <c r="B3613">
        <v>45987</v>
      </c>
      <c r="C3613" s="155">
        <v>46027</v>
      </c>
      <c r="D3613" s="155"/>
      <c r="E3613" s="155">
        <v>46048</v>
      </c>
      <c r="F3613">
        <v>0.7</v>
      </c>
      <c r="G3613">
        <v>40132</v>
      </c>
      <c r="H3613">
        <v>164239901</v>
      </c>
      <c r="I3613" s="154" t="s">
        <v>49</v>
      </c>
      <c r="J3613">
        <v>1</v>
      </c>
    </row>
    <row r="3614" spans="1:10" x14ac:dyDescent="0.35">
      <c r="A3614">
        <v>32</v>
      </c>
      <c r="B3614">
        <v>45987</v>
      </c>
      <c r="C3614" s="155">
        <v>46027</v>
      </c>
      <c r="D3614" s="155"/>
      <c r="E3614" s="155">
        <v>46048</v>
      </c>
      <c r="F3614">
        <v>0.7</v>
      </c>
      <c r="G3614">
        <v>40132</v>
      </c>
      <c r="H3614">
        <v>164239901</v>
      </c>
      <c r="I3614" s="154" t="s">
        <v>50</v>
      </c>
      <c r="J3614">
        <v>8</v>
      </c>
    </row>
    <row r="3615" spans="1:10" x14ac:dyDescent="0.35">
      <c r="A3615">
        <v>32</v>
      </c>
      <c r="B3615">
        <v>45987</v>
      </c>
      <c r="C3615" s="155">
        <v>46027</v>
      </c>
      <c r="D3615" s="155"/>
      <c r="E3615" s="155">
        <v>46048</v>
      </c>
      <c r="F3615">
        <v>0.7</v>
      </c>
      <c r="G3615">
        <v>40132</v>
      </c>
      <c r="H3615">
        <v>164239901</v>
      </c>
      <c r="I3615" s="154" t="s">
        <v>51</v>
      </c>
      <c r="J3615">
        <v>5.33</v>
      </c>
    </row>
    <row r="3616" spans="1:10" x14ac:dyDescent="0.35">
      <c r="A3616">
        <v>32</v>
      </c>
      <c r="B3616">
        <v>45987</v>
      </c>
      <c r="C3616" s="155">
        <v>46027</v>
      </c>
      <c r="D3616" s="155"/>
      <c r="E3616" s="155">
        <v>46048</v>
      </c>
      <c r="F3616">
        <v>0.7</v>
      </c>
      <c r="G3616">
        <v>40132</v>
      </c>
      <c r="H3616">
        <v>164239901</v>
      </c>
      <c r="I3616" s="154" t="s">
        <v>52</v>
      </c>
      <c r="J3616">
        <v>4.33</v>
      </c>
    </row>
    <row r="3617" spans="1:10" x14ac:dyDescent="0.35">
      <c r="A3617">
        <v>32</v>
      </c>
      <c r="B3617">
        <v>45987</v>
      </c>
      <c r="C3617" s="155">
        <v>46027</v>
      </c>
      <c r="D3617" s="155"/>
      <c r="E3617" s="155">
        <v>46048</v>
      </c>
      <c r="F3617">
        <v>0.7</v>
      </c>
      <c r="G3617">
        <v>40132</v>
      </c>
      <c r="H3617">
        <v>164239901</v>
      </c>
      <c r="I3617" s="154" t="s">
        <v>53</v>
      </c>
      <c r="J3617">
        <v>3</v>
      </c>
    </row>
    <row r="3618" spans="1:10" x14ac:dyDescent="0.35">
      <c r="A3618">
        <v>32</v>
      </c>
      <c r="B3618">
        <v>45987</v>
      </c>
      <c r="C3618" s="155">
        <v>46027</v>
      </c>
      <c r="D3618" s="155"/>
      <c r="E3618" s="155">
        <v>46048</v>
      </c>
      <c r="F3618">
        <v>0.7</v>
      </c>
      <c r="G3618">
        <v>40132</v>
      </c>
      <c r="H3618">
        <v>164239901</v>
      </c>
      <c r="I3618" s="154" t="s">
        <v>54</v>
      </c>
      <c r="J3618">
        <v>4</v>
      </c>
    </row>
    <row r="3619" spans="1:10" x14ac:dyDescent="0.35">
      <c r="A3619">
        <v>32</v>
      </c>
      <c r="B3619">
        <v>45987</v>
      </c>
      <c r="C3619" s="155">
        <v>46027</v>
      </c>
      <c r="D3619" s="155"/>
      <c r="E3619" s="155">
        <v>46048</v>
      </c>
      <c r="F3619">
        <v>0.7</v>
      </c>
      <c r="G3619">
        <v>40132</v>
      </c>
      <c r="H3619">
        <v>164239901</v>
      </c>
      <c r="I3619" s="154" t="s">
        <v>55</v>
      </c>
      <c r="J3619">
        <v>3.67</v>
      </c>
    </row>
    <row r="3620" spans="1:10" x14ac:dyDescent="0.35">
      <c r="A3620">
        <v>32</v>
      </c>
      <c r="B3620">
        <v>45987</v>
      </c>
      <c r="C3620" s="155">
        <v>46027</v>
      </c>
      <c r="D3620" s="155"/>
      <c r="E3620" s="155">
        <v>46048</v>
      </c>
      <c r="F3620">
        <v>0.7</v>
      </c>
      <c r="G3620">
        <v>40132</v>
      </c>
      <c r="H3620">
        <v>164239901</v>
      </c>
      <c r="I3620" s="154" t="s">
        <v>56</v>
      </c>
      <c r="J3620">
        <v>121</v>
      </c>
    </row>
    <row r="3621" spans="1:10" x14ac:dyDescent="0.35">
      <c r="A3621">
        <v>32</v>
      </c>
      <c r="B3621">
        <v>45987</v>
      </c>
      <c r="C3621" s="155">
        <v>46027</v>
      </c>
      <c r="D3621" s="155"/>
      <c r="E3621" s="155">
        <v>46048</v>
      </c>
      <c r="F3621">
        <v>0.7</v>
      </c>
      <c r="G3621">
        <v>40132</v>
      </c>
      <c r="H3621">
        <v>164239901</v>
      </c>
      <c r="I3621" s="154" t="s">
        <v>57</v>
      </c>
      <c r="J3621">
        <v>112</v>
      </c>
    </row>
    <row r="3622" spans="1:10" x14ac:dyDescent="0.35">
      <c r="A3622">
        <v>32</v>
      </c>
      <c r="B3622">
        <v>45987</v>
      </c>
      <c r="C3622" s="155">
        <v>46027</v>
      </c>
      <c r="D3622" s="155"/>
      <c r="E3622" s="155">
        <v>46048</v>
      </c>
      <c r="F3622">
        <v>0.7</v>
      </c>
      <c r="G3622">
        <v>40132</v>
      </c>
      <c r="H3622">
        <v>164239901</v>
      </c>
      <c r="I3622" s="154" t="s">
        <v>58</v>
      </c>
      <c r="J3622">
        <v>0.6</v>
      </c>
    </row>
    <row r="3623" spans="1:10" x14ac:dyDescent="0.35">
      <c r="A3623">
        <v>32</v>
      </c>
      <c r="B3623">
        <v>45987</v>
      </c>
      <c r="C3623" s="155">
        <v>46027</v>
      </c>
      <c r="D3623" s="155"/>
      <c r="E3623" s="155">
        <v>46048</v>
      </c>
      <c r="F3623">
        <v>0.7</v>
      </c>
      <c r="G3623">
        <v>40132</v>
      </c>
      <c r="H3623">
        <v>164239901</v>
      </c>
      <c r="I3623" s="154" t="s">
        <v>59</v>
      </c>
      <c r="J3623">
        <v>0.6</v>
      </c>
    </row>
    <row r="3624" spans="1:10" x14ac:dyDescent="0.35">
      <c r="A3624">
        <v>32</v>
      </c>
      <c r="B3624">
        <v>45987</v>
      </c>
      <c r="C3624" s="155">
        <v>46027</v>
      </c>
      <c r="D3624" s="155"/>
      <c r="E3624" s="155">
        <v>46048</v>
      </c>
      <c r="F3624">
        <v>0.7</v>
      </c>
      <c r="G3624">
        <v>40132</v>
      </c>
      <c r="H3624">
        <v>164239901</v>
      </c>
      <c r="I3624" s="154" t="s">
        <v>60</v>
      </c>
      <c r="J3624">
        <v>1.8</v>
      </c>
    </row>
    <row r="3625" spans="1:10" x14ac:dyDescent="0.35">
      <c r="A3625">
        <v>32</v>
      </c>
      <c r="B3625">
        <v>45987</v>
      </c>
      <c r="C3625" s="155">
        <v>46027</v>
      </c>
      <c r="D3625" s="155"/>
      <c r="E3625" s="155">
        <v>46048</v>
      </c>
      <c r="F3625">
        <v>0.7</v>
      </c>
      <c r="G3625">
        <v>40132</v>
      </c>
      <c r="H3625">
        <v>164239901</v>
      </c>
      <c r="I3625" s="154" t="s">
        <v>61</v>
      </c>
      <c r="J3625">
        <v>2.5</v>
      </c>
    </row>
    <row r="3626" spans="1:10" x14ac:dyDescent="0.35">
      <c r="A3626">
        <v>32</v>
      </c>
      <c r="B3626">
        <v>45987</v>
      </c>
      <c r="C3626" s="155">
        <v>46027</v>
      </c>
      <c r="D3626" s="155"/>
      <c r="E3626" s="155">
        <v>46048</v>
      </c>
      <c r="F3626">
        <v>0.7</v>
      </c>
      <c r="G3626">
        <v>40132</v>
      </c>
      <c r="H3626">
        <v>164239901</v>
      </c>
      <c r="I3626" s="154" t="s">
        <v>62</v>
      </c>
      <c r="J3626">
        <v>0.5</v>
      </c>
    </row>
    <row r="3627" spans="1:10" x14ac:dyDescent="0.35">
      <c r="A3627">
        <v>32</v>
      </c>
      <c r="B3627">
        <v>45987</v>
      </c>
      <c r="C3627" s="155">
        <v>46027</v>
      </c>
      <c r="D3627" s="155"/>
      <c r="E3627" s="155">
        <v>46048</v>
      </c>
      <c r="F3627">
        <v>0.7</v>
      </c>
      <c r="G3627">
        <v>40132</v>
      </c>
      <c r="H3627">
        <v>164239901</v>
      </c>
      <c r="I3627" s="154" t="s">
        <v>63</v>
      </c>
      <c r="J3627">
        <v>0.7</v>
      </c>
    </row>
    <row r="3628" spans="1:10" x14ac:dyDescent="0.35">
      <c r="A3628">
        <v>32</v>
      </c>
      <c r="B3628">
        <v>45987</v>
      </c>
      <c r="C3628" s="155">
        <v>46027</v>
      </c>
      <c r="D3628" s="155"/>
      <c r="E3628" s="155">
        <v>46048</v>
      </c>
      <c r="F3628">
        <v>0.7</v>
      </c>
      <c r="G3628">
        <v>40132</v>
      </c>
      <c r="H3628">
        <v>164239901</v>
      </c>
      <c r="I3628" s="154" t="s">
        <v>64</v>
      </c>
      <c r="J3628">
        <v>0.33</v>
      </c>
    </row>
    <row r="3629" spans="1:10" x14ac:dyDescent="0.35">
      <c r="A3629">
        <v>32</v>
      </c>
      <c r="B3629">
        <v>45987</v>
      </c>
      <c r="C3629" s="155">
        <v>46027</v>
      </c>
      <c r="D3629" s="155"/>
      <c r="E3629" s="155">
        <v>46048</v>
      </c>
      <c r="F3629">
        <v>0.7</v>
      </c>
      <c r="G3629">
        <v>40132</v>
      </c>
      <c r="H3629">
        <v>164239901</v>
      </c>
      <c r="I3629" s="154" t="s">
        <v>65</v>
      </c>
      <c r="J3629">
        <v>0.33</v>
      </c>
    </row>
    <row r="3630" spans="1:10" x14ac:dyDescent="0.35">
      <c r="A3630">
        <v>32</v>
      </c>
      <c r="B3630">
        <v>45987</v>
      </c>
      <c r="C3630" s="155">
        <v>46027</v>
      </c>
      <c r="D3630" s="155"/>
      <c r="E3630" s="155">
        <v>46048</v>
      </c>
      <c r="F3630">
        <v>0.7</v>
      </c>
      <c r="G3630">
        <v>40132</v>
      </c>
      <c r="H3630">
        <v>164239901</v>
      </c>
      <c r="I3630" s="154" t="s">
        <v>66</v>
      </c>
      <c r="J3630">
        <v>2.67</v>
      </c>
    </row>
    <row r="3631" spans="1:10" x14ac:dyDescent="0.35">
      <c r="A3631">
        <v>32</v>
      </c>
      <c r="B3631">
        <v>45987</v>
      </c>
      <c r="C3631" s="155">
        <v>46027</v>
      </c>
      <c r="D3631" s="155"/>
      <c r="E3631" s="155">
        <v>46048</v>
      </c>
      <c r="F3631">
        <v>0.7</v>
      </c>
      <c r="G3631">
        <v>40132</v>
      </c>
      <c r="H3631">
        <v>164239901</v>
      </c>
      <c r="I3631" s="154" t="s">
        <v>67</v>
      </c>
      <c r="J3631">
        <v>2</v>
      </c>
    </row>
    <row r="3632" spans="1:10" x14ac:dyDescent="0.35">
      <c r="A3632">
        <v>32</v>
      </c>
      <c r="B3632">
        <v>45987</v>
      </c>
      <c r="C3632" s="155">
        <v>46027</v>
      </c>
      <c r="D3632" s="155"/>
      <c r="E3632" s="155">
        <v>46048</v>
      </c>
      <c r="F3632">
        <v>0.7</v>
      </c>
      <c r="G3632">
        <v>40132</v>
      </c>
      <c r="H3632">
        <v>164239901</v>
      </c>
      <c r="I3632" s="154" t="s">
        <v>68</v>
      </c>
      <c r="J3632">
        <v>1.67</v>
      </c>
    </row>
    <row r="3633" spans="1:10" x14ac:dyDescent="0.35">
      <c r="A3633">
        <v>32</v>
      </c>
      <c r="B3633">
        <v>45987</v>
      </c>
      <c r="C3633" s="155">
        <v>46027</v>
      </c>
      <c r="D3633" s="155"/>
      <c r="E3633" s="155">
        <v>46048</v>
      </c>
      <c r="F3633">
        <v>0.7</v>
      </c>
      <c r="G3633">
        <v>40132</v>
      </c>
      <c r="H3633">
        <v>164239901</v>
      </c>
      <c r="I3633" s="154" t="s">
        <v>69</v>
      </c>
      <c r="J3633">
        <v>1</v>
      </c>
    </row>
    <row r="3634" spans="1:10" x14ac:dyDescent="0.35">
      <c r="A3634">
        <v>32</v>
      </c>
      <c r="B3634">
        <v>45987</v>
      </c>
      <c r="C3634" s="155">
        <v>46027</v>
      </c>
      <c r="D3634" s="155"/>
      <c r="E3634" s="155">
        <v>46048</v>
      </c>
      <c r="F3634">
        <v>0.7</v>
      </c>
      <c r="G3634">
        <v>40132</v>
      </c>
      <c r="H3634">
        <v>164239901</v>
      </c>
      <c r="I3634" s="154" t="s">
        <v>70</v>
      </c>
      <c r="J3634">
        <v>4.67</v>
      </c>
    </row>
    <row r="3635" spans="1:10" x14ac:dyDescent="0.35">
      <c r="A3635">
        <v>32</v>
      </c>
      <c r="B3635">
        <v>45987</v>
      </c>
      <c r="C3635" s="155">
        <v>46027</v>
      </c>
      <c r="D3635" s="155"/>
      <c r="E3635" s="155">
        <v>46048</v>
      </c>
      <c r="F3635">
        <v>0.7</v>
      </c>
      <c r="G3635">
        <v>40132</v>
      </c>
      <c r="H3635">
        <v>164239901</v>
      </c>
      <c r="I3635" s="154" t="s">
        <v>71</v>
      </c>
      <c r="J3635">
        <v>3.33</v>
      </c>
    </row>
    <row r="3636" spans="1:10" x14ac:dyDescent="0.35">
      <c r="A3636">
        <v>32</v>
      </c>
      <c r="B3636">
        <v>45988</v>
      </c>
      <c r="C3636" s="155">
        <v>46027</v>
      </c>
      <c r="D3636" s="155"/>
      <c r="E3636" s="155">
        <v>46048</v>
      </c>
      <c r="F3636">
        <v>0.7</v>
      </c>
      <c r="G3636">
        <v>39647</v>
      </c>
      <c r="H3636">
        <v>164321201</v>
      </c>
      <c r="I3636" s="154" t="s">
        <v>44</v>
      </c>
      <c r="J3636">
        <v>57.92</v>
      </c>
    </row>
    <row r="3637" spans="1:10" x14ac:dyDescent="0.35">
      <c r="A3637">
        <v>32</v>
      </c>
      <c r="B3637">
        <v>45988</v>
      </c>
      <c r="C3637" s="155">
        <v>46027</v>
      </c>
      <c r="D3637" s="155"/>
      <c r="E3637" s="155">
        <v>46048</v>
      </c>
      <c r="F3637">
        <v>0.7</v>
      </c>
      <c r="G3637">
        <v>39647</v>
      </c>
      <c r="H3637">
        <v>164321201</v>
      </c>
      <c r="I3637" s="154" t="s">
        <v>45</v>
      </c>
      <c r="J3637">
        <v>57.96</v>
      </c>
    </row>
    <row r="3638" spans="1:10" x14ac:dyDescent="0.35">
      <c r="A3638">
        <v>32</v>
      </c>
      <c r="B3638">
        <v>45988</v>
      </c>
      <c r="C3638" s="155">
        <v>46027</v>
      </c>
      <c r="D3638" s="155"/>
      <c r="E3638" s="155">
        <v>46048</v>
      </c>
      <c r="F3638">
        <v>0.7</v>
      </c>
      <c r="G3638">
        <v>39647</v>
      </c>
      <c r="H3638">
        <v>164321201</v>
      </c>
      <c r="I3638" s="154" t="s">
        <v>46</v>
      </c>
      <c r="J3638">
        <v>8.3000000000000007</v>
      </c>
    </row>
    <row r="3639" spans="1:10" x14ac:dyDescent="0.35">
      <c r="A3639">
        <v>32</v>
      </c>
      <c r="B3639">
        <v>45988</v>
      </c>
      <c r="C3639" s="155">
        <v>46027</v>
      </c>
      <c r="D3639" s="155"/>
      <c r="E3639" s="155">
        <v>46048</v>
      </c>
      <c r="F3639">
        <v>0.7</v>
      </c>
      <c r="G3639">
        <v>39647</v>
      </c>
      <c r="H3639">
        <v>164321201</v>
      </c>
      <c r="I3639" s="154" t="s">
        <v>47</v>
      </c>
      <c r="J3639">
        <v>7.7</v>
      </c>
    </row>
    <row r="3640" spans="1:10" x14ac:dyDescent="0.35">
      <c r="A3640">
        <v>32</v>
      </c>
      <c r="B3640">
        <v>45988</v>
      </c>
      <c r="C3640" s="155">
        <v>46027</v>
      </c>
      <c r="D3640" s="155"/>
      <c r="E3640" s="155">
        <v>46048</v>
      </c>
      <c r="F3640">
        <v>0.7</v>
      </c>
      <c r="G3640">
        <v>39647</v>
      </c>
      <c r="H3640">
        <v>164321201</v>
      </c>
      <c r="I3640" s="154" t="s">
        <v>48</v>
      </c>
      <c r="J3640">
        <v>1.64</v>
      </c>
    </row>
    <row r="3641" spans="1:10" x14ac:dyDescent="0.35">
      <c r="A3641">
        <v>32</v>
      </c>
      <c r="B3641">
        <v>45988</v>
      </c>
      <c r="C3641" s="155">
        <v>46027</v>
      </c>
      <c r="D3641" s="155"/>
      <c r="E3641" s="155">
        <v>46048</v>
      </c>
      <c r="F3641">
        <v>0.7</v>
      </c>
      <c r="G3641">
        <v>39647</v>
      </c>
      <c r="H3641">
        <v>164321201</v>
      </c>
      <c r="I3641" s="154" t="s">
        <v>49</v>
      </c>
      <c r="J3641">
        <v>1.66</v>
      </c>
    </row>
    <row r="3642" spans="1:10" x14ac:dyDescent="0.35">
      <c r="A3642">
        <v>32</v>
      </c>
      <c r="B3642">
        <v>45988</v>
      </c>
      <c r="C3642" s="155">
        <v>46027</v>
      </c>
      <c r="D3642" s="155"/>
      <c r="E3642" s="155">
        <v>46048</v>
      </c>
      <c r="F3642">
        <v>0.7</v>
      </c>
      <c r="G3642">
        <v>39647</v>
      </c>
      <c r="H3642">
        <v>164321201</v>
      </c>
      <c r="I3642" s="154" t="s">
        <v>50</v>
      </c>
      <c r="J3642">
        <v>6.67</v>
      </c>
    </row>
    <row r="3643" spans="1:10" x14ac:dyDescent="0.35">
      <c r="A3643">
        <v>32</v>
      </c>
      <c r="B3643">
        <v>45988</v>
      </c>
      <c r="C3643" s="155">
        <v>46027</v>
      </c>
      <c r="D3643" s="155"/>
      <c r="E3643" s="155">
        <v>46048</v>
      </c>
      <c r="F3643">
        <v>0.7</v>
      </c>
      <c r="G3643">
        <v>39647</v>
      </c>
      <c r="H3643">
        <v>164321201</v>
      </c>
      <c r="I3643" s="154" t="s">
        <v>51</v>
      </c>
      <c r="J3643">
        <v>6.67</v>
      </c>
    </row>
    <row r="3644" spans="1:10" x14ac:dyDescent="0.35">
      <c r="A3644">
        <v>32</v>
      </c>
      <c r="B3644">
        <v>45988</v>
      </c>
      <c r="C3644" s="155">
        <v>46027</v>
      </c>
      <c r="D3644" s="155"/>
      <c r="E3644" s="155">
        <v>46048</v>
      </c>
      <c r="F3644">
        <v>0.7</v>
      </c>
      <c r="G3644">
        <v>39647</v>
      </c>
      <c r="H3644">
        <v>164321201</v>
      </c>
      <c r="I3644" s="154" t="s">
        <v>52</v>
      </c>
      <c r="J3644">
        <v>3.67</v>
      </c>
    </row>
    <row r="3645" spans="1:10" x14ac:dyDescent="0.35">
      <c r="A3645">
        <v>32</v>
      </c>
      <c r="B3645">
        <v>45988</v>
      </c>
      <c r="C3645" s="155">
        <v>46027</v>
      </c>
      <c r="D3645" s="155"/>
      <c r="E3645" s="155">
        <v>46048</v>
      </c>
      <c r="F3645">
        <v>0.7</v>
      </c>
      <c r="G3645">
        <v>39647</v>
      </c>
      <c r="H3645">
        <v>164321201</v>
      </c>
      <c r="I3645" s="154" t="s">
        <v>53</v>
      </c>
      <c r="J3645">
        <v>3.67</v>
      </c>
    </row>
    <row r="3646" spans="1:10" x14ac:dyDescent="0.35">
      <c r="A3646">
        <v>32</v>
      </c>
      <c r="B3646">
        <v>45988</v>
      </c>
      <c r="C3646" s="155">
        <v>46027</v>
      </c>
      <c r="D3646" s="155"/>
      <c r="E3646" s="155">
        <v>46048</v>
      </c>
      <c r="F3646">
        <v>0.7</v>
      </c>
      <c r="G3646">
        <v>39647</v>
      </c>
      <c r="H3646">
        <v>164321201</v>
      </c>
      <c r="I3646" s="154" t="s">
        <v>54</v>
      </c>
      <c r="J3646">
        <v>3.33</v>
      </c>
    </row>
    <row r="3647" spans="1:10" x14ac:dyDescent="0.35">
      <c r="A3647">
        <v>32</v>
      </c>
      <c r="B3647">
        <v>45988</v>
      </c>
      <c r="C3647" s="155">
        <v>46027</v>
      </c>
      <c r="D3647" s="155"/>
      <c r="E3647" s="155">
        <v>46048</v>
      </c>
      <c r="F3647">
        <v>0.7</v>
      </c>
      <c r="G3647">
        <v>39647</v>
      </c>
      <c r="H3647">
        <v>164321201</v>
      </c>
      <c r="I3647" s="154" t="s">
        <v>55</v>
      </c>
      <c r="J3647">
        <v>5.67</v>
      </c>
    </row>
    <row r="3648" spans="1:10" x14ac:dyDescent="0.35">
      <c r="A3648">
        <v>32</v>
      </c>
      <c r="B3648">
        <v>45988</v>
      </c>
      <c r="C3648" s="155">
        <v>46027</v>
      </c>
      <c r="D3648" s="155"/>
      <c r="E3648" s="155">
        <v>46048</v>
      </c>
      <c r="F3648">
        <v>0.7</v>
      </c>
      <c r="G3648">
        <v>39647</v>
      </c>
      <c r="H3648">
        <v>164321201</v>
      </c>
      <c r="I3648" s="154" t="s">
        <v>56</v>
      </c>
      <c r="J3648">
        <v>118</v>
      </c>
    </row>
    <row r="3649" spans="1:10" x14ac:dyDescent="0.35">
      <c r="A3649">
        <v>32</v>
      </c>
      <c r="B3649">
        <v>45988</v>
      </c>
      <c r="C3649" s="155">
        <v>46027</v>
      </c>
      <c r="D3649" s="155"/>
      <c r="E3649" s="155">
        <v>46048</v>
      </c>
      <c r="F3649">
        <v>0.7</v>
      </c>
      <c r="G3649">
        <v>39647</v>
      </c>
      <c r="H3649">
        <v>164321201</v>
      </c>
      <c r="I3649" s="154" t="s">
        <v>57</v>
      </c>
      <c r="J3649">
        <v>127</v>
      </c>
    </row>
    <row r="3650" spans="1:10" x14ac:dyDescent="0.35">
      <c r="A3650">
        <v>32</v>
      </c>
      <c r="B3650">
        <v>45988</v>
      </c>
      <c r="C3650" s="155">
        <v>46027</v>
      </c>
      <c r="D3650" s="155"/>
      <c r="E3650" s="155">
        <v>46048</v>
      </c>
      <c r="F3650">
        <v>0.7</v>
      </c>
      <c r="G3650">
        <v>39647</v>
      </c>
      <c r="H3650">
        <v>164321201</v>
      </c>
      <c r="I3650" s="154" t="s">
        <v>58</v>
      </c>
      <c r="J3650">
        <v>1</v>
      </c>
    </row>
    <row r="3651" spans="1:10" x14ac:dyDescent="0.35">
      <c r="A3651">
        <v>32</v>
      </c>
      <c r="B3651">
        <v>45988</v>
      </c>
      <c r="C3651" s="155">
        <v>46027</v>
      </c>
      <c r="D3651" s="155"/>
      <c r="E3651" s="155">
        <v>46048</v>
      </c>
      <c r="F3651">
        <v>0.7</v>
      </c>
      <c r="G3651">
        <v>39647</v>
      </c>
      <c r="H3651">
        <v>164321201</v>
      </c>
      <c r="I3651" s="154" t="s">
        <v>59</v>
      </c>
      <c r="J3651">
        <v>0.5</v>
      </c>
    </row>
    <row r="3652" spans="1:10" x14ac:dyDescent="0.35">
      <c r="A3652">
        <v>32</v>
      </c>
      <c r="B3652">
        <v>45988</v>
      </c>
      <c r="C3652" s="155">
        <v>46027</v>
      </c>
      <c r="D3652" s="155"/>
      <c r="E3652" s="155">
        <v>46048</v>
      </c>
      <c r="F3652">
        <v>0.7</v>
      </c>
      <c r="G3652">
        <v>39647</v>
      </c>
      <c r="H3652">
        <v>164321201</v>
      </c>
      <c r="I3652" s="154" t="s">
        <v>60</v>
      </c>
      <c r="J3652">
        <v>1.7</v>
      </c>
    </row>
    <row r="3653" spans="1:10" x14ac:dyDescent="0.35">
      <c r="A3653">
        <v>32</v>
      </c>
      <c r="B3653">
        <v>45988</v>
      </c>
      <c r="C3653" s="155">
        <v>46027</v>
      </c>
      <c r="D3653" s="155"/>
      <c r="E3653" s="155">
        <v>46048</v>
      </c>
      <c r="F3653">
        <v>0.7</v>
      </c>
      <c r="G3653">
        <v>39647</v>
      </c>
      <c r="H3653">
        <v>164321201</v>
      </c>
      <c r="I3653" s="154" t="s">
        <v>61</v>
      </c>
      <c r="J3653">
        <v>1.6</v>
      </c>
    </row>
    <row r="3654" spans="1:10" x14ac:dyDescent="0.35">
      <c r="A3654">
        <v>32</v>
      </c>
      <c r="B3654">
        <v>45988</v>
      </c>
      <c r="C3654" s="155">
        <v>46027</v>
      </c>
      <c r="D3654" s="155"/>
      <c r="E3654" s="155">
        <v>46048</v>
      </c>
      <c r="F3654">
        <v>0.7</v>
      </c>
      <c r="G3654">
        <v>39647</v>
      </c>
      <c r="H3654">
        <v>164321201</v>
      </c>
      <c r="I3654" s="154" t="s">
        <v>62</v>
      </c>
      <c r="J3654">
        <v>0.6</v>
      </c>
    </row>
    <row r="3655" spans="1:10" x14ac:dyDescent="0.35">
      <c r="A3655">
        <v>32</v>
      </c>
      <c r="B3655">
        <v>45988</v>
      </c>
      <c r="C3655" s="155">
        <v>46027</v>
      </c>
      <c r="D3655" s="155"/>
      <c r="E3655" s="155">
        <v>46048</v>
      </c>
      <c r="F3655">
        <v>0.7</v>
      </c>
      <c r="G3655">
        <v>39647</v>
      </c>
      <c r="H3655">
        <v>164321201</v>
      </c>
      <c r="I3655" s="154" t="s">
        <v>63</v>
      </c>
      <c r="J3655">
        <v>0.9</v>
      </c>
    </row>
    <row r="3656" spans="1:10" x14ac:dyDescent="0.35">
      <c r="A3656">
        <v>32</v>
      </c>
      <c r="B3656">
        <v>45988</v>
      </c>
      <c r="C3656" s="155">
        <v>46027</v>
      </c>
      <c r="D3656" s="155"/>
      <c r="E3656" s="155">
        <v>46048</v>
      </c>
      <c r="F3656">
        <v>0.7</v>
      </c>
      <c r="G3656">
        <v>39647</v>
      </c>
      <c r="H3656">
        <v>164321201</v>
      </c>
      <c r="I3656" s="154" t="s">
        <v>64</v>
      </c>
      <c r="J3656">
        <v>0.33</v>
      </c>
    </row>
    <row r="3657" spans="1:10" x14ac:dyDescent="0.35">
      <c r="A3657">
        <v>32</v>
      </c>
      <c r="B3657">
        <v>45988</v>
      </c>
      <c r="C3657" s="155">
        <v>46027</v>
      </c>
      <c r="D3657" s="155"/>
      <c r="E3657" s="155">
        <v>46048</v>
      </c>
      <c r="F3657">
        <v>0.7</v>
      </c>
      <c r="G3657">
        <v>39647</v>
      </c>
      <c r="H3657">
        <v>164321201</v>
      </c>
      <c r="I3657" s="154" t="s">
        <v>65</v>
      </c>
      <c r="J3657">
        <v>0.67</v>
      </c>
    </row>
    <row r="3658" spans="1:10" x14ac:dyDescent="0.35">
      <c r="A3658">
        <v>32</v>
      </c>
      <c r="B3658">
        <v>45988</v>
      </c>
      <c r="C3658" s="155">
        <v>46027</v>
      </c>
      <c r="D3658" s="155"/>
      <c r="E3658" s="155">
        <v>46048</v>
      </c>
      <c r="F3658">
        <v>0.7</v>
      </c>
      <c r="G3658">
        <v>39647</v>
      </c>
      <c r="H3658">
        <v>164321201</v>
      </c>
      <c r="I3658" s="154" t="s">
        <v>66</v>
      </c>
      <c r="J3658">
        <v>2</v>
      </c>
    </row>
    <row r="3659" spans="1:10" x14ac:dyDescent="0.35">
      <c r="A3659">
        <v>32</v>
      </c>
      <c r="B3659">
        <v>45988</v>
      </c>
      <c r="C3659" s="155">
        <v>46027</v>
      </c>
      <c r="D3659" s="155"/>
      <c r="E3659" s="155">
        <v>46048</v>
      </c>
      <c r="F3659">
        <v>0.7</v>
      </c>
      <c r="G3659">
        <v>39647</v>
      </c>
      <c r="H3659">
        <v>164321201</v>
      </c>
      <c r="I3659" s="154" t="s">
        <v>67</v>
      </c>
      <c r="J3659">
        <v>3</v>
      </c>
    </row>
    <row r="3660" spans="1:10" x14ac:dyDescent="0.35">
      <c r="A3660">
        <v>32</v>
      </c>
      <c r="B3660">
        <v>45988</v>
      </c>
      <c r="C3660" s="155">
        <v>46027</v>
      </c>
      <c r="D3660" s="155"/>
      <c r="E3660" s="155">
        <v>46048</v>
      </c>
      <c r="F3660">
        <v>0.7</v>
      </c>
      <c r="G3660">
        <v>39647</v>
      </c>
      <c r="H3660">
        <v>164321201</v>
      </c>
      <c r="I3660" s="154" t="s">
        <v>68</v>
      </c>
      <c r="J3660">
        <v>2.33</v>
      </c>
    </row>
    <row r="3661" spans="1:10" x14ac:dyDescent="0.35">
      <c r="A3661">
        <v>32</v>
      </c>
      <c r="B3661">
        <v>45988</v>
      </c>
      <c r="C3661" s="155">
        <v>46027</v>
      </c>
      <c r="D3661" s="155"/>
      <c r="E3661" s="155">
        <v>46048</v>
      </c>
      <c r="F3661">
        <v>0.7</v>
      </c>
      <c r="G3661">
        <v>39647</v>
      </c>
      <c r="H3661">
        <v>164321201</v>
      </c>
      <c r="I3661" s="154" t="s">
        <v>69</v>
      </c>
      <c r="J3661">
        <v>1.33</v>
      </c>
    </row>
    <row r="3662" spans="1:10" x14ac:dyDescent="0.35">
      <c r="A3662">
        <v>32</v>
      </c>
      <c r="B3662">
        <v>45988</v>
      </c>
      <c r="C3662" s="155">
        <v>46027</v>
      </c>
      <c r="D3662" s="155"/>
      <c r="E3662" s="155">
        <v>46048</v>
      </c>
      <c r="F3662">
        <v>0.7</v>
      </c>
      <c r="G3662">
        <v>39647</v>
      </c>
      <c r="H3662">
        <v>164321201</v>
      </c>
      <c r="I3662" s="154" t="s">
        <v>70</v>
      </c>
      <c r="J3662">
        <v>4.66</v>
      </c>
    </row>
    <row r="3663" spans="1:10" x14ac:dyDescent="0.35">
      <c r="A3663">
        <v>32</v>
      </c>
      <c r="B3663">
        <v>45988</v>
      </c>
      <c r="C3663" s="155">
        <v>46027</v>
      </c>
      <c r="D3663" s="155"/>
      <c r="E3663" s="155">
        <v>46048</v>
      </c>
      <c r="F3663">
        <v>0.7</v>
      </c>
      <c r="G3663">
        <v>39647</v>
      </c>
      <c r="H3663">
        <v>164321201</v>
      </c>
      <c r="I3663" s="154" t="s">
        <v>71</v>
      </c>
      <c r="J3663">
        <v>5</v>
      </c>
    </row>
    <row r="3664" spans="1:10" x14ac:dyDescent="0.35">
      <c r="A3664">
        <v>32</v>
      </c>
      <c r="B3664">
        <v>45992</v>
      </c>
      <c r="C3664" s="155">
        <v>46027</v>
      </c>
      <c r="D3664" s="155"/>
      <c r="E3664" s="155">
        <v>46048</v>
      </c>
      <c r="F3664">
        <v>0.7</v>
      </c>
      <c r="G3664">
        <v>36716</v>
      </c>
      <c r="H3664">
        <v>164464701</v>
      </c>
      <c r="I3664" s="154" t="s">
        <v>44</v>
      </c>
      <c r="J3664">
        <v>56.5</v>
      </c>
    </row>
    <row r="3665" spans="1:10" x14ac:dyDescent="0.35">
      <c r="A3665">
        <v>32</v>
      </c>
      <c r="B3665">
        <v>45992</v>
      </c>
      <c r="C3665" s="155">
        <v>46027</v>
      </c>
      <c r="D3665" s="155"/>
      <c r="E3665" s="155">
        <v>46048</v>
      </c>
      <c r="F3665">
        <v>0.7</v>
      </c>
      <c r="G3665">
        <v>36716</v>
      </c>
      <c r="H3665">
        <v>164464701</v>
      </c>
      <c r="I3665" s="154" t="s">
        <v>45</v>
      </c>
      <c r="J3665">
        <v>57.78</v>
      </c>
    </row>
    <row r="3666" spans="1:10" x14ac:dyDescent="0.35">
      <c r="A3666">
        <v>32</v>
      </c>
      <c r="B3666">
        <v>45992</v>
      </c>
      <c r="C3666" s="155">
        <v>46027</v>
      </c>
      <c r="D3666" s="155"/>
      <c r="E3666" s="155">
        <v>46048</v>
      </c>
      <c r="F3666">
        <v>0.7</v>
      </c>
      <c r="G3666">
        <v>36716</v>
      </c>
      <c r="H3666">
        <v>164464701</v>
      </c>
      <c r="I3666" s="154" t="s">
        <v>46</v>
      </c>
      <c r="J3666">
        <v>8.5</v>
      </c>
    </row>
    <row r="3667" spans="1:10" x14ac:dyDescent="0.35">
      <c r="A3667">
        <v>32</v>
      </c>
      <c r="B3667">
        <v>45992</v>
      </c>
      <c r="C3667" s="155">
        <v>46027</v>
      </c>
      <c r="D3667" s="155"/>
      <c r="E3667" s="155">
        <v>46048</v>
      </c>
      <c r="F3667">
        <v>0.7</v>
      </c>
      <c r="G3667">
        <v>36716</v>
      </c>
      <c r="H3667">
        <v>164464701</v>
      </c>
      <c r="I3667" s="154" t="s">
        <v>47</v>
      </c>
      <c r="J3667">
        <v>7.5</v>
      </c>
    </row>
    <row r="3668" spans="1:10" x14ac:dyDescent="0.35">
      <c r="A3668">
        <v>32</v>
      </c>
      <c r="B3668">
        <v>45992</v>
      </c>
      <c r="C3668" s="155">
        <v>46027</v>
      </c>
      <c r="D3668" s="155"/>
      <c r="E3668" s="155">
        <v>46048</v>
      </c>
      <c r="F3668">
        <v>0.7</v>
      </c>
      <c r="G3668">
        <v>36716</v>
      </c>
      <c r="H3668">
        <v>164464701</v>
      </c>
      <c r="I3668" s="154" t="s">
        <v>48</v>
      </c>
      <c r="J3668">
        <v>0.89</v>
      </c>
    </row>
    <row r="3669" spans="1:10" x14ac:dyDescent="0.35">
      <c r="A3669">
        <v>32</v>
      </c>
      <c r="B3669">
        <v>45992</v>
      </c>
      <c r="C3669" s="155">
        <v>46027</v>
      </c>
      <c r="D3669" s="155"/>
      <c r="E3669" s="155">
        <v>46048</v>
      </c>
      <c r="F3669">
        <v>0.7</v>
      </c>
      <c r="G3669">
        <v>36716</v>
      </c>
      <c r="H3669">
        <v>164464701</v>
      </c>
      <c r="I3669" s="154" t="s">
        <v>49</v>
      </c>
      <c r="J3669">
        <v>1.63</v>
      </c>
    </row>
    <row r="3670" spans="1:10" x14ac:dyDescent="0.35">
      <c r="A3670">
        <v>32</v>
      </c>
      <c r="B3670">
        <v>45992</v>
      </c>
      <c r="C3670" s="155">
        <v>46027</v>
      </c>
      <c r="D3670" s="155"/>
      <c r="E3670" s="155">
        <v>46048</v>
      </c>
      <c r="F3670">
        <v>0.7</v>
      </c>
      <c r="G3670">
        <v>36716</v>
      </c>
      <c r="H3670">
        <v>164464701</v>
      </c>
      <c r="I3670" s="154" t="s">
        <v>50</v>
      </c>
      <c r="J3670">
        <v>8</v>
      </c>
    </row>
    <row r="3671" spans="1:10" x14ac:dyDescent="0.35">
      <c r="A3671">
        <v>32</v>
      </c>
      <c r="B3671">
        <v>45992</v>
      </c>
      <c r="C3671" s="155">
        <v>46027</v>
      </c>
      <c r="D3671" s="155"/>
      <c r="E3671" s="155">
        <v>46048</v>
      </c>
      <c r="F3671">
        <v>0.7</v>
      </c>
      <c r="G3671">
        <v>36716</v>
      </c>
      <c r="H3671">
        <v>164464701</v>
      </c>
      <c r="I3671" s="154" t="s">
        <v>51</v>
      </c>
      <c r="J3671">
        <v>6</v>
      </c>
    </row>
    <row r="3672" spans="1:10" x14ac:dyDescent="0.35">
      <c r="A3672">
        <v>32</v>
      </c>
      <c r="B3672">
        <v>45992</v>
      </c>
      <c r="C3672" s="155">
        <v>46027</v>
      </c>
      <c r="D3672" s="155"/>
      <c r="E3672" s="155">
        <v>46048</v>
      </c>
      <c r="F3672">
        <v>0.7</v>
      </c>
      <c r="G3672">
        <v>36716</v>
      </c>
      <c r="H3672">
        <v>164464701</v>
      </c>
      <c r="I3672" s="154" t="s">
        <v>52</v>
      </c>
      <c r="J3672">
        <v>3.33</v>
      </c>
    </row>
    <row r="3673" spans="1:10" x14ac:dyDescent="0.35">
      <c r="A3673">
        <v>32</v>
      </c>
      <c r="B3673">
        <v>45992</v>
      </c>
      <c r="C3673" s="155">
        <v>46027</v>
      </c>
      <c r="D3673" s="155"/>
      <c r="E3673" s="155">
        <v>46048</v>
      </c>
      <c r="F3673">
        <v>0.7</v>
      </c>
      <c r="G3673">
        <v>36716</v>
      </c>
      <c r="H3673">
        <v>164464701</v>
      </c>
      <c r="I3673" s="154" t="s">
        <v>53</v>
      </c>
      <c r="J3673">
        <v>3.67</v>
      </c>
    </row>
    <row r="3674" spans="1:10" x14ac:dyDescent="0.35">
      <c r="A3674">
        <v>32</v>
      </c>
      <c r="B3674">
        <v>45992</v>
      </c>
      <c r="C3674" s="155">
        <v>46027</v>
      </c>
      <c r="D3674" s="155"/>
      <c r="E3674" s="155">
        <v>46048</v>
      </c>
      <c r="F3674">
        <v>0.7</v>
      </c>
      <c r="G3674">
        <v>36716</v>
      </c>
      <c r="H3674">
        <v>164464701</v>
      </c>
      <c r="I3674" s="154" t="s">
        <v>54</v>
      </c>
      <c r="J3674">
        <v>5</v>
      </c>
    </row>
    <row r="3675" spans="1:10" x14ac:dyDescent="0.35">
      <c r="A3675">
        <v>32</v>
      </c>
      <c r="B3675">
        <v>45992</v>
      </c>
      <c r="C3675" s="155">
        <v>46027</v>
      </c>
      <c r="D3675" s="155"/>
      <c r="E3675" s="155">
        <v>46048</v>
      </c>
      <c r="F3675">
        <v>0.7</v>
      </c>
      <c r="G3675">
        <v>36716</v>
      </c>
      <c r="H3675">
        <v>164464701</v>
      </c>
      <c r="I3675" s="154" t="s">
        <v>55</v>
      </c>
      <c r="J3675">
        <v>6</v>
      </c>
    </row>
    <row r="3676" spans="1:10" x14ac:dyDescent="0.35">
      <c r="A3676">
        <v>32</v>
      </c>
      <c r="B3676">
        <v>45992</v>
      </c>
      <c r="C3676" s="155">
        <v>46027</v>
      </c>
      <c r="D3676" s="155"/>
      <c r="E3676" s="155">
        <v>46048</v>
      </c>
      <c r="F3676">
        <v>0.7</v>
      </c>
      <c r="G3676">
        <v>36716</v>
      </c>
      <c r="H3676">
        <v>164464701</v>
      </c>
      <c r="I3676" s="154" t="s">
        <v>56</v>
      </c>
      <c r="J3676">
        <v>103</v>
      </c>
    </row>
    <row r="3677" spans="1:10" x14ac:dyDescent="0.35">
      <c r="A3677">
        <v>32</v>
      </c>
      <c r="B3677">
        <v>45992</v>
      </c>
      <c r="C3677" s="155">
        <v>46027</v>
      </c>
      <c r="D3677" s="155"/>
      <c r="E3677" s="155">
        <v>46048</v>
      </c>
      <c r="F3677">
        <v>0.7</v>
      </c>
      <c r="G3677">
        <v>36716</v>
      </c>
      <c r="H3677">
        <v>164464701</v>
      </c>
      <c r="I3677" s="154" t="s">
        <v>57</v>
      </c>
      <c r="J3677">
        <v>117</v>
      </c>
    </row>
    <row r="3678" spans="1:10" x14ac:dyDescent="0.35">
      <c r="A3678">
        <v>32</v>
      </c>
      <c r="B3678">
        <v>45992</v>
      </c>
      <c r="C3678" s="155">
        <v>46027</v>
      </c>
      <c r="D3678" s="155"/>
      <c r="E3678" s="155">
        <v>46048</v>
      </c>
      <c r="F3678">
        <v>0.7</v>
      </c>
      <c r="G3678">
        <v>36716</v>
      </c>
      <c r="H3678">
        <v>164464701</v>
      </c>
      <c r="I3678" s="154" t="s">
        <v>58</v>
      </c>
      <c r="J3678">
        <v>0.7</v>
      </c>
    </row>
    <row r="3679" spans="1:10" x14ac:dyDescent="0.35">
      <c r="A3679">
        <v>32</v>
      </c>
      <c r="B3679">
        <v>45992</v>
      </c>
      <c r="C3679" s="155">
        <v>46027</v>
      </c>
      <c r="D3679" s="155"/>
      <c r="E3679" s="155">
        <v>46048</v>
      </c>
      <c r="F3679">
        <v>0.7</v>
      </c>
      <c r="G3679">
        <v>36716</v>
      </c>
      <c r="H3679">
        <v>164464701</v>
      </c>
      <c r="I3679" s="154" t="s">
        <v>59</v>
      </c>
      <c r="J3679">
        <v>0.5</v>
      </c>
    </row>
    <row r="3680" spans="1:10" x14ac:dyDescent="0.35">
      <c r="A3680">
        <v>32</v>
      </c>
      <c r="B3680">
        <v>45992</v>
      </c>
      <c r="C3680" s="155">
        <v>46027</v>
      </c>
      <c r="D3680" s="155"/>
      <c r="E3680" s="155">
        <v>46048</v>
      </c>
      <c r="F3680">
        <v>0.7</v>
      </c>
      <c r="G3680">
        <v>36716</v>
      </c>
      <c r="H3680">
        <v>164464701</v>
      </c>
      <c r="I3680" s="154" t="s">
        <v>60</v>
      </c>
      <c r="J3680">
        <v>1.6</v>
      </c>
    </row>
    <row r="3681" spans="1:10" x14ac:dyDescent="0.35">
      <c r="A3681">
        <v>32</v>
      </c>
      <c r="B3681">
        <v>45992</v>
      </c>
      <c r="C3681" s="155">
        <v>46027</v>
      </c>
      <c r="D3681" s="155"/>
      <c r="E3681" s="155">
        <v>46048</v>
      </c>
      <c r="F3681">
        <v>0.7</v>
      </c>
      <c r="G3681">
        <v>36716</v>
      </c>
      <c r="H3681">
        <v>164464701</v>
      </c>
      <c r="I3681" s="154" t="s">
        <v>61</v>
      </c>
      <c r="J3681">
        <v>1</v>
      </c>
    </row>
    <row r="3682" spans="1:10" x14ac:dyDescent="0.35">
      <c r="A3682">
        <v>32</v>
      </c>
      <c r="B3682">
        <v>45992</v>
      </c>
      <c r="C3682" s="155">
        <v>46027</v>
      </c>
      <c r="D3682" s="155"/>
      <c r="E3682" s="155">
        <v>46048</v>
      </c>
      <c r="F3682">
        <v>0.7</v>
      </c>
      <c r="G3682">
        <v>36716</v>
      </c>
      <c r="H3682">
        <v>164464701</v>
      </c>
      <c r="I3682" s="154" t="s">
        <v>62</v>
      </c>
      <c r="J3682">
        <v>0.6</v>
      </c>
    </row>
    <row r="3683" spans="1:10" x14ac:dyDescent="0.35">
      <c r="A3683">
        <v>32</v>
      </c>
      <c r="B3683">
        <v>45992</v>
      </c>
      <c r="C3683" s="155">
        <v>46027</v>
      </c>
      <c r="D3683" s="155"/>
      <c r="E3683" s="155">
        <v>46048</v>
      </c>
      <c r="F3683">
        <v>0.7</v>
      </c>
      <c r="G3683">
        <v>36716</v>
      </c>
      <c r="H3683">
        <v>164464701</v>
      </c>
      <c r="I3683" s="154" t="s">
        <v>63</v>
      </c>
      <c r="J3683">
        <v>0.6</v>
      </c>
    </row>
    <row r="3684" spans="1:10" x14ac:dyDescent="0.35">
      <c r="A3684">
        <v>32</v>
      </c>
      <c r="B3684">
        <v>45992</v>
      </c>
      <c r="C3684" s="155">
        <v>46027</v>
      </c>
      <c r="D3684" s="155"/>
      <c r="E3684" s="155">
        <v>46048</v>
      </c>
      <c r="F3684">
        <v>0.7</v>
      </c>
      <c r="G3684">
        <v>36716</v>
      </c>
      <c r="H3684">
        <v>164464701</v>
      </c>
      <c r="I3684" s="154" t="s">
        <v>64</v>
      </c>
      <c r="J3684">
        <v>0.33</v>
      </c>
    </row>
    <row r="3685" spans="1:10" x14ac:dyDescent="0.35">
      <c r="A3685">
        <v>32</v>
      </c>
      <c r="B3685">
        <v>45992</v>
      </c>
      <c r="C3685" s="155">
        <v>46027</v>
      </c>
      <c r="D3685" s="155"/>
      <c r="E3685" s="155">
        <v>46048</v>
      </c>
      <c r="F3685">
        <v>0.7</v>
      </c>
      <c r="G3685">
        <v>36716</v>
      </c>
      <c r="H3685">
        <v>164464701</v>
      </c>
      <c r="I3685" s="154" t="s">
        <v>65</v>
      </c>
      <c r="J3685">
        <v>1</v>
      </c>
    </row>
    <row r="3686" spans="1:10" x14ac:dyDescent="0.35">
      <c r="A3686">
        <v>32</v>
      </c>
      <c r="B3686">
        <v>45992</v>
      </c>
      <c r="C3686" s="155">
        <v>46027</v>
      </c>
      <c r="D3686" s="155"/>
      <c r="E3686" s="155">
        <v>46048</v>
      </c>
      <c r="F3686">
        <v>0.7</v>
      </c>
      <c r="G3686">
        <v>36716</v>
      </c>
      <c r="H3686">
        <v>164464701</v>
      </c>
      <c r="I3686" s="154" t="s">
        <v>66</v>
      </c>
      <c r="J3686">
        <v>2</v>
      </c>
    </row>
    <row r="3687" spans="1:10" x14ac:dyDescent="0.35">
      <c r="A3687">
        <v>32</v>
      </c>
      <c r="B3687">
        <v>45992</v>
      </c>
      <c r="C3687" s="155">
        <v>46027</v>
      </c>
      <c r="D3687" s="155"/>
      <c r="E3687" s="155">
        <v>46048</v>
      </c>
      <c r="F3687">
        <v>0.7</v>
      </c>
      <c r="G3687">
        <v>36716</v>
      </c>
      <c r="H3687">
        <v>164464701</v>
      </c>
      <c r="I3687" s="154" t="s">
        <v>67</v>
      </c>
      <c r="J3687">
        <v>2</v>
      </c>
    </row>
    <row r="3688" spans="1:10" x14ac:dyDescent="0.35">
      <c r="A3688">
        <v>32</v>
      </c>
      <c r="B3688">
        <v>45992</v>
      </c>
      <c r="C3688" s="155">
        <v>46027</v>
      </c>
      <c r="D3688" s="155"/>
      <c r="E3688" s="155">
        <v>46048</v>
      </c>
      <c r="F3688">
        <v>0.7</v>
      </c>
      <c r="G3688">
        <v>36716</v>
      </c>
      <c r="H3688">
        <v>164464701</v>
      </c>
      <c r="I3688" s="154" t="s">
        <v>68</v>
      </c>
      <c r="J3688">
        <v>2</v>
      </c>
    </row>
    <row r="3689" spans="1:10" x14ac:dyDescent="0.35">
      <c r="A3689">
        <v>32</v>
      </c>
      <c r="B3689">
        <v>45992</v>
      </c>
      <c r="C3689" s="155">
        <v>46027</v>
      </c>
      <c r="D3689" s="155"/>
      <c r="E3689" s="155">
        <v>46048</v>
      </c>
      <c r="F3689">
        <v>0.7</v>
      </c>
      <c r="G3689">
        <v>36716</v>
      </c>
      <c r="H3689">
        <v>164464701</v>
      </c>
      <c r="I3689" s="154" t="s">
        <v>69</v>
      </c>
      <c r="J3689">
        <v>1</v>
      </c>
    </row>
    <row r="3690" spans="1:10" x14ac:dyDescent="0.35">
      <c r="A3690">
        <v>32</v>
      </c>
      <c r="B3690">
        <v>45992</v>
      </c>
      <c r="C3690" s="155">
        <v>46027</v>
      </c>
      <c r="D3690" s="155"/>
      <c r="E3690" s="155">
        <v>46048</v>
      </c>
      <c r="F3690">
        <v>0.7</v>
      </c>
      <c r="G3690">
        <v>36716</v>
      </c>
      <c r="H3690">
        <v>164464701</v>
      </c>
      <c r="I3690" s="154" t="s">
        <v>70</v>
      </c>
      <c r="J3690">
        <v>4.33</v>
      </c>
    </row>
    <row r="3691" spans="1:10" x14ac:dyDescent="0.35">
      <c r="A3691">
        <v>32</v>
      </c>
      <c r="B3691">
        <v>45992</v>
      </c>
      <c r="C3691" s="155">
        <v>46027</v>
      </c>
      <c r="D3691" s="155"/>
      <c r="E3691" s="155">
        <v>46048</v>
      </c>
      <c r="F3691">
        <v>0.7</v>
      </c>
      <c r="G3691">
        <v>36716</v>
      </c>
      <c r="H3691">
        <v>164464701</v>
      </c>
      <c r="I3691" s="154" t="s">
        <v>71</v>
      </c>
      <c r="J3691">
        <v>4</v>
      </c>
    </row>
    <row r="3692" spans="1:10" x14ac:dyDescent="0.35">
      <c r="A3692">
        <v>32</v>
      </c>
      <c r="B3692">
        <v>45994</v>
      </c>
      <c r="C3692" s="155">
        <v>46027</v>
      </c>
      <c r="D3692" s="155"/>
      <c r="E3692" s="155">
        <v>46048</v>
      </c>
      <c r="F3692">
        <v>0.7</v>
      </c>
      <c r="G3692">
        <v>40013</v>
      </c>
      <c r="H3692">
        <v>164576801</v>
      </c>
      <c r="I3692" s="154" t="s">
        <v>44</v>
      </c>
      <c r="J3692">
        <v>57.38</v>
      </c>
    </row>
    <row r="3693" spans="1:10" x14ac:dyDescent="0.35">
      <c r="A3693">
        <v>32</v>
      </c>
      <c r="B3693">
        <v>45994</v>
      </c>
      <c r="C3693" s="155">
        <v>46027</v>
      </c>
      <c r="D3693" s="155"/>
      <c r="E3693" s="155">
        <v>46048</v>
      </c>
      <c r="F3693">
        <v>0.7</v>
      </c>
      <c r="G3693">
        <v>40013</v>
      </c>
      <c r="H3693">
        <v>164576801</v>
      </c>
      <c r="I3693" s="154" t="s">
        <v>45</v>
      </c>
      <c r="J3693">
        <v>57.54</v>
      </c>
    </row>
    <row r="3694" spans="1:10" x14ac:dyDescent="0.35">
      <c r="A3694">
        <v>32</v>
      </c>
      <c r="B3694">
        <v>45994</v>
      </c>
      <c r="C3694" s="155">
        <v>46027</v>
      </c>
      <c r="D3694" s="155"/>
      <c r="E3694" s="155">
        <v>46048</v>
      </c>
      <c r="F3694">
        <v>0.7</v>
      </c>
      <c r="G3694">
        <v>40013</v>
      </c>
      <c r="H3694">
        <v>164576801</v>
      </c>
      <c r="I3694" s="154" t="s">
        <v>46</v>
      </c>
      <c r="J3694">
        <v>8</v>
      </c>
    </row>
    <row r="3695" spans="1:10" x14ac:dyDescent="0.35">
      <c r="A3695">
        <v>32</v>
      </c>
      <c r="B3695">
        <v>45994</v>
      </c>
      <c r="C3695" s="155">
        <v>46027</v>
      </c>
      <c r="D3695" s="155"/>
      <c r="E3695" s="155">
        <v>46048</v>
      </c>
      <c r="F3695">
        <v>0.7</v>
      </c>
      <c r="G3695">
        <v>40013</v>
      </c>
      <c r="H3695">
        <v>164576801</v>
      </c>
      <c r="I3695" s="154" t="s">
        <v>47</v>
      </c>
      <c r="J3695">
        <v>7.4</v>
      </c>
    </row>
    <row r="3696" spans="1:10" x14ac:dyDescent="0.35">
      <c r="A3696">
        <v>32</v>
      </c>
      <c r="B3696">
        <v>45994</v>
      </c>
      <c r="C3696" s="155">
        <v>46027</v>
      </c>
      <c r="D3696" s="155"/>
      <c r="E3696" s="155">
        <v>46048</v>
      </c>
      <c r="F3696">
        <v>0.7</v>
      </c>
      <c r="G3696">
        <v>40013</v>
      </c>
      <c r="H3696">
        <v>164576801</v>
      </c>
      <c r="I3696" s="154" t="s">
        <v>48</v>
      </c>
      <c r="J3696">
        <v>1.0900000000000001</v>
      </c>
    </row>
    <row r="3697" spans="1:10" x14ac:dyDescent="0.35">
      <c r="A3697">
        <v>32</v>
      </c>
      <c r="B3697">
        <v>45994</v>
      </c>
      <c r="C3697" s="155">
        <v>46027</v>
      </c>
      <c r="D3697" s="155"/>
      <c r="E3697" s="155">
        <v>46048</v>
      </c>
      <c r="F3697">
        <v>0.7</v>
      </c>
      <c r="G3697">
        <v>40013</v>
      </c>
      <c r="H3697">
        <v>164576801</v>
      </c>
      <c r="I3697" s="154" t="s">
        <v>49</v>
      </c>
      <c r="J3697">
        <v>1.38</v>
      </c>
    </row>
    <row r="3698" spans="1:10" x14ac:dyDescent="0.35">
      <c r="A3698">
        <v>32</v>
      </c>
      <c r="B3698">
        <v>45994</v>
      </c>
      <c r="C3698" s="155">
        <v>46027</v>
      </c>
      <c r="D3698" s="155"/>
      <c r="E3698" s="155">
        <v>46048</v>
      </c>
      <c r="F3698">
        <v>0.7</v>
      </c>
      <c r="G3698">
        <v>40013</v>
      </c>
      <c r="H3698">
        <v>164576801</v>
      </c>
      <c r="I3698" s="154" t="s">
        <v>50</v>
      </c>
      <c r="J3698">
        <v>9</v>
      </c>
    </row>
    <row r="3699" spans="1:10" x14ac:dyDescent="0.35">
      <c r="A3699">
        <v>32</v>
      </c>
      <c r="B3699">
        <v>45994</v>
      </c>
      <c r="C3699" s="155">
        <v>46027</v>
      </c>
      <c r="D3699" s="155"/>
      <c r="E3699" s="155">
        <v>46048</v>
      </c>
      <c r="F3699">
        <v>0.7</v>
      </c>
      <c r="G3699">
        <v>40013</v>
      </c>
      <c r="H3699">
        <v>164576801</v>
      </c>
      <c r="I3699" s="154" t="s">
        <v>51</v>
      </c>
      <c r="J3699">
        <v>6</v>
      </c>
    </row>
    <row r="3700" spans="1:10" x14ac:dyDescent="0.35">
      <c r="A3700">
        <v>32</v>
      </c>
      <c r="B3700">
        <v>45994</v>
      </c>
      <c r="C3700" s="155">
        <v>46027</v>
      </c>
      <c r="D3700" s="155"/>
      <c r="E3700" s="155">
        <v>46048</v>
      </c>
      <c r="F3700">
        <v>0.7</v>
      </c>
      <c r="G3700">
        <v>40013</v>
      </c>
      <c r="H3700">
        <v>164576801</v>
      </c>
      <c r="I3700" s="154" t="s">
        <v>52</v>
      </c>
      <c r="J3700">
        <v>3.33</v>
      </c>
    </row>
    <row r="3701" spans="1:10" x14ac:dyDescent="0.35">
      <c r="A3701">
        <v>32</v>
      </c>
      <c r="B3701">
        <v>45994</v>
      </c>
      <c r="C3701" s="155">
        <v>46027</v>
      </c>
      <c r="D3701" s="155"/>
      <c r="E3701" s="155">
        <v>46048</v>
      </c>
      <c r="F3701">
        <v>0.7</v>
      </c>
      <c r="G3701">
        <v>40013</v>
      </c>
      <c r="H3701">
        <v>164576801</v>
      </c>
      <c r="I3701" s="154" t="s">
        <v>53</v>
      </c>
      <c r="J3701">
        <v>3.67</v>
      </c>
    </row>
    <row r="3702" spans="1:10" x14ac:dyDescent="0.35">
      <c r="A3702">
        <v>32</v>
      </c>
      <c r="B3702">
        <v>45994</v>
      </c>
      <c r="C3702" s="155">
        <v>46027</v>
      </c>
      <c r="D3702" s="155"/>
      <c r="E3702" s="155">
        <v>46048</v>
      </c>
      <c r="F3702">
        <v>0.7</v>
      </c>
      <c r="G3702">
        <v>40013</v>
      </c>
      <c r="H3702">
        <v>164576801</v>
      </c>
      <c r="I3702" s="154" t="s">
        <v>54</v>
      </c>
      <c r="J3702">
        <v>4</v>
      </c>
    </row>
    <row r="3703" spans="1:10" x14ac:dyDescent="0.35">
      <c r="A3703">
        <v>32</v>
      </c>
      <c r="B3703">
        <v>45994</v>
      </c>
      <c r="C3703" s="155">
        <v>46027</v>
      </c>
      <c r="D3703" s="155"/>
      <c r="E3703" s="155">
        <v>46048</v>
      </c>
      <c r="F3703">
        <v>0.7</v>
      </c>
      <c r="G3703">
        <v>40013</v>
      </c>
      <c r="H3703">
        <v>164576801</v>
      </c>
      <c r="I3703" s="154" t="s">
        <v>55</v>
      </c>
      <c r="J3703">
        <v>5.33</v>
      </c>
    </row>
    <row r="3704" spans="1:10" x14ac:dyDescent="0.35">
      <c r="A3704">
        <v>32</v>
      </c>
      <c r="B3704">
        <v>45994</v>
      </c>
      <c r="C3704" s="155">
        <v>46027</v>
      </c>
      <c r="D3704" s="155"/>
      <c r="E3704" s="155">
        <v>46048</v>
      </c>
      <c r="F3704">
        <v>0.7</v>
      </c>
      <c r="G3704">
        <v>40013</v>
      </c>
      <c r="H3704">
        <v>164576801</v>
      </c>
      <c r="I3704" s="154" t="s">
        <v>56</v>
      </c>
      <c r="J3704">
        <v>108</v>
      </c>
    </row>
    <row r="3705" spans="1:10" x14ac:dyDescent="0.35">
      <c r="A3705">
        <v>32</v>
      </c>
      <c r="B3705">
        <v>45994</v>
      </c>
      <c r="C3705" s="155">
        <v>46027</v>
      </c>
      <c r="D3705" s="155"/>
      <c r="E3705" s="155">
        <v>46048</v>
      </c>
      <c r="F3705">
        <v>0.7</v>
      </c>
      <c r="G3705">
        <v>40013</v>
      </c>
      <c r="H3705">
        <v>164576801</v>
      </c>
      <c r="I3705" s="154" t="s">
        <v>57</v>
      </c>
      <c r="J3705">
        <v>109</v>
      </c>
    </row>
    <row r="3706" spans="1:10" x14ac:dyDescent="0.35">
      <c r="A3706">
        <v>32</v>
      </c>
      <c r="B3706">
        <v>45994</v>
      </c>
      <c r="C3706" s="155">
        <v>46027</v>
      </c>
      <c r="D3706" s="155"/>
      <c r="E3706" s="155">
        <v>46048</v>
      </c>
      <c r="F3706">
        <v>0.7</v>
      </c>
      <c r="G3706">
        <v>40013</v>
      </c>
      <c r="H3706">
        <v>164576801</v>
      </c>
      <c r="I3706" s="154" t="s">
        <v>58</v>
      </c>
      <c r="J3706">
        <v>0.9</v>
      </c>
    </row>
    <row r="3707" spans="1:10" x14ac:dyDescent="0.35">
      <c r="A3707">
        <v>32</v>
      </c>
      <c r="B3707">
        <v>45994</v>
      </c>
      <c r="C3707" s="155">
        <v>46027</v>
      </c>
      <c r="D3707" s="155"/>
      <c r="E3707" s="155">
        <v>46048</v>
      </c>
      <c r="F3707">
        <v>0.7</v>
      </c>
      <c r="G3707">
        <v>40013</v>
      </c>
      <c r="H3707">
        <v>164576801</v>
      </c>
      <c r="I3707" s="154" t="s">
        <v>59</v>
      </c>
      <c r="J3707">
        <v>1.4</v>
      </c>
    </row>
    <row r="3708" spans="1:10" x14ac:dyDescent="0.35">
      <c r="A3708">
        <v>32</v>
      </c>
      <c r="B3708">
        <v>45994</v>
      </c>
      <c r="C3708" s="155">
        <v>46027</v>
      </c>
      <c r="D3708" s="155"/>
      <c r="E3708" s="155">
        <v>46048</v>
      </c>
      <c r="F3708">
        <v>0.7</v>
      </c>
      <c r="G3708">
        <v>40013</v>
      </c>
      <c r="H3708">
        <v>164576801</v>
      </c>
      <c r="I3708" s="154" t="s">
        <v>60</v>
      </c>
      <c r="J3708">
        <v>1.9</v>
      </c>
    </row>
    <row r="3709" spans="1:10" x14ac:dyDescent="0.35">
      <c r="A3709">
        <v>32</v>
      </c>
      <c r="B3709">
        <v>45994</v>
      </c>
      <c r="C3709" s="155">
        <v>46027</v>
      </c>
      <c r="D3709" s="155"/>
      <c r="E3709" s="155">
        <v>46048</v>
      </c>
      <c r="F3709">
        <v>0.7</v>
      </c>
      <c r="G3709">
        <v>40013</v>
      </c>
      <c r="H3709">
        <v>164576801</v>
      </c>
      <c r="I3709" s="154" t="s">
        <v>61</v>
      </c>
      <c r="J3709">
        <v>0.7</v>
      </c>
    </row>
    <row r="3710" spans="1:10" x14ac:dyDescent="0.35">
      <c r="A3710">
        <v>32</v>
      </c>
      <c r="B3710">
        <v>45994</v>
      </c>
      <c r="C3710" s="155">
        <v>46027</v>
      </c>
      <c r="D3710" s="155"/>
      <c r="E3710" s="155">
        <v>46048</v>
      </c>
      <c r="F3710">
        <v>0.7</v>
      </c>
      <c r="G3710">
        <v>40013</v>
      </c>
      <c r="H3710">
        <v>164576801</v>
      </c>
      <c r="I3710" s="154" t="s">
        <v>62</v>
      </c>
      <c r="J3710">
        <v>0.7</v>
      </c>
    </row>
    <row r="3711" spans="1:10" x14ac:dyDescent="0.35">
      <c r="A3711">
        <v>32</v>
      </c>
      <c r="B3711">
        <v>45994</v>
      </c>
      <c r="C3711" s="155">
        <v>46027</v>
      </c>
      <c r="D3711" s="155"/>
      <c r="E3711" s="155">
        <v>46048</v>
      </c>
      <c r="F3711">
        <v>0.7</v>
      </c>
      <c r="G3711">
        <v>40013</v>
      </c>
      <c r="H3711">
        <v>164576801</v>
      </c>
      <c r="I3711" s="154" t="s">
        <v>63</v>
      </c>
      <c r="J3711">
        <v>0.2</v>
      </c>
    </row>
    <row r="3712" spans="1:10" x14ac:dyDescent="0.35">
      <c r="A3712">
        <v>32</v>
      </c>
      <c r="B3712">
        <v>45994</v>
      </c>
      <c r="C3712" s="155">
        <v>46027</v>
      </c>
      <c r="D3712" s="155"/>
      <c r="E3712" s="155">
        <v>46048</v>
      </c>
      <c r="F3712">
        <v>0.7</v>
      </c>
      <c r="G3712">
        <v>40013</v>
      </c>
      <c r="H3712">
        <v>164576801</v>
      </c>
      <c r="I3712" s="154" t="s">
        <v>64</v>
      </c>
      <c r="J3712">
        <v>0.33</v>
      </c>
    </row>
    <row r="3713" spans="1:10" x14ac:dyDescent="0.35">
      <c r="A3713">
        <v>32</v>
      </c>
      <c r="B3713">
        <v>45994</v>
      </c>
      <c r="C3713" s="155">
        <v>46027</v>
      </c>
      <c r="D3713" s="155"/>
      <c r="E3713" s="155">
        <v>46048</v>
      </c>
      <c r="F3713">
        <v>0.7</v>
      </c>
      <c r="G3713">
        <v>40013</v>
      </c>
      <c r="H3713">
        <v>164576801</v>
      </c>
      <c r="I3713" s="154" t="s">
        <v>65</v>
      </c>
      <c r="J3713">
        <v>0.33</v>
      </c>
    </row>
    <row r="3714" spans="1:10" x14ac:dyDescent="0.35">
      <c r="A3714">
        <v>32</v>
      </c>
      <c r="B3714">
        <v>45994</v>
      </c>
      <c r="C3714" s="155">
        <v>46027</v>
      </c>
      <c r="D3714" s="155"/>
      <c r="E3714" s="155">
        <v>46048</v>
      </c>
      <c r="F3714">
        <v>0.7</v>
      </c>
      <c r="G3714">
        <v>40013</v>
      </c>
      <c r="H3714">
        <v>164576801</v>
      </c>
      <c r="I3714" s="154" t="s">
        <v>66</v>
      </c>
      <c r="J3714">
        <v>1</v>
      </c>
    </row>
    <row r="3715" spans="1:10" x14ac:dyDescent="0.35">
      <c r="A3715">
        <v>32</v>
      </c>
      <c r="B3715">
        <v>45994</v>
      </c>
      <c r="C3715" s="155">
        <v>46027</v>
      </c>
      <c r="D3715" s="155"/>
      <c r="E3715" s="155">
        <v>46048</v>
      </c>
      <c r="F3715">
        <v>0.7</v>
      </c>
      <c r="G3715">
        <v>40013</v>
      </c>
      <c r="H3715">
        <v>164576801</v>
      </c>
      <c r="I3715" s="154" t="s">
        <v>67</v>
      </c>
      <c r="J3715">
        <v>1.67</v>
      </c>
    </row>
    <row r="3716" spans="1:10" x14ac:dyDescent="0.35">
      <c r="A3716">
        <v>32</v>
      </c>
      <c r="B3716">
        <v>45994</v>
      </c>
      <c r="C3716" s="155">
        <v>46027</v>
      </c>
      <c r="D3716" s="155"/>
      <c r="E3716" s="155">
        <v>46048</v>
      </c>
      <c r="F3716">
        <v>0.7</v>
      </c>
      <c r="G3716">
        <v>40013</v>
      </c>
      <c r="H3716">
        <v>164576801</v>
      </c>
      <c r="I3716" s="154" t="s">
        <v>68</v>
      </c>
      <c r="J3716">
        <v>1</v>
      </c>
    </row>
    <row r="3717" spans="1:10" x14ac:dyDescent="0.35">
      <c r="A3717">
        <v>32</v>
      </c>
      <c r="B3717">
        <v>45994</v>
      </c>
      <c r="C3717" s="155">
        <v>46027</v>
      </c>
      <c r="D3717" s="155"/>
      <c r="E3717" s="155">
        <v>46048</v>
      </c>
      <c r="F3717">
        <v>0.7</v>
      </c>
      <c r="G3717">
        <v>40013</v>
      </c>
      <c r="H3717">
        <v>164576801</v>
      </c>
      <c r="I3717" s="154" t="s">
        <v>69</v>
      </c>
      <c r="J3717">
        <v>1.33</v>
      </c>
    </row>
    <row r="3718" spans="1:10" x14ac:dyDescent="0.35">
      <c r="A3718">
        <v>32</v>
      </c>
      <c r="B3718">
        <v>45994</v>
      </c>
      <c r="C3718" s="155">
        <v>46027</v>
      </c>
      <c r="D3718" s="155"/>
      <c r="E3718" s="155">
        <v>46048</v>
      </c>
      <c r="F3718">
        <v>0.7</v>
      </c>
      <c r="G3718">
        <v>40013</v>
      </c>
      <c r="H3718">
        <v>164576801</v>
      </c>
      <c r="I3718" s="154" t="s">
        <v>70</v>
      </c>
      <c r="J3718">
        <v>2.33</v>
      </c>
    </row>
    <row r="3719" spans="1:10" x14ac:dyDescent="0.35">
      <c r="A3719">
        <v>32</v>
      </c>
      <c r="B3719">
        <v>45994</v>
      </c>
      <c r="C3719" s="155">
        <v>46027</v>
      </c>
      <c r="D3719" s="155"/>
      <c r="E3719" s="155">
        <v>46048</v>
      </c>
      <c r="F3719">
        <v>0.7</v>
      </c>
      <c r="G3719">
        <v>40013</v>
      </c>
      <c r="H3719">
        <v>164576801</v>
      </c>
      <c r="I3719" s="154" t="s">
        <v>71</v>
      </c>
      <c r="J3719">
        <v>3.33</v>
      </c>
    </row>
    <row r="3720" spans="1:10" x14ac:dyDescent="0.35">
      <c r="A3720">
        <v>32</v>
      </c>
      <c r="B3720">
        <v>46359</v>
      </c>
      <c r="C3720" s="155">
        <v>46027</v>
      </c>
      <c r="D3720" s="155"/>
      <c r="E3720" s="155">
        <v>46048</v>
      </c>
      <c r="F3720">
        <v>0.7</v>
      </c>
      <c r="G3720">
        <v>43847</v>
      </c>
      <c r="H3720">
        <v>164563201</v>
      </c>
      <c r="I3720" s="154" t="s">
        <v>44</v>
      </c>
      <c r="J3720">
        <v>57.89</v>
      </c>
    </row>
    <row r="3721" spans="1:10" x14ac:dyDescent="0.35">
      <c r="A3721">
        <v>32</v>
      </c>
      <c r="B3721">
        <v>46359</v>
      </c>
      <c r="C3721" s="155">
        <v>46027</v>
      </c>
      <c r="D3721" s="155"/>
      <c r="E3721" s="155">
        <v>46048</v>
      </c>
      <c r="F3721">
        <v>0.7</v>
      </c>
      <c r="G3721">
        <v>43847</v>
      </c>
      <c r="H3721">
        <v>164563201</v>
      </c>
      <c r="I3721" s="154" t="s">
        <v>45</v>
      </c>
      <c r="J3721">
        <v>57.21</v>
      </c>
    </row>
    <row r="3722" spans="1:10" x14ac:dyDescent="0.35">
      <c r="A3722">
        <v>32</v>
      </c>
      <c r="B3722">
        <v>46359</v>
      </c>
      <c r="C3722" s="155">
        <v>46027</v>
      </c>
      <c r="D3722" s="155"/>
      <c r="E3722" s="155">
        <v>46048</v>
      </c>
      <c r="F3722">
        <v>0.7</v>
      </c>
      <c r="G3722">
        <v>43847</v>
      </c>
      <c r="H3722">
        <v>164563201</v>
      </c>
      <c r="I3722" s="154" t="s">
        <v>46</v>
      </c>
      <c r="J3722">
        <v>7.9</v>
      </c>
    </row>
    <row r="3723" spans="1:10" x14ac:dyDescent="0.35">
      <c r="A3723">
        <v>32</v>
      </c>
      <c r="B3723">
        <v>46359</v>
      </c>
      <c r="C3723" s="155">
        <v>46027</v>
      </c>
      <c r="D3723" s="155"/>
      <c r="E3723" s="155">
        <v>46048</v>
      </c>
      <c r="F3723">
        <v>0.7</v>
      </c>
      <c r="G3723">
        <v>43847</v>
      </c>
      <c r="H3723">
        <v>164563201</v>
      </c>
      <c r="I3723" s="154" t="s">
        <v>47</v>
      </c>
      <c r="J3723">
        <v>7.4</v>
      </c>
    </row>
    <row r="3724" spans="1:10" x14ac:dyDescent="0.35">
      <c r="A3724">
        <v>32</v>
      </c>
      <c r="B3724">
        <v>46359</v>
      </c>
      <c r="C3724" s="155">
        <v>46027</v>
      </c>
      <c r="D3724" s="155"/>
      <c r="E3724" s="155">
        <v>46048</v>
      </c>
      <c r="F3724">
        <v>0.7</v>
      </c>
      <c r="G3724">
        <v>43847</v>
      </c>
      <c r="H3724">
        <v>164563201</v>
      </c>
      <c r="I3724" s="154" t="s">
        <v>48</v>
      </c>
      <c r="J3724">
        <v>0.73</v>
      </c>
    </row>
    <row r="3725" spans="1:10" x14ac:dyDescent="0.35">
      <c r="A3725">
        <v>32</v>
      </c>
      <c r="B3725">
        <v>46359</v>
      </c>
      <c r="C3725" s="155">
        <v>46027</v>
      </c>
      <c r="D3725" s="155"/>
      <c r="E3725" s="155">
        <v>46048</v>
      </c>
      <c r="F3725">
        <v>0.7</v>
      </c>
      <c r="G3725">
        <v>43847</v>
      </c>
      <c r="H3725">
        <v>164563201</v>
      </c>
      <c r="I3725" s="154" t="s">
        <v>49</v>
      </c>
      <c r="J3725">
        <v>1.35</v>
      </c>
    </row>
    <row r="3726" spans="1:10" x14ac:dyDescent="0.35">
      <c r="A3726">
        <v>32</v>
      </c>
      <c r="B3726">
        <v>46359</v>
      </c>
      <c r="C3726" s="155">
        <v>46027</v>
      </c>
      <c r="D3726" s="155"/>
      <c r="E3726" s="155">
        <v>46048</v>
      </c>
      <c r="F3726">
        <v>0.7</v>
      </c>
      <c r="G3726">
        <v>43847</v>
      </c>
      <c r="H3726">
        <v>164563201</v>
      </c>
      <c r="I3726" s="154" t="s">
        <v>50</v>
      </c>
      <c r="J3726">
        <v>7</v>
      </c>
    </row>
    <row r="3727" spans="1:10" x14ac:dyDescent="0.35">
      <c r="A3727">
        <v>32</v>
      </c>
      <c r="B3727">
        <v>46359</v>
      </c>
      <c r="C3727" s="155">
        <v>46027</v>
      </c>
      <c r="D3727" s="155"/>
      <c r="E3727" s="155">
        <v>46048</v>
      </c>
      <c r="F3727">
        <v>0.7</v>
      </c>
      <c r="G3727">
        <v>43847</v>
      </c>
      <c r="H3727">
        <v>164563201</v>
      </c>
      <c r="I3727" s="154" t="s">
        <v>51</v>
      </c>
      <c r="J3727">
        <v>5</v>
      </c>
    </row>
    <row r="3728" spans="1:10" x14ac:dyDescent="0.35">
      <c r="A3728">
        <v>32</v>
      </c>
      <c r="B3728">
        <v>46359</v>
      </c>
      <c r="C3728" s="155">
        <v>46027</v>
      </c>
      <c r="D3728" s="155"/>
      <c r="E3728" s="155">
        <v>46048</v>
      </c>
      <c r="F3728">
        <v>0.7</v>
      </c>
      <c r="G3728">
        <v>43847</v>
      </c>
      <c r="H3728">
        <v>164563201</v>
      </c>
      <c r="I3728" s="154" t="s">
        <v>52</v>
      </c>
      <c r="J3728">
        <v>3</v>
      </c>
    </row>
    <row r="3729" spans="1:10" x14ac:dyDescent="0.35">
      <c r="A3729">
        <v>32</v>
      </c>
      <c r="B3729">
        <v>46359</v>
      </c>
      <c r="C3729" s="155">
        <v>46027</v>
      </c>
      <c r="D3729" s="155"/>
      <c r="E3729" s="155">
        <v>46048</v>
      </c>
      <c r="F3729">
        <v>0.7</v>
      </c>
      <c r="G3729">
        <v>43847</v>
      </c>
      <c r="H3729">
        <v>164563201</v>
      </c>
      <c r="I3729" s="154" t="s">
        <v>53</v>
      </c>
      <c r="J3729">
        <v>3.33</v>
      </c>
    </row>
    <row r="3730" spans="1:10" x14ac:dyDescent="0.35">
      <c r="A3730">
        <v>32</v>
      </c>
      <c r="B3730">
        <v>46359</v>
      </c>
      <c r="C3730" s="155">
        <v>46027</v>
      </c>
      <c r="D3730" s="155"/>
      <c r="E3730" s="155">
        <v>46048</v>
      </c>
      <c r="F3730">
        <v>0.7</v>
      </c>
      <c r="G3730">
        <v>43847</v>
      </c>
      <c r="H3730">
        <v>164563201</v>
      </c>
      <c r="I3730" s="154" t="s">
        <v>54</v>
      </c>
      <c r="J3730">
        <v>5</v>
      </c>
    </row>
    <row r="3731" spans="1:10" x14ac:dyDescent="0.35">
      <c r="A3731">
        <v>32</v>
      </c>
      <c r="B3731">
        <v>46359</v>
      </c>
      <c r="C3731" s="155">
        <v>46027</v>
      </c>
      <c r="D3731" s="155"/>
      <c r="E3731" s="155">
        <v>46048</v>
      </c>
      <c r="F3731">
        <v>0.7</v>
      </c>
      <c r="G3731">
        <v>43847</v>
      </c>
      <c r="H3731">
        <v>164563201</v>
      </c>
      <c r="I3731" s="154" t="s">
        <v>55</v>
      </c>
      <c r="J3731">
        <v>6</v>
      </c>
    </row>
    <row r="3732" spans="1:10" x14ac:dyDescent="0.35">
      <c r="A3732">
        <v>32</v>
      </c>
      <c r="B3732">
        <v>46359</v>
      </c>
      <c r="C3732" s="155">
        <v>46027</v>
      </c>
      <c r="D3732" s="155"/>
      <c r="E3732" s="155">
        <v>46048</v>
      </c>
      <c r="F3732">
        <v>0.7</v>
      </c>
      <c r="G3732">
        <v>43847</v>
      </c>
      <c r="H3732">
        <v>164563201</v>
      </c>
      <c r="I3732" s="154" t="s">
        <v>56</v>
      </c>
      <c r="J3732">
        <v>109</v>
      </c>
    </row>
    <row r="3733" spans="1:10" x14ac:dyDescent="0.35">
      <c r="A3733">
        <v>32</v>
      </c>
      <c r="B3733">
        <v>46359</v>
      </c>
      <c r="C3733" s="155">
        <v>46027</v>
      </c>
      <c r="D3733" s="155"/>
      <c r="E3733" s="155">
        <v>46048</v>
      </c>
      <c r="F3733">
        <v>0.7</v>
      </c>
      <c r="G3733">
        <v>43847</v>
      </c>
      <c r="H3733">
        <v>164563201</v>
      </c>
      <c r="I3733" s="154" t="s">
        <v>57</v>
      </c>
      <c r="J3733">
        <v>109</v>
      </c>
    </row>
    <row r="3734" spans="1:10" x14ac:dyDescent="0.35">
      <c r="A3734">
        <v>32</v>
      </c>
      <c r="B3734">
        <v>46359</v>
      </c>
      <c r="C3734" s="155">
        <v>46027</v>
      </c>
      <c r="D3734" s="155"/>
      <c r="E3734" s="155">
        <v>46048</v>
      </c>
      <c r="F3734">
        <v>0.7</v>
      </c>
      <c r="G3734">
        <v>43847</v>
      </c>
      <c r="H3734">
        <v>164563201</v>
      </c>
      <c r="I3734" s="154" t="s">
        <v>58</v>
      </c>
      <c r="J3734">
        <v>1.2</v>
      </c>
    </row>
    <row r="3735" spans="1:10" x14ac:dyDescent="0.35">
      <c r="A3735">
        <v>32</v>
      </c>
      <c r="B3735">
        <v>46359</v>
      </c>
      <c r="C3735" s="155">
        <v>46027</v>
      </c>
      <c r="D3735" s="155"/>
      <c r="E3735" s="155">
        <v>46048</v>
      </c>
      <c r="F3735">
        <v>0.7</v>
      </c>
      <c r="G3735">
        <v>43847</v>
      </c>
      <c r="H3735">
        <v>164563201</v>
      </c>
      <c r="I3735" s="154" t="s">
        <v>59</v>
      </c>
      <c r="J3735">
        <v>1.2</v>
      </c>
    </row>
    <row r="3736" spans="1:10" x14ac:dyDescent="0.35">
      <c r="A3736">
        <v>32</v>
      </c>
      <c r="B3736">
        <v>46359</v>
      </c>
      <c r="C3736" s="155">
        <v>46027</v>
      </c>
      <c r="D3736" s="155"/>
      <c r="E3736" s="155">
        <v>46048</v>
      </c>
      <c r="F3736">
        <v>0.7</v>
      </c>
      <c r="G3736">
        <v>43847</v>
      </c>
      <c r="H3736">
        <v>164563201</v>
      </c>
      <c r="I3736" s="154" t="s">
        <v>60</v>
      </c>
      <c r="J3736">
        <v>2</v>
      </c>
    </row>
    <row r="3737" spans="1:10" x14ac:dyDescent="0.35">
      <c r="A3737">
        <v>32</v>
      </c>
      <c r="B3737">
        <v>46359</v>
      </c>
      <c r="C3737" s="155">
        <v>46027</v>
      </c>
      <c r="D3737" s="155"/>
      <c r="E3737" s="155">
        <v>46048</v>
      </c>
      <c r="F3737">
        <v>0.7</v>
      </c>
      <c r="G3737">
        <v>43847</v>
      </c>
      <c r="H3737">
        <v>164563201</v>
      </c>
      <c r="I3737" s="154" t="s">
        <v>61</v>
      </c>
      <c r="J3737">
        <v>1.1000000000000001</v>
      </c>
    </row>
    <row r="3738" spans="1:10" x14ac:dyDescent="0.35">
      <c r="A3738">
        <v>32</v>
      </c>
      <c r="B3738">
        <v>46359</v>
      </c>
      <c r="C3738" s="155">
        <v>46027</v>
      </c>
      <c r="D3738" s="155"/>
      <c r="E3738" s="155">
        <v>46048</v>
      </c>
      <c r="F3738">
        <v>0.7</v>
      </c>
      <c r="G3738">
        <v>43847</v>
      </c>
      <c r="H3738">
        <v>164563201</v>
      </c>
      <c r="I3738" s="154" t="s">
        <v>62</v>
      </c>
      <c r="J3738">
        <v>0.5</v>
      </c>
    </row>
    <row r="3739" spans="1:10" x14ac:dyDescent="0.35">
      <c r="A3739">
        <v>32</v>
      </c>
      <c r="B3739">
        <v>46359</v>
      </c>
      <c r="C3739" s="155">
        <v>46027</v>
      </c>
      <c r="D3739" s="155"/>
      <c r="E3739" s="155">
        <v>46048</v>
      </c>
      <c r="F3739">
        <v>0.7</v>
      </c>
      <c r="G3739">
        <v>43847</v>
      </c>
      <c r="H3739">
        <v>164563201</v>
      </c>
      <c r="I3739" s="154" t="s">
        <v>63</v>
      </c>
      <c r="J3739">
        <v>0.4</v>
      </c>
    </row>
    <row r="3740" spans="1:10" x14ac:dyDescent="0.35">
      <c r="A3740">
        <v>32</v>
      </c>
      <c r="B3740">
        <v>46359</v>
      </c>
      <c r="C3740" s="155">
        <v>46027</v>
      </c>
      <c r="D3740" s="155"/>
      <c r="E3740" s="155">
        <v>46048</v>
      </c>
      <c r="F3740">
        <v>0.7</v>
      </c>
      <c r="G3740">
        <v>43847</v>
      </c>
      <c r="H3740">
        <v>164563201</v>
      </c>
      <c r="I3740" s="154" t="s">
        <v>64</v>
      </c>
      <c r="J3740">
        <v>0.67</v>
      </c>
    </row>
    <row r="3741" spans="1:10" x14ac:dyDescent="0.35">
      <c r="A3741">
        <v>32</v>
      </c>
      <c r="B3741">
        <v>46359</v>
      </c>
      <c r="C3741" s="155">
        <v>46027</v>
      </c>
      <c r="D3741" s="155"/>
      <c r="E3741" s="155">
        <v>46048</v>
      </c>
      <c r="F3741">
        <v>0.7</v>
      </c>
      <c r="G3741">
        <v>43847</v>
      </c>
      <c r="H3741">
        <v>164563201</v>
      </c>
      <c r="I3741" s="154" t="s">
        <v>65</v>
      </c>
      <c r="J3741">
        <v>0.67</v>
      </c>
    </row>
    <row r="3742" spans="1:10" x14ac:dyDescent="0.35">
      <c r="A3742">
        <v>32</v>
      </c>
      <c r="B3742">
        <v>46359</v>
      </c>
      <c r="C3742" s="155">
        <v>46027</v>
      </c>
      <c r="D3742" s="155"/>
      <c r="E3742" s="155">
        <v>46048</v>
      </c>
      <c r="F3742">
        <v>0.7</v>
      </c>
      <c r="G3742">
        <v>43847</v>
      </c>
      <c r="H3742">
        <v>164563201</v>
      </c>
      <c r="I3742" s="154" t="s">
        <v>66</v>
      </c>
      <c r="J3742">
        <v>3</v>
      </c>
    </row>
    <row r="3743" spans="1:10" x14ac:dyDescent="0.35">
      <c r="A3743">
        <v>32</v>
      </c>
      <c r="B3743">
        <v>46359</v>
      </c>
      <c r="C3743" s="155">
        <v>46027</v>
      </c>
      <c r="D3743" s="155"/>
      <c r="E3743" s="155">
        <v>46048</v>
      </c>
      <c r="F3743">
        <v>0.7</v>
      </c>
      <c r="G3743">
        <v>43847</v>
      </c>
      <c r="H3743">
        <v>164563201</v>
      </c>
      <c r="I3743" s="154" t="s">
        <v>67</v>
      </c>
      <c r="J3743">
        <v>1.67</v>
      </c>
    </row>
    <row r="3744" spans="1:10" x14ac:dyDescent="0.35">
      <c r="A3744">
        <v>32</v>
      </c>
      <c r="B3744">
        <v>46359</v>
      </c>
      <c r="C3744" s="155">
        <v>46027</v>
      </c>
      <c r="D3744" s="155"/>
      <c r="E3744" s="155">
        <v>46048</v>
      </c>
      <c r="F3744">
        <v>0.7</v>
      </c>
      <c r="G3744">
        <v>43847</v>
      </c>
      <c r="H3744">
        <v>164563201</v>
      </c>
      <c r="I3744" s="154" t="s">
        <v>68</v>
      </c>
      <c r="J3744">
        <v>2.33</v>
      </c>
    </row>
    <row r="3745" spans="1:10" x14ac:dyDescent="0.35">
      <c r="A3745">
        <v>32</v>
      </c>
      <c r="B3745">
        <v>46359</v>
      </c>
      <c r="C3745" s="155">
        <v>46027</v>
      </c>
      <c r="D3745" s="155"/>
      <c r="E3745" s="155">
        <v>46048</v>
      </c>
      <c r="F3745">
        <v>0.7</v>
      </c>
      <c r="G3745">
        <v>43847</v>
      </c>
      <c r="H3745">
        <v>164563201</v>
      </c>
      <c r="I3745" s="154" t="s">
        <v>69</v>
      </c>
      <c r="J3745">
        <v>1.33</v>
      </c>
    </row>
    <row r="3746" spans="1:10" x14ac:dyDescent="0.35">
      <c r="A3746">
        <v>32</v>
      </c>
      <c r="B3746">
        <v>46359</v>
      </c>
      <c r="C3746" s="155">
        <v>46027</v>
      </c>
      <c r="D3746" s="155"/>
      <c r="E3746" s="155">
        <v>46048</v>
      </c>
      <c r="F3746">
        <v>0.7</v>
      </c>
      <c r="G3746">
        <v>43847</v>
      </c>
      <c r="H3746">
        <v>164563201</v>
      </c>
      <c r="I3746" s="154" t="s">
        <v>70</v>
      </c>
      <c r="J3746">
        <v>6</v>
      </c>
    </row>
    <row r="3747" spans="1:10" x14ac:dyDescent="0.35">
      <c r="A3747">
        <v>32</v>
      </c>
      <c r="B3747">
        <v>46359</v>
      </c>
      <c r="C3747" s="155">
        <v>46027</v>
      </c>
      <c r="D3747" s="155"/>
      <c r="E3747" s="155">
        <v>46048</v>
      </c>
      <c r="F3747">
        <v>0.7</v>
      </c>
      <c r="G3747">
        <v>43847</v>
      </c>
      <c r="H3747">
        <v>164563201</v>
      </c>
      <c r="I3747" s="154" t="s">
        <v>71</v>
      </c>
      <c r="J3747">
        <v>3.67</v>
      </c>
    </row>
    <row r="3748" spans="1:10" x14ac:dyDescent="0.35">
      <c r="A3748">
        <v>32</v>
      </c>
      <c r="B3748">
        <v>45980</v>
      </c>
      <c r="C3748" s="155">
        <v>46027</v>
      </c>
      <c r="D3748" s="155"/>
      <c r="E3748" s="155">
        <v>46048</v>
      </c>
      <c r="F3748">
        <v>0.7</v>
      </c>
      <c r="G3748">
        <v>30600</v>
      </c>
      <c r="H3748">
        <v>163956501</v>
      </c>
      <c r="I3748" s="154" t="s">
        <v>44</v>
      </c>
      <c r="J3748">
        <v>58.1</v>
      </c>
    </row>
    <row r="3749" spans="1:10" x14ac:dyDescent="0.35">
      <c r="A3749">
        <v>32</v>
      </c>
      <c r="B3749">
        <v>45980</v>
      </c>
      <c r="C3749" s="155">
        <v>46027</v>
      </c>
      <c r="D3749" s="155"/>
      <c r="E3749" s="155">
        <v>46048</v>
      </c>
      <c r="F3749">
        <v>0.7</v>
      </c>
      <c r="G3749">
        <v>30600</v>
      </c>
      <c r="H3749">
        <v>163956501</v>
      </c>
      <c r="I3749" s="154" t="s">
        <v>45</v>
      </c>
      <c r="J3749">
        <v>57.72</v>
      </c>
    </row>
    <row r="3750" spans="1:10" x14ac:dyDescent="0.35">
      <c r="A3750">
        <v>32</v>
      </c>
      <c r="B3750">
        <v>45980</v>
      </c>
      <c r="C3750" s="155">
        <v>46027</v>
      </c>
      <c r="D3750" s="155"/>
      <c r="E3750" s="155">
        <v>46048</v>
      </c>
      <c r="F3750">
        <v>0.7</v>
      </c>
      <c r="G3750">
        <v>30600</v>
      </c>
      <c r="H3750">
        <v>163956501</v>
      </c>
      <c r="I3750" s="154" t="s">
        <v>46</v>
      </c>
      <c r="J3750">
        <v>8.1999999999999993</v>
      </c>
    </row>
    <row r="3751" spans="1:10" x14ac:dyDescent="0.35">
      <c r="A3751">
        <v>32</v>
      </c>
      <c r="B3751">
        <v>45980</v>
      </c>
      <c r="C3751" s="155">
        <v>46027</v>
      </c>
      <c r="D3751" s="155"/>
      <c r="E3751" s="155">
        <v>46048</v>
      </c>
      <c r="F3751">
        <v>0.7</v>
      </c>
      <c r="G3751">
        <v>30600</v>
      </c>
      <c r="H3751">
        <v>163956501</v>
      </c>
      <c r="I3751" s="154" t="s">
        <v>47</v>
      </c>
      <c r="J3751">
        <v>7.5</v>
      </c>
    </row>
    <row r="3752" spans="1:10" x14ac:dyDescent="0.35">
      <c r="A3752">
        <v>32</v>
      </c>
      <c r="B3752">
        <v>45980</v>
      </c>
      <c r="C3752" s="155">
        <v>46027</v>
      </c>
      <c r="D3752" s="155"/>
      <c r="E3752" s="155">
        <v>46048</v>
      </c>
      <c r="F3752">
        <v>0.7</v>
      </c>
      <c r="G3752">
        <v>30600</v>
      </c>
      <c r="H3752">
        <v>163956501</v>
      </c>
      <c r="I3752" s="154" t="s">
        <v>48</v>
      </c>
      <c r="J3752">
        <v>0.89</v>
      </c>
    </row>
    <row r="3753" spans="1:10" x14ac:dyDescent="0.35">
      <c r="A3753">
        <v>32</v>
      </c>
      <c r="B3753">
        <v>45980</v>
      </c>
      <c r="C3753" s="155">
        <v>46027</v>
      </c>
      <c r="D3753" s="155"/>
      <c r="E3753" s="155">
        <v>46048</v>
      </c>
      <c r="F3753">
        <v>0.7</v>
      </c>
      <c r="G3753">
        <v>30600</v>
      </c>
      <c r="H3753">
        <v>163956501</v>
      </c>
      <c r="I3753" s="154" t="s">
        <v>49</v>
      </c>
      <c r="J3753">
        <v>1.82</v>
      </c>
    </row>
    <row r="3754" spans="1:10" x14ac:dyDescent="0.35">
      <c r="A3754">
        <v>32</v>
      </c>
      <c r="B3754">
        <v>45980</v>
      </c>
      <c r="C3754" s="155">
        <v>46027</v>
      </c>
      <c r="D3754" s="155"/>
      <c r="E3754" s="155">
        <v>46048</v>
      </c>
      <c r="F3754">
        <v>0.7</v>
      </c>
      <c r="G3754">
        <v>30600</v>
      </c>
      <c r="H3754">
        <v>163956501</v>
      </c>
      <c r="I3754" s="154" t="s">
        <v>50</v>
      </c>
      <c r="J3754">
        <v>10</v>
      </c>
    </row>
    <row r="3755" spans="1:10" x14ac:dyDescent="0.35">
      <c r="A3755">
        <v>32</v>
      </c>
      <c r="B3755">
        <v>45980</v>
      </c>
      <c r="C3755" s="155">
        <v>46027</v>
      </c>
      <c r="D3755" s="155"/>
      <c r="E3755" s="155">
        <v>46048</v>
      </c>
      <c r="F3755">
        <v>0.7</v>
      </c>
      <c r="G3755">
        <v>30600</v>
      </c>
      <c r="H3755">
        <v>163956501</v>
      </c>
      <c r="I3755" s="154" t="s">
        <v>51</v>
      </c>
      <c r="J3755">
        <v>4.67</v>
      </c>
    </row>
    <row r="3756" spans="1:10" x14ac:dyDescent="0.35">
      <c r="A3756">
        <v>32</v>
      </c>
      <c r="B3756">
        <v>45980</v>
      </c>
      <c r="C3756" s="155">
        <v>46027</v>
      </c>
      <c r="D3756" s="155"/>
      <c r="E3756" s="155">
        <v>46048</v>
      </c>
      <c r="F3756">
        <v>0.7</v>
      </c>
      <c r="G3756">
        <v>30600</v>
      </c>
      <c r="H3756">
        <v>163956501</v>
      </c>
      <c r="I3756" s="154" t="s">
        <v>52</v>
      </c>
      <c r="J3756">
        <v>3.33</v>
      </c>
    </row>
    <row r="3757" spans="1:10" x14ac:dyDescent="0.35">
      <c r="A3757">
        <v>32</v>
      </c>
      <c r="B3757">
        <v>45980</v>
      </c>
      <c r="C3757" s="155">
        <v>46027</v>
      </c>
      <c r="D3757" s="155"/>
      <c r="E3757" s="155">
        <v>46048</v>
      </c>
      <c r="F3757">
        <v>0.7</v>
      </c>
      <c r="G3757">
        <v>30600</v>
      </c>
      <c r="H3757">
        <v>163956501</v>
      </c>
      <c r="I3757" s="154" t="s">
        <v>53</v>
      </c>
      <c r="J3757">
        <v>3</v>
      </c>
    </row>
    <row r="3758" spans="1:10" x14ac:dyDescent="0.35">
      <c r="A3758">
        <v>32</v>
      </c>
      <c r="B3758">
        <v>45980</v>
      </c>
      <c r="C3758" s="155">
        <v>46027</v>
      </c>
      <c r="D3758" s="155"/>
      <c r="E3758" s="155">
        <v>46048</v>
      </c>
      <c r="F3758">
        <v>0.7</v>
      </c>
      <c r="G3758">
        <v>30600</v>
      </c>
      <c r="H3758">
        <v>163956501</v>
      </c>
      <c r="I3758" s="154" t="s">
        <v>54</v>
      </c>
      <c r="J3758">
        <v>8</v>
      </c>
    </row>
    <row r="3759" spans="1:10" x14ac:dyDescent="0.35">
      <c r="A3759">
        <v>32</v>
      </c>
      <c r="B3759">
        <v>45980</v>
      </c>
      <c r="C3759" s="155">
        <v>46027</v>
      </c>
      <c r="D3759" s="155"/>
      <c r="E3759" s="155">
        <v>46048</v>
      </c>
      <c r="F3759">
        <v>0.7</v>
      </c>
      <c r="G3759">
        <v>30600</v>
      </c>
      <c r="H3759">
        <v>163956501</v>
      </c>
      <c r="I3759" s="154" t="s">
        <v>55</v>
      </c>
      <c r="J3759">
        <v>5</v>
      </c>
    </row>
    <row r="3760" spans="1:10" x14ac:dyDescent="0.35">
      <c r="A3760">
        <v>32</v>
      </c>
      <c r="B3760">
        <v>45980</v>
      </c>
      <c r="C3760" s="155">
        <v>46027</v>
      </c>
      <c r="D3760" s="155"/>
      <c r="E3760" s="155">
        <v>46048</v>
      </c>
      <c r="F3760">
        <v>0.7</v>
      </c>
      <c r="G3760">
        <v>30600</v>
      </c>
      <c r="H3760">
        <v>163956501</v>
      </c>
      <c r="I3760" s="154" t="s">
        <v>56</v>
      </c>
      <c r="J3760">
        <v>102</v>
      </c>
    </row>
    <row r="3761" spans="1:10" x14ac:dyDescent="0.35">
      <c r="A3761">
        <v>32</v>
      </c>
      <c r="B3761">
        <v>45980</v>
      </c>
      <c r="C3761" s="155">
        <v>46027</v>
      </c>
      <c r="D3761" s="155"/>
      <c r="E3761" s="155">
        <v>46048</v>
      </c>
      <c r="F3761">
        <v>0.7</v>
      </c>
      <c r="G3761">
        <v>30600</v>
      </c>
      <c r="H3761">
        <v>163956501</v>
      </c>
      <c r="I3761" s="154" t="s">
        <v>57</v>
      </c>
      <c r="J3761">
        <v>97</v>
      </c>
    </row>
    <row r="3762" spans="1:10" x14ac:dyDescent="0.35">
      <c r="A3762">
        <v>32</v>
      </c>
      <c r="B3762">
        <v>45980</v>
      </c>
      <c r="C3762" s="155">
        <v>46027</v>
      </c>
      <c r="D3762" s="155"/>
      <c r="E3762" s="155">
        <v>46048</v>
      </c>
      <c r="F3762">
        <v>0.7</v>
      </c>
      <c r="G3762">
        <v>30600</v>
      </c>
      <c r="H3762">
        <v>163956501</v>
      </c>
      <c r="I3762" s="154" t="s">
        <v>58</v>
      </c>
      <c r="J3762">
        <v>1.2</v>
      </c>
    </row>
    <row r="3763" spans="1:10" x14ac:dyDescent="0.35">
      <c r="A3763">
        <v>32</v>
      </c>
      <c r="B3763">
        <v>45980</v>
      </c>
      <c r="C3763" s="155">
        <v>46027</v>
      </c>
      <c r="D3763" s="155"/>
      <c r="E3763" s="155">
        <v>46048</v>
      </c>
      <c r="F3763">
        <v>0.7</v>
      </c>
      <c r="G3763">
        <v>30600</v>
      </c>
      <c r="H3763">
        <v>163956501</v>
      </c>
      <c r="I3763" s="154" t="s">
        <v>59</v>
      </c>
      <c r="J3763">
        <v>0.6</v>
      </c>
    </row>
    <row r="3764" spans="1:10" x14ac:dyDescent="0.35">
      <c r="A3764">
        <v>32</v>
      </c>
      <c r="B3764">
        <v>45980</v>
      </c>
      <c r="C3764" s="155">
        <v>46027</v>
      </c>
      <c r="D3764" s="155"/>
      <c r="E3764" s="155">
        <v>46048</v>
      </c>
      <c r="F3764">
        <v>0.7</v>
      </c>
      <c r="G3764">
        <v>30600</v>
      </c>
      <c r="H3764">
        <v>163956501</v>
      </c>
      <c r="I3764" s="154" t="s">
        <v>60</v>
      </c>
      <c r="J3764">
        <v>1.5</v>
      </c>
    </row>
    <row r="3765" spans="1:10" x14ac:dyDescent="0.35">
      <c r="A3765">
        <v>32</v>
      </c>
      <c r="B3765">
        <v>45980</v>
      </c>
      <c r="C3765" s="155">
        <v>46027</v>
      </c>
      <c r="D3765" s="155"/>
      <c r="E3765" s="155">
        <v>46048</v>
      </c>
      <c r="F3765">
        <v>0.7</v>
      </c>
      <c r="G3765">
        <v>30600</v>
      </c>
      <c r="H3765">
        <v>163956501</v>
      </c>
      <c r="I3765" s="154" t="s">
        <v>61</v>
      </c>
      <c r="J3765">
        <v>1.5</v>
      </c>
    </row>
    <row r="3766" spans="1:10" x14ac:dyDescent="0.35">
      <c r="A3766">
        <v>32</v>
      </c>
      <c r="B3766">
        <v>45980</v>
      </c>
      <c r="C3766" s="155">
        <v>46027</v>
      </c>
      <c r="D3766" s="155"/>
      <c r="E3766" s="155">
        <v>46048</v>
      </c>
      <c r="F3766">
        <v>0.7</v>
      </c>
      <c r="G3766">
        <v>30600</v>
      </c>
      <c r="H3766">
        <v>163956501</v>
      </c>
      <c r="I3766" s="154" t="s">
        <v>62</v>
      </c>
      <c r="J3766">
        <v>0.8</v>
      </c>
    </row>
    <row r="3767" spans="1:10" x14ac:dyDescent="0.35">
      <c r="A3767">
        <v>32</v>
      </c>
      <c r="B3767">
        <v>45980</v>
      </c>
      <c r="C3767" s="155">
        <v>46027</v>
      </c>
      <c r="D3767" s="155"/>
      <c r="E3767" s="155">
        <v>46048</v>
      </c>
      <c r="F3767">
        <v>0.7</v>
      </c>
      <c r="G3767">
        <v>30600</v>
      </c>
      <c r="H3767">
        <v>163956501</v>
      </c>
      <c r="I3767" s="154" t="s">
        <v>63</v>
      </c>
      <c r="J3767">
        <v>0.5</v>
      </c>
    </row>
    <row r="3768" spans="1:10" x14ac:dyDescent="0.35">
      <c r="A3768">
        <v>32</v>
      </c>
      <c r="B3768">
        <v>45980</v>
      </c>
      <c r="C3768" s="155">
        <v>46027</v>
      </c>
      <c r="D3768" s="155"/>
      <c r="E3768" s="155">
        <v>46048</v>
      </c>
      <c r="F3768">
        <v>0.7</v>
      </c>
      <c r="G3768">
        <v>30600</v>
      </c>
      <c r="H3768">
        <v>163956501</v>
      </c>
      <c r="I3768" s="154" t="s">
        <v>64</v>
      </c>
      <c r="J3768">
        <v>0.33</v>
      </c>
    </row>
    <row r="3769" spans="1:10" x14ac:dyDescent="0.35">
      <c r="A3769">
        <v>32</v>
      </c>
      <c r="B3769">
        <v>45980</v>
      </c>
      <c r="C3769" s="155">
        <v>46027</v>
      </c>
      <c r="D3769" s="155"/>
      <c r="E3769" s="155">
        <v>46048</v>
      </c>
      <c r="F3769">
        <v>0.7</v>
      </c>
      <c r="G3769">
        <v>30600</v>
      </c>
      <c r="H3769">
        <v>163956501</v>
      </c>
      <c r="I3769" s="154" t="s">
        <v>65</v>
      </c>
      <c r="J3769">
        <v>0.33</v>
      </c>
    </row>
    <row r="3770" spans="1:10" x14ac:dyDescent="0.35">
      <c r="A3770">
        <v>32</v>
      </c>
      <c r="B3770">
        <v>45980</v>
      </c>
      <c r="C3770" s="155">
        <v>46027</v>
      </c>
      <c r="D3770" s="155"/>
      <c r="E3770" s="155">
        <v>46048</v>
      </c>
      <c r="F3770">
        <v>0.7</v>
      </c>
      <c r="G3770">
        <v>30600</v>
      </c>
      <c r="H3770">
        <v>163956501</v>
      </c>
      <c r="I3770" s="154" t="s">
        <v>66</v>
      </c>
      <c r="J3770">
        <v>2</v>
      </c>
    </row>
    <row r="3771" spans="1:10" x14ac:dyDescent="0.35">
      <c r="A3771">
        <v>32</v>
      </c>
      <c r="B3771">
        <v>45980</v>
      </c>
      <c r="C3771" s="155">
        <v>46027</v>
      </c>
      <c r="D3771" s="155"/>
      <c r="E3771" s="155">
        <v>46048</v>
      </c>
      <c r="F3771">
        <v>0.7</v>
      </c>
      <c r="G3771">
        <v>30600</v>
      </c>
      <c r="H3771">
        <v>163956501</v>
      </c>
      <c r="I3771" s="154" t="s">
        <v>67</v>
      </c>
      <c r="J3771">
        <v>2</v>
      </c>
    </row>
    <row r="3772" spans="1:10" x14ac:dyDescent="0.35">
      <c r="A3772">
        <v>32</v>
      </c>
      <c r="B3772">
        <v>45980</v>
      </c>
      <c r="C3772" s="155">
        <v>46027</v>
      </c>
      <c r="D3772" s="155"/>
      <c r="E3772" s="155">
        <v>46048</v>
      </c>
      <c r="F3772">
        <v>0.7</v>
      </c>
      <c r="G3772">
        <v>30600</v>
      </c>
      <c r="H3772">
        <v>163956501</v>
      </c>
      <c r="I3772" s="154" t="s">
        <v>68</v>
      </c>
      <c r="J3772">
        <v>2</v>
      </c>
    </row>
    <row r="3773" spans="1:10" x14ac:dyDescent="0.35">
      <c r="A3773">
        <v>32</v>
      </c>
      <c r="B3773">
        <v>45980</v>
      </c>
      <c r="C3773" s="155">
        <v>46027</v>
      </c>
      <c r="D3773" s="155"/>
      <c r="E3773" s="155">
        <v>46048</v>
      </c>
      <c r="F3773">
        <v>0.7</v>
      </c>
      <c r="G3773">
        <v>30600</v>
      </c>
      <c r="H3773">
        <v>163956501</v>
      </c>
      <c r="I3773" s="154" t="s">
        <v>69</v>
      </c>
      <c r="J3773">
        <v>1</v>
      </c>
    </row>
    <row r="3774" spans="1:10" x14ac:dyDescent="0.35">
      <c r="A3774">
        <v>32</v>
      </c>
      <c r="B3774">
        <v>45980</v>
      </c>
      <c r="C3774" s="155">
        <v>46027</v>
      </c>
      <c r="D3774" s="155"/>
      <c r="E3774" s="155">
        <v>46048</v>
      </c>
      <c r="F3774">
        <v>0.7</v>
      </c>
      <c r="G3774">
        <v>30600</v>
      </c>
      <c r="H3774">
        <v>163956501</v>
      </c>
      <c r="I3774" s="154" t="s">
        <v>70</v>
      </c>
      <c r="J3774">
        <v>4.33</v>
      </c>
    </row>
    <row r="3775" spans="1:10" x14ac:dyDescent="0.35">
      <c r="A3775">
        <v>32</v>
      </c>
      <c r="B3775">
        <v>45980</v>
      </c>
      <c r="C3775" s="155">
        <v>46027</v>
      </c>
      <c r="D3775" s="155"/>
      <c r="E3775" s="155">
        <v>46048</v>
      </c>
      <c r="F3775">
        <v>0.7</v>
      </c>
      <c r="G3775">
        <v>30600</v>
      </c>
      <c r="H3775">
        <v>163956501</v>
      </c>
      <c r="I3775" s="154" t="s">
        <v>71</v>
      </c>
      <c r="J3775">
        <v>3.33</v>
      </c>
    </row>
    <row r="3776" spans="1:10" x14ac:dyDescent="0.35">
      <c r="A3776">
        <v>32</v>
      </c>
      <c r="B3776">
        <v>45994</v>
      </c>
      <c r="C3776" s="155">
        <v>46027</v>
      </c>
      <c r="D3776" s="155"/>
      <c r="E3776" s="155">
        <v>46048</v>
      </c>
      <c r="F3776">
        <v>0.7</v>
      </c>
      <c r="G3776">
        <v>40160</v>
      </c>
      <c r="H3776">
        <v>164565701</v>
      </c>
      <c r="I3776" s="154" t="s">
        <v>44</v>
      </c>
      <c r="J3776">
        <v>56.8</v>
      </c>
    </row>
    <row r="3777" spans="1:10" x14ac:dyDescent="0.35">
      <c r="A3777">
        <v>32</v>
      </c>
      <c r="B3777">
        <v>45994</v>
      </c>
      <c r="C3777" s="155">
        <v>46027</v>
      </c>
      <c r="D3777" s="155"/>
      <c r="E3777" s="155">
        <v>46048</v>
      </c>
      <c r="F3777">
        <v>0.7</v>
      </c>
      <c r="G3777">
        <v>40160</v>
      </c>
      <c r="H3777">
        <v>164565701</v>
      </c>
      <c r="I3777" s="154" t="s">
        <v>45</v>
      </c>
      <c r="J3777">
        <v>57.67</v>
      </c>
    </row>
    <row r="3778" spans="1:10" x14ac:dyDescent="0.35">
      <c r="A3778">
        <v>32</v>
      </c>
      <c r="B3778">
        <v>45994</v>
      </c>
      <c r="C3778" s="155">
        <v>46027</v>
      </c>
      <c r="D3778" s="155"/>
      <c r="E3778" s="155">
        <v>46048</v>
      </c>
      <c r="F3778">
        <v>0.7</v>
      </c>
      <c r="G3778">
        <v>40160</v>
      </c>
      <c r="H3778">
        <v>164565701</v>
      </c>
      <c r="I3778" s="154" t="s">
        <v>46</v>
      </c>
      <c r="J3778">
        <v>7.9</v>
      </c>
    </row>
    <row r="3779" spans="1:10" x14ac:dyDescent="0.35">
      <c r="A3779">
        <v>32</v>
      </c>
      <c r="B3779">
        <v>45994</v>
      </c>
      <c r="C3779" s="155">
        <v>46027</v>
      </c>
      <c r="D3779" s="155"/>
      <c r="E3779" s="155">
        <v>46048</v>
      </c>
      <c r="F3779">
        <v>0.7</v>
      </c>
      <c r="G3779">
        <v>40160</v>
      </c>
      <c r="H3779">
        <v>164565701</v>
      </c>
      <c r="I3779" s="154" t="s">
        <v>47</v>
      </c>
      <c r="J3779">
        <v>7.8</v>
      </c>
    </row>
    <row r="3780" spans="1:10" x14ac:dyDescent="0.35">
      <c r="A3780">
        <v>32</v>
      </c>
      <c r="B3780">
        <v>45994</v>
      </c>
      <c r="C3780" s="155">
        <v>46027</v>
      </c>
      <c r="D3780" s="155"/>
      <c r="E3780" s="155">
        <v>46048</v>
      </c>
      <c r="F3780">
        <v>0.7</v>
      </c>
      <c r="G3780">
        <v>40160</v>
      </c>
      <c r="H3780">
        <v>164565701</v>
      </c>
      <c r="I3780" s="154" t="s">
        <v>48</v>
      </c>
      <c r="J3780">
        <v>0.7</v>
      </c>
    </row>
    <row r="3781" spans="1:10" x14ac:dyDescent="0.35">
      <c r="A3781">
        <v>32</v>
      </c>
      <c r="B3781">
        <v>45994</v>
      </c>
      <c r="C3781" s="155">
        <v>46027</v>
      </c>
      <c r="D3781" s="155"/>
      <c r="E3781" s="155">
        <v>46048</v>
      </c>
      <c r="F3781">
        <v>0.7</v>
      </c>
      <c r="G3781">
        <v>40160</v>
      </c>
      <c r="H3781">
        <v>164565701</v>
      </c>
      <c r="I3781" s="154" t="s">
        <v>49</v>
      </c>
      <c r="J3781">
        <v>1.05</v>
      </c>
    </row>
    <row r="3782" spans="1:10" x14ac:dyDescent="0.35">
      <c r="A3782">
        <v>32</v>
      </c>
      <c r="B3782">
        <v>45994</v>
      </c>
      <c r="C3782" s="155">
        <v>46027</v>
      </c>
      <c r="D3782" s="155"/>
      <c r="E3782" s="155">
        <v>46048</v>
      </c>
      <c r="F3782">
        <v>0.7</v>
      </c>
      <c r="G3782">
        <v>40160</v>
      </c>
      <c r="H3782">
        <v>164565701</v>
      </c>
      <c r="I3782" s="154" t="s">
        <v>50</v>
      </c>
      <c r="J3782">
        <v>9</v>
      </c>
    </row>
    <row r="3783" spans="1:10" x14ac:dyDescent="0.35">
      <c r="A3783">
        <v>32</v>
      </c>
      <c r="B3783">
        <v>45994</v>
      </c>
      <c r="C3783" s="155">
        <v>46027</v>
      </c>
      <c r="D3783" s="155"/>
      <c r="E3783" s="155">
        <v>46048</v>
      </c>
      <c r="F3783">
        <v>0.7</v>
      </c>
      <c r="G3783">
        <v>40160</v>
      </c>
      <c r="H3783">
        <v>164565701</v>
      </c>
      <c r="I3783" s="154" t="s">
        <v>51</v>
      </c>
      <c r="J3783">
        <v>5.67</v>
      </c>
    </row>
    <row r="3784" spans="1:10" x14ac:dyDescent="0.35">
      <c r="A3784">
        <v>32</v>
      </c>
      <c r="B3784">
        <v>45994</v>
      </c>
      <c r="C3784" s="155">
        <v>46027</v>
      </c>
      <c r="D3784" s="155"/>
      <c r="E3784" s="155">
        <v>46048</v>
      </c>
      <c r="F3784">
        <v>0.7</v>
      </c>
      <c r="G3784">
        <v>40160</v>
      </c>
      <c r="H3784">
        <v>164565701</v>
      </c>
      <c r="I3784" s="154" t="s">
        <v>52</v>
      </c>
      <c r="J3784">
        <v>3</v>
      </c>
    </row>
    <row r="3785" spans="1:10" x14ac:dyDescent="0.35">
      <c r="A3785">
        <v>32</v>
      </c>
      <c r="B3785">
        <v>45994</v>
      </c>
      <c r="C3785" s="155">
        <v>46027</v>
      </c>
      <c r="D3785" s="155"/>
      <c r="E3785" s="155">
        <v>46048</v>
      </c>
      <c r="F3785">
        <v>0.7</v>
      </c>
      <c r="G3785">
        <v>40160</v>
      </c>
      <c r="H3785">
        <v>164565701</v>
      </c>
      <c r="I3785" s="154" t="s">
        <v>53</v>
      </c>
      <c r="J3785">
        <v>3</v>
      </c>
    </row>
    <row r="3786" spans="1:10" x14ac:dyDescent="0.35">
      <c r="A3786">
        <v>32</v>
      </c>
      <c r="B3786">
        <v>45994</v>
      </c>
      <c r="C3786" s="155">
        <v>46027</v>
      </c>
      <c r="D3786" s="155"/>
      <c r="E3786" s="155">
        <v>46048</v>
      </c>
      <c r="F3786">
        <v>0.7</v>
      </c>
      <c r="G3786">
        <v>40160</v>
      </c>
      <c r="H3786">
        <v>164565701</v>
      </c>
      <c r="I3786" s="154" t="s">
        <v>54</v>
      </c>
      <c r="J3786">
        <v>6</v>
      </c>
    </row>
    <row r="3787" spans="1:10" x14ac:dyDescent="0.35">
      <c r="A3787">
        <v>32</v>
      </c>
      <c r="B3787">
        <v>45994</v>
      </c>
      <c r="C3787" s="155">
        <v>46027</v>
      </c>
      <c r="D3787" s="155"/>
      <c r="E3787" s="155">
        <v>46048</v>
      </c>
      <c r="F3787">
        <v>0.7</v>
      </c>
      <c r="G3787">
        <v>40160</v>
      </c>
      <c r="H3787">
        <v>164565701</v>
      </c>
      <c r="I3787" s="154" t="s">
        <v>55</v>
      </c>
      <c r="J3787">
        <v>4</v>
      </c>
    </row>
    <row r="3788" spans="1:10" x14ac:dyDescent="0.35">
      <c r="A3788">
        <v>32</v>
      </c>
      <c r="B3788">
        <v>45994</v>
      </c>
      <c r="C3788" s="155">
        <v>46027</v>
      </c>
      <c r="D3788" s="155"/>
      <c r="E3788" s="155">
        <v>46048</v>
      </c>
      <c r="F3788">
        <v>0.7</v>
      </c>
      <c r="G3788">
        <v>40160</v>
      </c>
      <c r="H3788">
        <v>164565701</v>
      </c>
      <c r="I3788" s="154" t="s">
        <v>56</v>
      </c>
      <c r="J3788">
        <v>109</v>
      </c>
    </row>
    <row r="3789" spans="1:10" x14ac:dyDescent="0.35">
      <c r="A3789">
        <v>32</v>
      </c>
      <c r="B3789">
        <v>45994</v>
      </c>
      <c r="C3789" s="155">
        <v>46027</v>
      </c>
      <c r="D3789" s="155"/>
      <c r="E3789" s="155">
        <v>46048</v>
      </c>
      <c r="F3789">
        <v>0.7</v>
      </c>
      <c r="G3789">
        <v>40160</v>
      </c>
      <c r="H3789">
        <v>164565701</v>
      </c>
      <c r="I3789" s="154" t="s">
        <v>57</v>
      </c>
      <c r="J3789">
        <v>108</v>
      </c>
    </row>
    <row r="3790" spans="1:10" x14ac:dyDescent="0.35">
      <c r="A3790">
        <v>32</v>
      </c>
      <c r="B3790">
        <v>45994</v>
      </c>
      <c r="C3790" s="155">
        <v>46027</v>
      </c>
      <c r="D3790" s="155"/>
      <c r="E3790" s="155">
        <v>46048</v>
      </c>
      <c r="F3790">
        <v>0.7</v>
      </c>
      <c r="G3790">
        <v>40160</v>
      </c>
      <c r="H3790">
        <v>164565701</v>
      </c>
      <c r="I3790" s="154" t="s">
        <v>58</v>
      </c>
      <c r="J3790">
        <v>1.2</v>
      </c>
    </row>
    <row r="3791" spans="1:10" x14ac:dyDescent="0.35">
      <c r="A3791">
        <v>32</v>
      </c>
      <c r="B3791">
        <v>45994</v>
      </c>
      <c r="C3791" s="155">
        <v>46027</v>
      </c>
      <c r="D3791" s="155"/>
      <c r="E3791" s="155">
        <v>46048</v>
      </c>
      <c r="F3791">
        <v>0.7</v>
      </c>
      <c r="G3791">
        <v>40160</v>
      </c>
      <c r="H3791">
        <v>164565701</v>
      </c>
      <c r="I3791" s="154" t="s">
        <v>59</v>
      </c>
      <c r="J3791">
        <v>0.7</v>
      </c>
    </row>
    <row r="3792" spans="1:10" x14ac:dyDescent="0.35">
      <c r="A3792">
        <v>32</v>
      </c>
      <c r="B3792">
        <v>45994</v>
      </c>
      <c r="C3792" s="155">
        <v>46027</v>
      </c>
      <c r="D3792" s="155"/>
      <c r="E3792" s="155">
        <v>46048</v>
      </c>
      <c r="F3792">
        <v>0.7</v>
      </c>
      <c r="G3792">
        <v>40160</v>
      </c>
      <c r="H3792">
        <v>164565701</v>
      </c>
      <c r="I3792" s="154" t="s">
        <v>60</v>
      </c>
      <c r="J3792">
        <v>2</v>
      </c>
    </row>
    <row r="3793" spans="1:10" x14ac:dyDescent="0.35">
      <c r="A3793">
        <v>32</v>
      </c>
      <c r="B3793">
        <v>45994</v>
      </c>
      <c r="C3793" s="155">
        <v>46027</v>
      </c>
      <c r="D3793" s="155"/>
      <c r="E3793" s="155">
        <v>46048</v>
      </c>
      <c r="F3793">
        <v>0.7</v>
      </c>
      <c r="G3793">
        <v>40160</v>
      </c>
      <c r="H3793">
        <v>164565701</v>
      </c>
      <c r="I3793" s="154" t="s">
        <v>61</v>
      </c>
      <c r="J3793">
        <v>2</v>
      </c>
    </row>
    <row r="3794" spans="1:10" x14ac:dyDescent="0.35">
      <c r="A3794">
        <v>32</v>
      </c>
      <c r="B3794">
        <v>45994</v>
      </c>
      <c r="C3794" s="155">
        <v>46027</v>
      </c>
      <c r="D3794" s="155"/>
      <c r="E3794" s="155">
        <v>46048</v>
      </c>
      <c r="F3794">
        <v>0.7</v>
      </c>
      <c r="G3794">
        <v>40160</v>
      </c>
      <c r="H3794">
        <v>164565701</v>
      </c>
      <c r="I3794" s="154" t="s">
        <v>62</v>
      </c>
      <c r="J3794">
        <v>0.7</v>
      </c>
    </row>
    <row r="3795" spans="1:10" x14ac:dyDescent="0.35">
      <c r="A3795">
        <v>32</v>
      </c>
      <c r="B3795">
        <v>45994</v>
      </c>
      <c r="C3795" s="155">
        <v>46027</v>
      </c>
      <c r="D3795" s="155"/>
      <c r="E3795" s="155">
        <v>46048</v>
      </c>
      <c r="F3795">
        <v>0.7</v>
      </c>
      <c r="G3795">
        <v>40160</v>
      </c>
      <c r="H3795">
        <v>164565701</v>
      </c>
      <c r="I3795" s="154" t="s">
        <v>63</v>
      </c>
      <c r="J3795">
        <v>0.7</v>
      </c>
    </row>
    <row r="3796" spans="1:10" x14ac:dyDescent="0.35">
      <c r="A3796">
        <v>32</v>
      </c>
      <c r="B3796">
        <v>45994</v>
      </c>
      <c r="C3796" s="155">
        <v>46027</v>
      </c>
      <c r="D3796" s="155"/>
      <c r="E3796" s="155">
        <v>46048</v>
      </c>
      <c r="F3796">
        <v>0.7</v>
      </c>
      <c r="G3796">
        <v>40160</v>
      </c>
      <c r="H3796">
        <v>164565701</v>
      </c>
      <c r="I3796" s="154" t="s">
        <v>64</v>
      </c>
      <c r="J3796">
        <v>0.67</v>
      </c>
    </row>
    <row r="3797" spans="1:10" x14ac:dyDescent="0.35">
      <c r="A3797">
        <v>32</v>
      </c>
      <c r="B3797">
        <v>45994</v>
      </c>
      <c r="C3797" s="155">
        <v>46027</v>
      </c>
      <c r="D3797" s="155"/>
      <c r="E3797" s="155">
        <v>46048</v>
      </c>
      <c r="F3797">
        <v>0.7</v>
      </c>
      <c r="G3797">
        <v>40160</v>
      </c>
      <c r="H3797">
        <v>164565701</v>
      </c>
      <c r="I3797" s="154" t="s">
        <v>65</v>
      </c>
      <c r="J3797">
        <v>0.67</v>
      </c>
    </row>
    <row r="3798" spans="1:10" x14ac:dyDescent="0.35">
      <c r="A3798">
        <v>32</v>
      </c>
      <c r="B3798">
        <v>45994</v>
      </c>
      <c r="C3798" s="155">
        <v>46027</v>
      </c>
      <c r="D3798" s="155"/>
      <c r="E3798" s="155">
        <v>46048</v>
      </c>
      <c r="F3798">
        <v>0.7</v>
      </c>
      <c r="G3798">
        <v>40160</v>
      </c>
      <c r="H3798">
        <v>164565701</v>
      </c>
      <c r="I3798" s="154" t="s">
        <v>66</v>
      </c>
      <c r="J3798">
        <v>2.67</v>
      </c>
    </row>
    <row r="3799" spans="1:10" x14ac:dyDescent="0.35">
      <c r="A3799">
        <v>32</v>
      </c>
      <c r="B3799">
        <v>45994</v>
      </c>
      <c r="C3799" s="155">
        <v>46027</v>
      </c>
      <c r="D3799" s="155"/>
      <c r="E3799" s="155">
        <v>46048</v>
      </c>
      <c r="F3799">
        <v>0.7</v>
      </c>
      <c r="G3799">
        <v>40160</v>
      </c>
      <c r="H3799">
        <v>164565701</v>
      </c>
      <c r="I3799" s="154" t="s">
        <v>67</v>
      </c>
      <c r="J3799">
        <v>2.33</v>
      </c>
    </row>
    <row r="3800" spans="1:10" x14ac:dyDescent="0.35">
      <c r="A3800">
        <v>32</v>
      </c>
      <c r="B3800">
        <v>45994</v>
      </c>
      <c r="C3800" s="155">
        <v>46027</v>
      </c>
      <c r="D3800" s="155"/>
      <c r="E3800" s="155">
        <v>46048</v>
      </c>
      <c r="F3800">
        <v>0.7</v>
      </c>
      <c r="G3800">
        <v>40160</v>
      </c>
      <c r="H3800">
        <v>164565701</v>
      </c>
      <c r="I3800" s="154" t="s">
        <v>68</v>
      </c>
      <c r="J3800">
        <v>2</v>
      </c>
    </row>
    <row r="3801" spans="1:10" x14ac:dyDescent="0.35">
      <c r="A3801">
        <v>32</v>
      </c>
      <c r="B3801">
        <v>45994</v>
      </c>
      <c r="C3801" s="155">
        <v>46027</v>
      </c>
      <c r="D3801" s="155"/>
      <c r="E3801" s="155">
        <v>46048</v>
      </c>
      <c r="F3801">
        <v>0.7</v>
      </c>
      <c r="G3801">
        <v>40160</v>
      </c>
      <c r="H3801">
        <v>164565701</v>
      </c>
      <c r="I3801" s="154" t="s">
        <v>69</v>
      </c>
      <c r="J3801">
        <v>1.33</v>
      </c>
    </row>
    <row r="3802" spans="1:10" x14ac:dyDescent="0.35">
      <c r="A3802">
        <v>32</v>
      </c>
      <c r="B3802">
        <v>45994</v>
      </c>
      <c r="C3802" s="155">
        <v>46027</v>
      </c>
      <c r="D3802" s="155"/>
      <c r="E3802" s="155">
        <v>46048</v>
      </c>
      <c r="F3802">
        <v>0.7</v>
      </c>
      <c r="G3802">
        <v>40160</v>
      </c>
      <c r="H3802">
        <v>164565701</v>
      </c>
      <c r="I3802" s="154" t="s">
        <v>70</v>
      </c>
      <c r="J3802">
        <v>5.34</v>
      </c>
    </row>
    <row r="3803" spans="1:10" x14ac:dyDescent="0.35">
      <c r="A3803">
        <v>32</v>
      </c>
      <c r="B3803">
        <v>45994</v>
      </c>
      <c r="C3803" s="155">
        <v>46027</v>
      </c>
      <c r="D3803" s="155"/>
      <c r="E3803" s="155">
        <v>46048</v>
      </c>
      <c r="F3803">
        <v>0.7</v>
      </c>
      <c r="G3803">
        <v>40160</v>
      </c>
      <c r="H3803">
        <v>164565701</v>
      </c>
      <c r="I3803" s="154" t="s">
        <v>71</v>
      </c>
      <c r="J3803">
        <v>4.33</v>
      </c>
    </row>
    <row r="3804" spans="1:10" x14ac:dyDescent="0.35">
      <c r="A3804">
        <v>32</v>
      </c>
      <c r="B3804">
        <v>45976</v>
      </c>
      <c r="C3804" s="155">
        <v>46027</v>
      </c>
      <c r="D3804" s="155"/>
      <c r="E3804" s="155">
        <v>46048</v>
      </c>
      <c r="F3804">
        <v>0.7</v>
      </c>
      <c r="G3804">
        <v>18836</v>
      </c>
      <c r="H3804">
        <v>163783901</v>
      </c>
      <c r="I3804" s="154" t="s">
        <v>44</v>
      </c>
      <c r="J3804">
        <v>56.79</v>
      </c>
    </row>
    <row r="3805" spans="1:10" x14ac:dyDescent="0.35">
      <c r="A3805">
        <v>32</v>
      </c>
      <c r="B3805">
        <v>45976</v>
      </c>
      <c r="C3805" s="155">
        <v>46027</v>
      </c>
      <c r="D3805" s="155"/>
      <c r="E3805" s="155">
        <v>46048</v>
      </c>
      <c r="F3805">
        <v>0.7</v>
      </c>
      <c r="G3805">
        <v>18836</v>
      </c>
      <c r="H3805">
        <v>163783901</v>
      </c>
      <c r="I3805" s="154" t="s">
        <v>45</v>
      </c>
      <c r="J3805">
        <v>57.17</v>
      </c>
    </row>
    <row r="3806" spans="1:10" x14ac:dyDescent="0.35">
      <c r="A3806">
        <v>32</v>
      </c>
      <c r="B3806">
        <v>45976</v>
      </c>
      <c r="C3806" s="155">
        <v>46027</v>
      </c>
      <c r="D3806" s="155"/>
      <c r="E3806" s="155">
        <v>46048</v>
      </c>
      <c r="F3806">
        <v>0.7</v>
      </c>
      <c r="G3806">
        <v>18836</v>
      </c>
      <c r="H3806">
        <v>163783901</v>
      </c>
      <c r="I3806" s="154" t="s">
        <v>46</v>
      </c>
      <c r="J3806">
        <v>9</v>
      </c>
    </row>
    <row r="3807" spans="1:10" x14ac:dyDescent="0.35">
      <c r="A3807">
        <v>32</v>
      </c>
      <c r="B3807">
        <v>45976</v>
      </c>
      <c r="C3807" s="155">
        <v>46027</v>
      </c>
      <c r="D3807" s="155"/>
      <c r="E3807" s="155">
        <v>46048</v>
      </c>
      <c r="F3807">
        <v>0.7</v>
      </c>
      <c r="G3807">
        <v>18836</v>
      </c>
      <c r="H3807">
        <v>163783901</v>
      </c>
      <c r="I3807" s="154" t="s">
        <v>47</v>
      </c>
      <c r="J3807">
        <v>7.5</v>
      </c>
    </row>
    <row r="3808" spans="1:10" x14ac:dyDescent="0.35">
      <c r="A3808">
        <v>32</v>
      </c>
      <c r="B3808">
        <v>45976</v>
      </c>
      <c r="C3808" s="155">
        <v>46027</v>
      </c>
      <c r="D3808" s="155"/>
      <c r="E3808" s="155">
        <v>46048</v>
      </c>
      <c r="F3808">
        <v>0.7</v>
      </c>
      <c r="G3808">
        <v>18836</v>
      </c>
      <c r="H3808">
        <v>163783901</v>
      </c>
      <c r="I3808" s="154" t="s">
        <v>48</v>
      </c>
      <c r="J3808">
        <v>0.99</v>
      </c>
    </row>
    <row r="3809" spans="1:10" x14ac:dyDescent="0.35">
      <c r="A3809">
        <v>32</v>
      </c>
      <c r="B3809">
        <v>45976</v>
      </c>
      <c r="C3809" s="155">
        <v>46027</v>
      </c>
      <c r="D3809" s="155"/>
      <c r="E3809" s="155">
        <v>46048</v>
      </c>
      <c r="F3809">
        <v>0.7</v>
      </c>
      <c r="G3809">
        <v>18836</v>
      </c>
      <c r="H3809">
        <v>163783901</v>
      </c>
      <c r="I3809" s="154" t="s">
        <v>49</v>
      </c>
      <c r="J3809">
        <v>1.35</v>
      </c>
    </row>
    <row r="3810" spans="1:10" x14ac:dyDescent="0.35">
      <c r="A3810">
        <v>32</v>
      </c>
      <c r="B3810">
        <v>45976</v>
      </c>
      <c r="C3810" s="155">
        <v>46027</v>
      </c>
      <c r="D3810" s="155"/>
      <c r="E3810" s="155">
        <v>46048</v>
      </c>
      <c r="F3810">
        <v>0.7</v>
      </c>
      <c r="G3810">
        <v>18836</v>
      </c>
      <c r="H3810">
        <v>163783901</v>
      </c>
      <c r="I3810" s="154" t="s">
        <v>50</v>
      </c>
      <c r="J3810">
        <v>7.33</v>
      </c>
    </row>
    <row r="3811" spans="1:10" x14ac:dyDescent="0.35">
      <c r="A3811">
        <v>32</v>
      </c>
      <c r="B3811">
        <v>45976</v>
      </c>
      <c r="C3811" s="155">
        <v>46027</v>
      </c>
      <c r="D3811" s="155"/>
      <c r="E3811" s="155">
        <v>46048</v>
      </c>
      <c r="F3811">
        <v>0.7</v>
      </c>
      <c r="G3811">
        <v>18836</v>
      </c>
      <c r="H3811">
        <v>163783901</v>
      </c>
      <c r="I3811" s="154" t="s">
        <v>51</v>
      </c>
      <c r="J3811">
        <v>8</v>
      </c>
    </row>
    <row r="3812" spans="1:10" x14ac:dyDescent="0.35">
      <c r="A3812">
        <v>32</v>
      </c>
      <c r="B3812">
        <v>45976</v>
      </c>
      <c r="C3812" s="155">
        <v>46027</v>
      </c>
      <c r="D3812" s="155"/>
      <c r="E3812" s="155">
        <v>46048</v>
      </c>
      <c r="F3812">
        <v>0.7</v>
      </c>
      <c r="G3812">
        <v>18836</v>
      </c>
      <c r="H3812">
        <v>163783901</v>
      </c>
      <c r="I3812" s="154" t="s">
        <v>52</v>
      </c>
      <c r="J3812">
        <v>3</v>
      </c>
    </row>
    <row r="3813" spans="1:10" x14ac:dyDescent="0.35">
      <c r="A3813">
        <v>32</v>
      </c>
      <c r="B3813">
        <v>45976</v>
      </c>
      <c r="C3813" s="155">
        <v>46027</v>
      </c>
      <c r="D3813" s="155"/>
      <c r="E3813" s="155">
        <v>46048</v>
      </c>
      <c r="F3813">
        <v>0.7</v>
      </c>
      <c r="G3813">
        <v>18836</v>
      </c>
      <c r="H3813">
        <v>163783901</v>
      </c>
      <c r="I3813" s="154" t="s">
        <v>53</v>
      </c>
      <c r="J3813">
        <v>3.67</v>
      </c>
    </row>
    <row r="3814" spans="1:10" x14ac:dyDescent="0.35">
      <c r="A3814">
        <v>32</v>
      </c>
      <c r="B3814">
        <v>45976</v>
      </c>
      <c r="C3814" s="155">
        <v>46027</v>
      </c>
      <c r="D3814" s="155"/>
      <c r="E3814" s="155">
        <v>46048</v>
      </c>
      <c r="F3814">
        <v>0.7</v>
      </c>
      <c r="G3814">
        <v>18836</v>
      </c>
      <c r="H3814">
        <v>163783901</v>
      </c>
      <c r="I3814" s="154" t="s">
        <v>54</v>
      </c>
      <c r="J3814">
        <v>7.33</v>
      </c>
    </row>
    <row r="3815" spans="1:10" x14ac:dyDescent="0.35">
      <c r="A3815">
        <v>32</v>
      </c>
      <c r="B3815">
        <v>45976</v>
      </c>
      <c r="C3815" s="155">
        <v>46027</v>
      </c>
      <c r="D3815" s="155"/>
      <c r="E3815" s="155">
        <v>46048</v>
      </c>
      <c r="F3815">
        <v>0.7</v>
      </c>
      <c r="G3815">
        <v>18836</v>
      </c>
      <c r="H3815">
        <v>163783901</v>
      </c>
      <c r="I3815" s="154" t="s">
        <v>55</v>
      </c>
      <c r="J3815">
        <v>5</v>
      </c>
    </row>
    <row r="3816" spans="1:10" x14ac:dyDescent="0.35">
      <c r="A3816">
        <v>32</v>
      </c>
      <c r="B3816">
        <v>45976</v>
      </c>
      <c r="C3816" s="155">
        <v>46027</v>
      </c>
      <c r="D3816" s="155"/>
      <c r="E3816" s="155">
        <v>46048</v>
      </c>
      <c r="F3816">
        <v>0.7</v>
      </c>
      <c r="G3816">
        <v>18836</v>
      </c>
      <c r="H3816">
        <v>163783901</v>
      </c>
      <c r="I3816" s="154" t="s">
        <v>56</v>
      </c>
      <c r="J3816">
        <v>102</v>
      </c>
    </row>
    <row r="3817" spans="1:10" x14ac:dyDescent="0.35">
      <c r="A3817">
        <v>32</v>
      </c>
      <c r="B3817">
        <v>45976</v>
      </c>
      <c r="C3817" s="155">
        <v>46027</v>
      </c>
      <c r="D3817" s="155"/>
      <c r="E3817" s="155">
        <v>46048</v>
      </c>
      <c r="F3817">
        <v>0.7</v>
      </c>
      <c r="G3817">
        <v>18836</v>
      </c>
      <c r="H3817">
        <v>163783901</v>
      </c>
      <c r="I3817" s="154" t="s">
        <v>57</v>
      </c>
      <c r="J3817">
        <v>107</v>
      </c>
    </row>
    <row r="3818" spans="1:10" x14ac:dyDescent="0.35">
      <c r="A3818">
        <v>32</v>
      </c>
      <c r="B3818">
        <v>45976</v>
      </c>
      <c r="C3818" s="155">
        <v>46027</v>
      </c>
      <c r="D3818" s="155"/>
      <c r="E3818" s="155">
        <v>46048</v>
      </c>
      <c r="F3818">
        <v>0.7</v>
      </c>
      <c r="G3818">
        <v>18836</v>
      </c>
      <c r="H3818">
        <v>163783901</v>
      </c>
      <c r="I3818" s="154" t="s">
        <v>58</v>
      </c>
      <c r="J3818">
        <v>0.8</v>
      </c>
    </row>
    <row r="3819" spans="1:10" x14ac:dyDescent="0.35">
      <c r="A3819">
        <v>32</v>
      </c>
      <c r="B3819">
        <v>45976</v>
      </c>
      <c r="C3819" s="155">
        <v>46027</v>
      </c>
      <c r="D3819" s="155"/>
      <c r="E3819" s="155">
        <v>46048</v>
      </c>
      <c r="F3819">
        <v>0.7</v>
      </c>
      <c r="G3819">
        <v>18836</v>
      </c>
      <c r="H3819">
        <v>163783901</v>
      </c>
      <c r="I3819" s="154" t="s">
        <v>59</v>
      </c>
      <c r="J3819">
        <v>0.8</v>
      </c>
    </row>
    <row r="3820" spans="1:10" x14ac:dyDescent="0.35">
      <c r="A3820">
        <v>32</v>
      </c>
      <c r="B3820">
        <v>45976</v>
      </c>
      <c r="C3820" s="155">
        <v>46027</v>
      </c>
      <c r="D3820" s="155"/>
      <c r="E3820" s="155">
        <v>46048</v>
      </c>
      <c r="F3820">
        <v>0.7</v>
      </c>
      <c r="G3820">
        <v>18836</v>
      </c>
      <c r="H3820">
        <v>163783901</v>
      </c>
      <c r="I3820" s="154" t="s">
        <v>60</v>
      </c>
      <c r="J3820">
        <v>1.1000000000000001</v>
      </c>
    </row>
    <row r="3821" spans="1:10" x14ac:dyDescent="0.35">
      <c r="A3821">
        <v>32</v>
      </c>
      <c r="B3821">
        <v>45976</v>
      </c>
      <c r="C3821" s="155">
        <v>46027</v>
      </c>
      <c r="D3821" s="155"/>
      <c r="E3821" s="155">
        <v>46048</v>
      </c>
      <c r="F3821">
        <v>0.7</v>
      </c>
      <c r="G3821">
        <v>18836</v>
      </c>
      <c r="H3821">
        <v>163783901</v>
      </c>
      <c r="I3821" s="154" t="s">
        <v>61</v>
      </c>
      <c r="J3821">
        <v>0.8</v>
      </c>
    </row>
    <row r="3822" spans="1:10" x14ac:dyDescent="0.35">
      <c r="A3822">
        <v>32</v>
      </c>
      <c r="B3822">
        <v>45976</v>
      </c>
      <c r="C3822" s="155">
        <v>46027</v>
      </c>
      <c r="D3822" s="155"/>
      <c r="E3822" s="155">
        <v>46048</v>
      </c>
      <c r="F3822">
        <v>0.7</v>
      </c>
      <c r="G3822">
        <v>18836</v>
      </c>
      <c r="H3822">
        <v>163783901</v>
      </c>
      <c r="I3822" s="154" t="s">
        <v>62</v>
      </c>
      <c r="J3822">
        <v>0.7</v>
      </c>
    </row>
    <row r="3823" spans="1:10" x14ac:dyDescent="0.35">
      <c r="A3823">
        <v>32</v>
      </c>
      <c r="B3823">
        <v>45976</v>
      </c>
      <c r="C3823" s="155">
        <v>46027</v>
      </c>
      <c r="D3823" s="155"/>
      <c r="E3823" s="155">
        <v>46048</v>
      </c>
      <c r="F3823">
        <v>0.7</v>
      </c>
      <c r="G3823">
        <v>18836</v>
      </c>
      <c r="H3823">
        <v>163783901</v>
      </c>
      <c r="I3823" s="154" t="s">
        <v>63</v>
      </c>
      <c r="J3823">
        <v>0.8</v>
      </c>
    </row>
    <row r="3824" spans="1:10" x14ac:dyDescent="0.35">
      <c r="A3824">
        <v>32</v>
      </c>
      <c r="B3824">
        <v>45976</v>
      </c>
      <c r="C3824" s="155">
        <v>46027</v>
      </c>
      <c r="D3824" s="155"/>
      <c r="E3824" s="155">
        <v>46048</v>
      </c>
      <c r="F3824">
        <v>0.7</v>
      </c>
      <c r="G3824">
        <v>18836</v>
      </c>
      <c r="H3824">
        <v>163783901</v>
      </c>
      <c r="I3824" s="154" t="s">
        <v>64</v>
      </c>
      <c r="J3824">
        <v>0.33</v>
      </c>
    </row>
    <row r="3825" spans="1:10" x14ac:dyDescent="0.35">
      <c r="A3825">
        <v>32</v>
      </c>
      <c r="B3825">
        <v>45976</v>
      </c>
      <c r="C3825" s="155">
        <v>46027</v>
      </c>
      <c r="D3825" s="155"/>
      <c r="E3825" s="155">
        <v>46048</v>
      </c>
      <c r="F3825">
        <v>0.7</v>
      </c>
      <c r="G3825">
        <v>18836</v>
      </c>
      <c r="H3825">
        <v>163783901</v>
      </c>
      <c r="I3825" s="154" t="s">
        <v>65</v>
      </c>
      <c r="J3825">
        <v>0.33</v>
      </c>
    </row>
    <row r="3826" spans="1:10" x14ac:dyDescent="0.35">
      <c r="A3826">
        <v>32</v>
      </c>
      <c r="B3826">
        <v>45976</v>
      </c>
      <c r="C3826" s="155">
        <v>46027</v>
      </c>
      <c r="D3826" s="155"/>
      <c r="E3826" s="155">
        <v>46048</v>
      </c>
      <c r="F3826">
        <v>0.7</v>
      </c>
      <c r="G3826">
        <v>18836</v>
      </c>
      <c r="H3826">
        <v>163783901</v>
      </c>
      <c r="I3826" s="154" t="s">
        <v>66</v>
      </c>
      <c r="J3826">
        <v>2</v>
      </c>
    </row>
    <row r="3827" spans="1:10" x14ac:dyDescent="0.35">
      <c r="A3827">
        <v>32</v>
      </c>
      <c r="B3827">
        <v>45976</v>
      </c>
      <c r="C3827" s="155">
        <v>46027</v>
      </c>
      <c r="D3827" s="155"/>
      <c r="E3827" s="155">
        <v>46048</v>
      </c>
      <c r="F3827">
        <v>0.7</v>
      </c>
      <c r="G3827">
        <v>18836</v>
      </c>
      <c r="H3827">
        <v>163783901</v>
      </c>
      <c r="I3827" s="154" t="s">
        <v>67</v>
      </c>
      <c r="J3827">
        <v>2.33</v>
      </c>
    </row>
    <row r="3828" spans="1:10" x14ac:dyDescent="0.35">
      <c r="A3828">
        <v>32</v>
      </c>
      <c r="B3828">
        <v>45976</v>
      </c>
      <c r="C3828" s="155">
        <v>46027</v>
      </c>
      <c r="D3828" s="155"/>
      <c r="E3828" s="155">
        <v>46048</v>
      </c>
      <c r="F3828">
        <v>0.7</v>
      </c>
      <c r="G3828">
        <v>18836</v>
      </c>
      <c r="H3828">
        <v>163783901</v>
      </c>
      <c r="I3828" s="154" t="s">
        <v>68</v>
      </c>
      <c r="J3828">
        <v>2</v>
      </c>
    </row>
    <row r="3829" spans="1:10" x14ac:dyDescent="0.35">
      <c r="A3829">
        <v>32</v>
      </c>
      <c r="B3829">
        <v>45976</v>
      </c>
      <c r="C3829" s="155">
        <v>46027</v>
      </c>
      <c r="D3829" s="155"/>
      <c r="E3829" s="155">
        <v>46048</v>
      </c>
      <c r="F3829">
        <v>0.7</v>
      </c>
      <c r="G3829">
        <v>18836</v>
      </c>
      <c r="H3829">
        <v>163783901</v>
      </c>
      <c r="I3829" s="154" t="s">
        <v>69</v>
      </c>
      <c r="J3829">
        <v>2</v>
      </c>
    </row>
    <row r="3830" spans="1:10" x14ac:dyDescent="0.35">
      <c r="A3830">
        <v>32</v>
      </c>
      <c r="B3830">
        <v>45976</v>
      </c>
      <c r="C3830" s="155">
        <v>46027</v>
      </c>
      <c r="D3830" s="155"/>
      <c r="E3830" s="155">
        <v>46048</v>
      </c>
      <c r="F3830">
        <v>0.7</v>
      </c>
      <c r="G3830">
        <v>18836</v>
      </c>
      <c r="H3830">
        <v>163783901</v>
      </c>
      <c r="I3830" s="154" t="s">
        <v>70</v>
      </c>
      <c r="J3830">
        <v>4.33</v>
      </c>
    </row>
    <row r="3831" spans="1:10" x14ac:dyDescent="0.35">
      <c r="A3831">
        <v>32</v>
      </c>
      <c r="B3831">
        <v>45976</v>
      </c>
      <c r="C3831" s="155">
        <v>46027</v>
      </c>
      <c r="D3831" s="155"/>
      <c r="E3831" s="155">
        <v>46048</v>
      </c>
      <c r="F3831">
        <v>0.7</v>
      </c>
      <c r="G3831">
        <v>18836</v>
      </c>
      <c r="H3831">
        <v>163783901</v>
      </c>
      <c r="I3831" s="154" t="s">
        <v>71</v>
      </c>
      <c r="J3831">
        <v>4.66</v>
      </c>
    </row>
    <row r="3832" spans="1:10" x14ac:dyDescent="0.35">
      <c r="A3832">
        <v>32</v>
      </c>
      <c r="B3832">
        <v>45994</v>
      </c>
      <c r="C3832" s="155">
        <v>46027</v>
      </c>
      <c r="D3832" s="155"/>
      <c r="E3832" s="155">
        <v>46048</v>
      </c>
      <c r="F3832">
        <v>0.7</v>
      </c>
      <c r="G3832">
        <v>33265</v>
      </c>
      <c r="H3832">
        <v>164563801</v>
      </c>
      <c r="I3832" s="154" t="s">
        <v>44</v>
      </c>
      <c r="J3832">
        <v>57.68</v>
      </c>
    </row>
    <row r="3833" spans="1:10" x14ac:dyDescent="0.35">
      <c r="A3833">
        <v>32</v>
      </c>
      <c r="B3833">
        <v>45994</v>
      </c>
      <c r="C3833" s="155">
        <v>46027</v>
      </c>
      <c r="D3833" s="155"/>
      <c r="E3833" s="155">
        <v>46048</v>
      </c>
      <c r="F3833">
        <v>0.7</v>
      </c>
      <c r="G3833">
        <v>33265</v>
      </c>
      <c r="H3833">
        <v>164563801</v>
      </c>
      <c r="I3833" s="154" t="s">
        <v>45</v>
      </c>
      <c r="J3833">
        <v>57.26</v>
      </c>
    </row>
    <row r="3834" spans="1:10" x14ac:dyDescent="0.35">
      <c r="A3834">
        <v>32</v>
      </c>
      <c r="B3834">
        <v>45994</v>
      </c>
      <c r="C3834" s="155">
        <v>46027</v>
      </c>
      <c r="D3834" s="155"/>
      <c r="E3834" s="155">
        <v>46048</v>
      </c>
      <c r="F3834">
        <v>0.7</v>
      </c>
      <c r="G3834">
        <v>33265</v>
      </c>
      <c r="H3834">
        <v>164563801</v>
      </c>
      <c r="I3834" s="154" t="s">
        <v>46</v>
      </c>
      <c r="J3834">
        <v>8.6</v>
      </c>
    </row>
    <row r="3835" spans="1:10" x14ac:dyDescent="0.35">
      <c r="A3835">
        <v>32</v>
      </c>
      <c r="B3835">
        <v>45994</v>
      </c>
      <c r="C3835" s="155">
        <v>46027</v>
      </c>
      <c r="D3835" s="155"/>
      <c r="E3835" s="155">
        <v>46048</v>
      </c>
      <c r="F3835">
        <v>0.7</v>
      </c>
      <c r="G3835">
        <v>33265</v>
      </c>
      <c r="H3835">
        <v>164563801</v>
      </c>
      <c r="I3835" s="154" t="s">
        <v>47</v>
      </c>
      <c r="J3835">
        <v>7.6</v>
      </c>
    </row>
    <row r="3836" spans="1:10" x14ac:dyDescent="0.35">
      <c r="A3836">
        <v>32</v>
      </c>
      <c r="B3836">
        <v>45994</v>
      </c>
      <c r="C3836" s="155">
        <v>46027</v>
      </c>
      <c r="D3836" s="155"/>
      <c r="E3836" s="155">
        <v>46048</v>
      </c>
      <c r="F3836">
        <v>0.7</v>
      </c>
      <c r="G3836">
        <v>33265</v>
      </c>
      <c r="H3836">
        <v>164563801</v>
      </c>
      <c r="I3836" s="154" t="s">
        <v>48</v>
      </c>
      <c r="J3836">
        <v>0.81</v>
      </c>
    </row>
    <row r="3837" spans="1:10" x14ac:dyDescent="0.35">
      <c r="A3837">
        <v>32</v>
      </c>
      <c r="B3837">
        <v>45994</v>
      </c>
      <c r="C3837" s="155">
        <v>46027</v>
      </c>
      <c r="D3837" s="155"/>
      <c r="E3837" s="155">
        <v>46048</v>
      </c>
      <c r="F3837">
        <v>0.7</v>
      </c>
      <c r="G3837">
        <v>33265</v>
      </c>
      <c r="H3837">
        <v>164563801</v>
      </c>
      <c r="I3837" s="154" t="s">
        <v>49</v>
      </c>
      <c r="J3837">
        <v>1.21</v>
      </c>
    </row>
    <row r="3838" spans="1:10" x14ac:dyDescent="0.35">
      <c r="A3838">
        <v>32</v>
      </c>
      <c r="B3838">
        <v>45994</v>
      </c>
      <c r="C3838" s="155">
        <v>46027</v>
      </c>
      <c r="D3838" s="155"/>
      <c r="E3838" s="155">
        <v>46048</v>
      </c>
      <c r="F3838">
        <v>0.7</v>
      </c>
      <c r="G3838">
        <v>33265</v>
      </c>
      <c r="H3838">
        <v>164563801</v>
      </c>
      <c r="I3838" s="154" t="s">
        <v>50</v>
      </c>
      <c r="J3838">
        <v>8</v>
      </c>
    </row>
    <row r="3839" spans="1:10" x14ac:dyDescent="0.35">
      <c r="A3839">
        <v>32</v>
      </c>
      <c r="B3839">
        <v>45994</v>
      </c>
      <c r="C3839" s="155">
        <v>46027</v>
      </c>
      <c r="D3839" s="155"/>
      <c r="E3839" s="155">
        <v>46048</v>
      </c>
      <c r="F3839">
        <v>0.7</v>
      </c>
      <c r="G3839">
        <v>33265</v>
      </c>
      <c r="H3839">
        <v>164563801</v>
      </c>
      <c r="I3839" s="154" t="s">
        <v>51</v>
      </c>
      <c r="J3839">
        <v>4</v>
      </c>
    </row>
    <row r="3840" spans="1:10" x14ac:dyDescent="0.35">
      <c r="A3840">
        <v>32</v>
      </c>
      <c r="B3840">
        <v>45994</v>
      </c>
      <c r="C3840" s="155">
        <v>46027</v>
      </c>
      <c r="D3840" s="155"/>
      <c r="E3840" s="155">
        <v>46048</v>
      </c>
      <c r="F3840">
        <v>0.7</v>
      </c>
      <c r="G3840">
        <v>33265</v>
      </c>
      <c r="H3840">
        <v>164563801</v>
      </c>
      <c r="I3840" s="154" t="s">
        <v>52</v>
      </c>
      <c r="J3840">
        <v>3</v>
      </c>
    </row>
    <row r="3841" spans="1:10" x14ac:dyDescent="0.35">
      <c r="A3841">
        <v>32</v>
      </c>
      <c r="B3841">
        <v>45994</v>
      </c>
      <c r="C3841" s="155">
        <v>46027</v>
      </c>
      <c r="D3841" s="155"/>
      <c r="E3841" s="155">
        <v>46048</v>
      </c>
      <c r="F3841">
        <v>0.7</v>
      </c>
      <c r="G3841">
        <v>33265</v>
      </c>
      <c r="H3841">
        <v>164563801</v>
      </c>
      <c r="I3841" s="154" t="s">
        <v>53</v>
      </c>
      <c r="J3841">
        <v>3</v>
      </c>
    </row>
    <row r="3842" spans="1:10" x14ac:dyDescent="0.35">
      <c r="A3842">
        <v>32</v>
      </c>
      <c r="B3842">
        <v>45994</v>
      </c>
      <c r="C3842" s="155">
        <v>46027</v>
      </c>
      <c r="D3842" s="155"/>
      <c r="E3842" s="155">
        <v>46048</v>
      </c>
      <c r="F3842">
        <v>0.7</v>
      </c>
      <c r="G3842">
        <v>33265</v>
      </c>
      <c r="H3842">
        <v>164563801</v>
      </c>
      <c r="I3842" s="154" t="s">
        <v>54</v>
      </c>
      <c r="J3842">
        <v>3.33</v>
      </c>
    </row>
    <row r="3843" spans="1:10" x14ac:dyDescent="0.35">
      <c r="A3843">
        <v>32</v>
      </c>
      <c r="B3843">
        <v>45994</v>
      </c>
      <c r="C3843" s="155">
        <v>46027</v>
      </c>
      <c r="D3843" s="155"/>
      <c r="E3843" s="155">
        <v>46048</v>
      </c>
      <c r="F3843">
        <v>0.7</v>
      </c>
      <c r="G3843">
        <v>33265</v>
      </c>
      <c r="H3843">
        <v>164563801</v>
      </c>
      <c r="I3843" s="154" t="s">
        <v>55</v>
      </c>
      <c r="J3843">
        <v>6</v>
      </c>
    </row>
    <row r="3844" spans="1:10" x14ac:dyDescent="0.35">
      <c r="A3844">
        <v>32</v>
      </c>
      <c r="B3844">
        <v>45994</v>
      </c>
      <c r="C3844" s="155">
        <v>46027</v>
      </c>
      <c r="D3844" s="155"/>
      <c r="E3844" s="155">
        <v>46048</v>
      </c>
      <c r="F3844">
        <v>0.7</v>
      </c>
      <c r="G3844">
        <v>33265</v>
      </c>
      <c r="H3844">
        <v>164563801</v>
      </c>
      <c r="I3844" s="154" t="s">
        <v>56</v>
      </c>
      <c r="J3844">
        <v>98</v>
      </c>
    </row>
    <row r="3845" spans="1:10" x14ac:dyDescent="0.35">
      <c r="A3845">
        <v>32</v>
      </c>
      <c r="B3845">
        <v>45994</v>
      </c>
      <c r="C3845" s="155">
        <v>46027</v>
      </c>
      <c r="D3845" s="155"/>
      <c r="E3845" s="155">
        <v>46048</v>
      </c>
      <c r="F3845">
        <v>0.7</v>
      </c>
      <c r="G3845">
        <v>33265</v>
      </c>
      <c r="H3845">
        <v>164563801</v>
      </c>
      <c r="I3845" s="154" t="s">
        <v>57</v>
      </c>
      <c r="J3845">
        <v>108</v>
      </c>
    </row>
    <row r="3846" spans="1:10" x14ac:dyDescent="0.35">
      <c r="A3846">
        <v>32</v>
      </c>
      <c r="B3846">
        <v>45994</v>
      </c>
      <c r="C3846" s="155">
        <v>46027</v>
      </c>
      <c r="D3846" s="155"/>
      <c r="E3846" s="155">
        <v>46048</v>
      </c>
      <c r="F3846">
        <v>0.7</v>
      </c>
      <c r="G3846">
        <v>33265</v>
      </c>
      <c r="H3846">
        <v>164563801</v>
      </c>
      <c r="I3846" s="154" t="s">
        <v>58</v>
      </c>
      <c r="J3846">
        <v>1</v>
      </c>
    </row>
    <row r="3847" spans="1:10" x14ac:dyDescent="0.35">
      <c r="A3847">
        <v>32</v>
      </c>
      <c r="B3847">
        <v>45994</v>
      </c>
      <c r="C3847" s="155">
        <v>46027</v>
      </c>
      <c r="D3847" s="155"/>
      <c r="E3847" s="155">
        <v>46048</v>
      </c>
      <c r="F3847">
        <v>0.7</v>
      </c>
      <c r="G3847">
        <v>33265</v>
      </c>
      <c r="H3847">
        <v>164563801</v>
      </c>
      <c r="I3847" s="154" t="s">
        <v>59</v>
      </c>
      <c r="J3847">
        <v>0.6</v>
      </c>
    </row>
    <row r="3848" spans="1:10" x14ac:dyDescent="0.35">
      <c r="A3848">
        <v>32</v>
      </c>
      <c r="B3848">
        <v>45994</v>
      </c>
      <c r="C3848" s="155">
        <v>46027</v>
      </c>
      <c r="D3848" s="155"/>
      <c r="E3848" s="155">
        <v>46048</v>
      </c>
      <c r="F3848">
        <v>0.7</v>
      </c>
      <c r="G3848">
        <v>33265</v>
      </c>
      <c r="H3848">
        <v>164563801</v>
      </c>
      <c r="I3848" s="154" t="s">
        <v>60</v>
      </c>
      <c r="J3848">
        <v>2</v>
      </c>
    </row>
    <row r="3849" spans="1:10" x14ac:dyDescent="0.35">
      <c r="A3849">
        <v>32</v>
      </c>
      <c r="B3849">
        <v>45994</v>
      </c>
      <c r="C3849" s="155">
        <v>46027</v>
      </c>
      <c r="D3849" s="155"/>
      <c r="E3849" s="155">
        <v>46048</v>
      </c>
      <c r="F3849">
        <v>0.7</v>
      </c>
      <c r="G3849">
        <v>33265</v>
      </c>
      <c r="H3849">
        <v>164563801</v>
      </c>
      <c r="I3849" s="154" t="s">
        <v>61</v>
      </c>
      <c r="J3849">
        <v>2</v>
      </c>
    </row>
    <row r="3850" spans="1:10" x14ac:dyDescent="0.35">
      <c r="A3850">
        <v>32</v>
      </c>
      <c r="B3850">
        <v>45994</v>
      </c>
      <c r="C3850" s="155">
        <v>46027</v>
      </c>
      <c r="D3850" s="155"/>
      <c r="E3850" s="155">
        <v>46048</v>
      </c>
      <c r="F3850">
        <v>0.7</v>
      </c>
      <c r="G3850">
        <v>33265</v>
      </c>
      <c r="H3850">
        <v>164563801</v>
      </c>
      <c r="I3850" s="154" t="s">
        <v>62</v>
      </c>
      <c r="J3850">
        <v>0.6</v>
      </c>
    </row>
    <row r="3851" spans="1:10" x14ac:dyDescent="0.35">
      <c r="A3851">
        <v>32</v>
      </c>
      <c r="B3851">
        <v>45994</v>
      </c>
      <c r="C3851" s="155">
        <v>46027</v>
      </c>
      <c r="D3851" s="155"/>
      <c r="E3851" s="155">
        <v>46048</v>
      </c>
      <c r="F3851">
        <v>0.7</v>
      </c>
      <c r="G3851">
        <v>33265</v>
      </c>
      <c r="H3851">
        <v>164563801</v>
      </c>
      <c r="I3851" s="154" t="s">
        <v>63</v>
      </c>
      <c r="J3851">
        <v>0.6</v>
      </c>
    </row>
    <row r="3852" spans="1:10" x14ac:dyDescent="0.35">
      <c r="A3852">
        <v>32</v>
      </c>
      <c r="B3852">
        <v>45994</v>
      </c>
      <c r="C3852" s="155">
        <v>46027</v>
      </c>
      <c r="D3852" s="155"/>
      <c r="E3852" s="155">
        <v>46048</v>
      </c>
      <c r="F3852">
        <v>0.7</v>
      </c>
      <c r="G3852">
        <v>33265</v>
      </c>
      <c r="H3852">
        <v>164563801</v>
      </c>
      <c r="I3852" s="154" t="s">
        <v>64</v>
      </c>
      <c r="J3852">
        <v>0.33</v>
      </c>
    </row>
    <row r="3853" spans="1:10" x14ac:dyDescent="0.35">
      <c r="A3853">
        <v>32</v>
      </c>
      <c r="B3853">
        <v>45994</v>
      </c>
      <c r="C3853" s="155">
        <v>46027</v>
      </c>
      <c r="D3853" s="155"/>
      <c r="E3853" s="155">
        <v>46048</v>
      </c>
      <c r="F3853">
        <v>0.7</v>
      </c>
      <c r="G3853">
        <v>33265</v>
      </c>
      <c r="H3853">
        <v>164563801</v>
      </c>
      <c r="I3853" s="154" t="s">
        <v>65</v>
      </c>
      <c r="J3853">
        <v>0.33</v>
      </c>
    </row>
    <row r="3854" spans="1:10" x14ac:dyDescent="0.35">
      <c r="A3854">
        <v>32</v>
      </c>
      <c r="B3854">
        <v>45994</v>
      </c>
      <c r="C3854" s="155">
        <v>46027</v>
      </c>
      <c r="D3854" s="155"/>
      <c r="E3854" s="155">
        <v>46048</v>
      </c>
      <c r="F3854">
        <v>0.7</v>
      </c>
      <c r="G3854">
        <v>33265</v>
      </c>
      <c r="H3854">
        <v>164563801</v>
      </c>
      <c r="I3854" s="154" t="s">
        <v>66</v>
      </c>
      <c r="J3854">
        <v>2.33</v>
      </c>
    </row>
    <row r="3855" spans="1:10" x14ac:dyDescent="0.35">
      <c r="A3855">
        <v>32</v>
      </c>
      <c r="B3855">
        <v>45994</v>
      </c>
      <c r="C3855" s="155">
        <v>46027</v>
      </c>
      <c r="D3855" s="155"/>
      <c r="E3855" s="155">
        <v>46048</v>
      </c>
      <c r="F3855">
        <v>0.7</v>
      </c>
      <c r="G3855">
        <v>33265</v>
      </c>
      <c r="H3855">
        <v>164563801</v>
      </c>
      <c r="I3855" s="154" t="s">
        <v>67</v>
      </c>
      <c r="J3855">
        <v>2</v>
      </c>
    </row>
    <row r="3856" spans="1:10" x14ac:dyDescent="0.35">
      <c r="A3856">
        <v>32</v>
      </c>
      <c r="B3856">
        <v>45994</v>
      </c>
      <c r="C3856" s="155">
        <v>46027</v>
      </c>
      <c r="D3856" s="155"/>
      <c r="E3856" s="155">
        <v>46048</v>
      </c>
      <c r="F3856">
        <v>0.7</v>
      </c>
      <c r="G3856">
        <v>33265</v>
      </c>
      <c r="H3856">
        <v>164563801</v>
      </c>
      <c r="I3856" s="154" t="s">
        <v>68</v>
      </c>
      <c r="J3856">
        <v>2.33</v>
      </c>
    </row>
    <row r="3857" spans="1:10" x14ac:dyDescent="0.35">
      <c r="A3857">
        <v>32</v>
      </c>
      <c r="B3857">
        <v>45994</v>
      </c>
      <c r="C3857" s="155">
        <v>46027</v>
      </c>
      <c r="D3857" s="155"/>
      <c r="E3857" s="155">
        <v>46048</v>
      </c>
      <c r="F3857">
        <v>0.7</v>
      </c>
      <c r="G3857">
        <v>33265</v>
      </c>
      <c r="H3857">
        <v>164563801</v>
      </c>
      <c r="I3857" s="154" t="s">
        <v>69</v>
      </c>
      <c r="J3857">
        <v>1</v>
      </c>
    </row>
    <row r="3858" spans="1:10" x14ac:dyDescent="0.35">
      <c r="A3858">
        <v>32</v>
      </c>
      <c r="B3858">
        <v>45994</v>
      </c>
      <c r="C3858" s="155">
        <v>46027</v>
      </c>
      <c r="D3858" s="155"/>
      <c r="E3858" s="155">
        <v>46048</v>
      </c>
      <c r="F3858">
        <v>0.7</v>
      </c>
      <c r="G3858">
        <v>33265</v>
      </c>
      <c r="H3858">
        <v>164563801</v>
      </c>
      <c r="I3858" s="154" t="s">
        <v>70</v>
      </c>
      <c r="J3858">
        <v>4.99</v>
      </c>
    </row>
    <row r="3859" spans="1:10" x14ac:dyDescent="0.35">
      <c r="A3859">
        <v>32</v>
      </c>
      <c r="B3859">
        <v>45994</v>
      </c>
      <c r="C3859" s="155">
        <v>46027</v>
      </c>
      <c r="D3859" s="155"/>
      <c r="E3859" s="155">
        <v>46048</v>
      </c>
      <c r="F3859">
        <v>0.7</v>
      </c>
      <c r="G3859">
        <v>33265</v>
      </c>
      <c r="H3859">
        <v>164563801</v>
      </c>
      <c r="I3859" s="154" t="s">
        <v>71</v>
      </c>
      <c r="J3859">
        <v>3.33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23386-B0AE-4FD8-83AE-F44CCFD00FD6}">
  <dimension ref="A2:AJ187"/>
  <sheetViews>
    <sheetView workbookViewId="0">
      <pane xSplit="8" ySplit="6" topLeftCell="I7" activePane="bottomRight" state="frozen"/>
      <selection pane="topRight"/>
      <selection pane="bottomLeft"/>
      <selection pane="bottomRight" activeCell="F9" sqref="F9"/>
    </sheetView>
  </sheetViews>
  <sheetFormatPr baseColWidth="10" defaultColWidth="8.7265625" defaultRowHeight="13.5" x14ac:dyDescent="0.3"/>
  <cols>
    <col min="1" max="1" width="11.26953125" style="73" customWidth="1"/>
    <col min="2" max="2" width="11.81640625" style="74" customWidth="1"/>
    <col min="3" max="3" width="18.81640625" style="74" customWidth="1"/>
    <col min="4" max="4" width="11.7265625" style="74" customWidth="1"/>
    <col min="5" max="5" width="11.54296875" style="74" customWidth="1"/>
    <col min="6" max="6" width="11.54296875" style="156" customWidth="1"/>
    <col min="7" max="7" width="12.7265625" style="74" customWidth="1"/>
    <col min="8" max="8" width="12.453125" style="74" customWidth="1"/>
    <col min="9" max="10" width="11.90625" style="74" customWidth="1"/>
    <col min="11" max="12" width="10.6328125" style="74" customWidth="1"/>
    <col min="13" max="14" width="11.7265625" style="74" customWidth="1"/>
    <col min="15" max="16" width="12.1796875" style="74" customWidth="1"/>
    <col min="17" max="18" width="13.08984375" style="74" customWidth="1"/>
    <col min="19" max="20" width="12.1796875" style="74" customWidth="1"/>
    <col min="21" max="22" width="11.1796875" style="74" customWidth="1"/>
    <col min="23" max="24" width="11.6328125" style="74" customWidth="1"/>
    <col min="25" max="26" width="12.6328125" style="74" customWidth="1"/>
    <col min="27" max="28" width="12.90625" style="74" customWidth="1"/>
    <col min="29" max="30" width="11.26953125" style="74" customWidth="1"/>
    <col min="31" max="32" width="12.7265625" style="74" customWidth="1"/>
    <col min="33" max="34" width="13.36328125" style="74" customWidth="1"/>
    <col min="35" max="36" width="12.08984375" style="74" customWidth="1"/>
    <col min="37" max="16384" width="8.7265625" style="74"/>
  </cols>
  <sheetData>
    <row r="2" spans="1:36" x14ac:dyDescent="0.3">
      <c r="M2" s="131"/>
      <c r="N2" s="131"/>
      <c r="O2" s="131"/>
      <c r="P2" s="131"/>
      <c r="Q2" s="131"/>
      <c r="R2" s="131"/>
      <c r="S2" s="131"/>
      <c r="T2" s="131"/>
      <c r="U2" s="131"/>
      <c r="V2" s="132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</row>
    <row r="4" spans="1:36" x14ac:dyDescent="0.3">
      <c r="B4" s="78"/>
      <c r="C4" s="79"/>
      <c r="D4" s="79"/>
      <c r="E4" s="79"/>
      <c r="F4" s="157"/>
      <c r="G4" s="80">
        <f>SUM(G8:G145)</f>
        <v>5586962.5</v>
      </c>
      <c r="H4" s="81"/>
      <c r="I4" s="82">
        <f>SUMPRODUCT(I8:I17,$G$8:$G$17)/$G$4</f>
        <v>4.2193465071584066</v>
      </c>
      <c r="J4" s="82">
        <f>SUMPRODUCT(J8:J17,$G$8:$G$17)/$G$4</f>
        <v>4.1911385229451605</v>
      </c>
      <c r="K4" s="82">
        <f>SUMPRODUCT(K8:K17,$G$8:$G$17)/$G$4</f>
        <v>0.66307090838716032</v>
      </c>
      <c r="L4" s="82">
        <f>SUMPRODUCT(L8:L17,$G$8:$G$17)/$G$4</f>
        <v>0.56647826077228902</v>
      </c>
      <c r="M4" s="82">
        <f>SUMPRODUCT(M8:M17,$G$8:$G$17)/$G$4</f>
        <v>6.9931595209382552E-2</v>
      </c>
      <c r="N4" s="82">
        <f>SUMPRODUCT(N8:N17,$G$8:$G$17)/$G$4</f>
        <v>9.6349125307356176E-2</v>
      </c>
      <c r="O4" s="82">
        <f>SUMPRODUCT(O8:O17,$G$8:$G$17)/$G$4</f>
        <v>0.7935861391588005</v>
      </c>
      <c r="P4" s="82">
        <f>SUMPRODUCT(P8:P17,$G$8:$G$17)/$G$4</f>
        <v>0.70721289430526868</v>
      </c>
      <c r="Q4" s="82">
        <f>SUMPRODUCT(Q8:Q17,$G$8:$G$17)/$G$4</f>
        <v>0.21991629261875303</v>
      </c>
      <c r="R4" s="82">
        <f>SUMPRODUCT(R8:R17,$G$8:$G$17)/$G$4</f>
        <v>0.27907085648060104</v>
      </c>
      <c r="S4" s="82">
        <f>SUMPRODUCT(S8:S17,$G$8:$G$17)/$G$4</f>
        <v>0.34380056247021529</v>
      </c>
      <c r="T4" s="82">
        <f>SUMPRODUCT(T8:T17,$G$8:$G$17)/$G$4</f>
        <v>0.40074312652000088</v>
      </c>
      <c r="U4" s="82">
        <f>SUMPRODUCT(U8:U17,$G$8:$G$17)/$G$4</f>
        <v>8.1991728063325997</v>
      </c>
      <c r="V4" s="82">
        <f>SUMPRODUCT(V8:V17,$G$8:$G$17)/$G$4</f>
        <v>8.2984720230357727</v>
      </c>
      <c r="W4" s="82">
        <f>SUMPRODUCT(W8:W17,$G$8:$G$17)/$G$4</f>
        <v>7.6249375219540144E-2</v>
      </c>
      <c r="X4" s="82">
        <f>SUMPRODUCT(X8:X17,$G$8:$G$17)/$G$4</f>
        <v>0.10333355557693469</v>
      </c>
      <c r="Y4" s="82">
        <f>SUMPRODUCT(Y8:Y17,$G$8:$G$17)/$G$4</f>
        <v>0.14089453795331541</v>
      </c>
      <c r="Z4" s="82">
        <f>SUMPRODUCT(Z8:Z17,$G$8:$G$17)/$G$4</f>
        <v>0.12345028268938622</v>
      </c>
      <c r="AA4" s="82">
        <f>SUMPRODUCT(AA8:AA17,$G$8:$G$17)/$G$4</f>
        <v>6.6967873867061031E-2</v>
      </c>
      <c r="AB4" s="82">
        <f>SUMPRODUCT(AB8:AB17,$G$8:$G$17)/$G$4</f>
        <v>6.5934593260649224E-2</v>
      </c>
      <c r="AC4" s="82">
        <f>SUMPRODUCT(AC8:AC17,$G$8:$G$17)/$G$4</f>
        <v>2.6443495906765081E-2</v>
      </c>
      <c r="AD4" s="82">
        <f>SUMPRODUCT(AD8:AD17,$G$8:$G$17)/$G$4</f>
        <v>3.2175154209465338E-2</v>
      </c>
      <c r="AE4" s="82">
        <f>SUMPRODUCT(AE8:AE17,$G$8:$G$17)/$G$4</f>
        <v>0.15250145315992369</v>
      </c>
      <c r="AF4" s="82">
        <f>SUMPRODUCT(AF8:AF17,$G$8:$G$17)/$G$4</f>
        <v>0.1615051971442443</v>
      </c>
      <c r="AG4" s="82">
        <f>SUMPRODUCT(AG8:AG17,$G$8:$G$17)/$G$4</f>
        <v>0.15166829739773624</v>
      </c>
      <c r="AH4" s="82">
        <f>SUMPRODUCT(AH8:AH17,$G$8:$G$17)/$G$4</f>
        <v>0.13931260322581368</v>
      </c>
      <c r="AI4" s="82">
        <f>SUMPRODUCT(AI8:AI17,$G$8:$G$17)/$G$4</f>
        <v>0.33061324646442503</v>
      </c>
      <c r="AJ4" s="82">
        <f>SUMPRODUCT(AJ8:AJ17,$G$8:$G$17)/$G$4</f>
        <v>0.33299295457952327</v>
      </c>
    </row>
    <row r="5" spans="1:36" s="72" customFormat="1" x14ac:dyDescent="0.25">
      <c r="A5" s="71"/>
      <c r="B5" s="85"/>
      <c r="C5" s="129" t="s">
        <v>31</v>
      </c>
      <c r="D5" s="85" t="s">
        <v>2</v>
      </c>
      <c r="E5" s="85" t="s">
        <v>2</v>
      </c>
      <c r="F5" s="158"/>
      <c r="G5" s="133" t="s">
        <v>3</v>
      </c>
      <c r="H5" s="135" t="s">
        <v>4</v>
      </c>
      <c r="I5" s="86"/>
      <c r="J5" s="87" t="s">
        <v>5</v>
      </c>
      <c r="K5" s="86"/>
      <c r="L5" s="87" t="s">
        <v>6</v>
      </c>
      <c r="M5" s="88"/>
      <c r="N5" s="87" t="s">
        <v>7</v>
      </c>
      <c r="O5" s="86"/>
      <c r="P5" s="87" t="s">
        <v>8</v>
      </c>
      <c r="Q5" s="88"/>
      <c r="R5" s="87" t="s">
        <v>9</v>
      </c>
      <c r="S5" s="86"/>
      <c r="T5" s="87" t="s">
        <v>10</v>
      </c>
      <c r="U5" s="88"/>
      <c r="V5" s="87" t="s">
        <v>11</v>
      </c>
      <c r="W5" s="86"/>
      <c r="X5" s="87" t="s">
        <v>12</v>
      </c>
      <c r="Y5" s="88"/>
      <c r="Z5" s="87" t="s">
        <v>13</v>
      </c>
      <c r="AA5" s="86"/>
      <c r="AB5" s="86" t="s">
        <v>14</v>
      </c>
      <c r="AC5" s="86"/>
      <c r="AD5" s="86" t="s">
        <v>15</v>
      </c>
      <c r="AE5" s="86"/>
      <c r="AF5" s="86" t="s">
        <v>16</v>
      </c>
      <c r="AG5" s="86"/>
      <c r="AH5" s="86" t="s">
        <v>17</v>
      </c>
      <c r="AI5" s="88"/>
      <c r="AJ5" s="87" t="s">
        <v>18</v>
      </c>
    </row>
    <row r="6" spans="1:36" s="72" customFormat="1" ht="40.5" x14ac:dyDescent="0.25">
      <c r="A6" s="71" t="s">
        <v>39</v>
      </c>
      <c r="B6" s="89" t="s">
        <v>23</v>
      </c>
      <c r="C6" s="130"/>
      <c r="D6" s="90" t="s">
        <v>24</v>
      </c>
      <c r="E6" s="90" t="s">
        <v>25</v>
      </c>
      <c r="F6" s="159"/>
      <c r="G6" s="134"/>
      <c r="H6" s="136"/>
      <c r="I6" s="91" t="s">
        <v>26</v>
      </c>
      <c r="J6" s="92" t="s">
        <v>27</v>
      </c>
      <c r="K6" s="91" t="s">
        <v>26</v>
      </c>
      <c r="L6" s="92" t="s">
        <v>27</v>
      </c>
      <c r="M6" s="93" t="s">
        <v>26</v>
      </c>
      <c r="N6" s="92" t="s">
        <v>27</v>
      </c>
      <c r="O6" s="91" t="s">
        <v>26</v>
      </c>
      <c r="P6" s="92" t="s">
        <v>27</v>
      </c>
      <c r="Q6" s="93" t="s">
        <v>26</v>
      </c>
      <c r="R6" s="92" t="s">
        <v>27</v>
      </c>
      <c r="S6" s="91" t="s">
        <v>26</v>
      </c>
      <c r="T6" s="92" t="s">
        <v>27</v>
      </c>
      <c r="U6" s="93" t="s">
        <v>26</v>
      </c>
      <c r="V6" s="92" t="s">
        <v>27</v>
      </c>
      <c r="W6" s="91" t="s">
        <v>26</v>
      </c>
      <c r="X6" s="92" t="s">
        <v>27</v>
      </c>
      <c r="Y6" s="93" t="s">
        <v>26</v>
      </c>
      <c r="Z6" s="92" t="s">
        <v>27</v>
      </c>
      <c r="AA6" s="93" t="s">
        <v>26</v>
      </c>
      <c r="AB6" s="92" t="s">
        <v>27</v>
      </c>
      <c r="AC6" s="93" t="s">
        <v>26</v>
      </c>
      <c r="AD6" s="92" t="s">
        <v>27</v>
      </c>
      <c r="AE6" s="93" t="s">
        <v>26</v>
      </c>
      <c r="AF6" s="92" t="s">
        <v>27</v>
      </c>
      <c r="AG6" s="93" t="s">
        <v>26</v>
      </c>
      <c r="AH6" s="92" t="s">
        <v>27</v>
      </c>
      <c r="AI6" s="93" t="s">
        <v>26</v>
      </c>
      <c r="AJ6" s="92" t="s">
        <v>27</v>
      </c>
    </row>
    <row r="7" spans="1:36" s="72" customFormat="1" ht="54" x14ac:dyDescent="0.25">
      <c r="A7" s="71" t="s">
        <v>39</v>
      </c>
      <c r="B7" s="89" t="s">
        <v>23</v>
      </c>
      <c r="C7" s="94" t="s">
        <v>31</v>
      </c>
      <c r="D7" s="90" t="s">
        <v>40</v>
      </c>
      <c r="E7" s="90" t="s">
        <v>41</v>
      </c>
      <c r="F7" s="159" t="s">
        <v>74</v>
      </c>
      <c r="G7" s="90" t="s">
        <v>42</v>
      </c>
      <c r="H7" s="95" t="s">
        <v>43</v>
      </c>
      <c r="I7" s="91" t="s">
        <v>44</v>
      </c>
      <c r="J7" s="142" t="s">
        <v>45</v>
      </c>
      <c r="K7" s="91" t="s">
        <v>46</v>
      </c>
      <c r="L7" s="142" t="s">
        <v>47</v>
      </c>
      <c r="M7" s="93" t="s">
        <v>48</v>
      </c>
      <c r="N7" s="142" t="s">
        <v>49</v>
      </c>
      <c r="O7" s="91" t="s">
        <v>50</v>
      </c>
      <c r="P7" s="142" t="s">
        <v>51</v>
      </c>
      <c r="Q7" s="93" t="s">
        <v>52</v>
      </c>
      <c r="R7" s="142" t="s">
        <v>53</v>
      </c>
      <c r="S7" s="91" t="s">
        <v>54</v>
      </c>
      <c r="T7" s="142" t="s">
        <v>55</v>
      </c>
      <c r="U7" s="93" t="s">
        <v>56</v>
      </c>
      <c r="V7" s="142" t="s">
        <v>57</v>
      </c>
      <c r="W7" s="91" t="s">
        <v>58</v>
      </c>
      <c r="X7" s="142" t="s">
        <v>59</v>
      </c>
      <c r="Y7" s="93" t="s">
        <v>60</v>
      </c>
      <c r="Z7" s="142" t="s">
        <v>61</v>
      </c>
      <c r="AA7" s="93" t="s">
        <v>62</v>
      </c>
      <c r="AB7" s="142" t="s">
        <v>63</v>
      </c>
      <c r="AC7" s="93" t="s">
        <v>64</v>
      </c>
      <c r="AD7" s="142" t="s">
        <v>65</v>
      </c>
      <c r="AE7" s="93" t="s">
        <v>66</v>
      </c>
      <c r="AF7" s="142" t="s">
        <v>67</v>
      </c>
      <c r="AG7" s="93" t="s">
        <v>68</v>
      </c>
      <c r="AH7" s="142" t="s">
        <v>69</v>
      </c>
      <c r="AI7" s="93" t="s">
        <v>70</v>
      </c>
      <c r="AJ7" s="142" t="s">
        <v>71</v>
      </c>
    </row>
    <row r="8" spans="1:36" s="77" customFormat="1" x14ac:dyDescent="0.3">
      <c r="A8" s="81">
        <v>3</v>
      </c>
      <c r="B8" s="96">
        <v>46009</v>
      </c>
      <c r="C8" s="96">
        <v>45971</v>
      </c>
      <c r="D8" s="97">
        <v>46000</v>
      </c>
      <c r="E8" s="98">
        <v>46000</v>
      </c>
      <c r="F8" s="160">
        <f>+(Tableau4[[#This Row],[Date de
dépilonnage]]-Tableau4[[#This Row],[Date de pilonnage]])/30</f>
        <v>0.96666666666666667</v>
      </c>
      <c r="G8" s="99">
        <v>35322</v>
      </c>
      <c r="H8" s="100">
        <v>1624691</v>
      </c>
      <c r="I8" s="101">
        <v>56.94</v>
      </c>
      <c r="J8" s="102">
        <v>56.92</v>
      </c>
      <c r="K8" s="103">
        <v>9.1999999999999993</v>
      </c>
      <c r="L8" s="102">
        <v>7.7</v>
      </c>
      <c r="M8" s="103">
        <v>1.1599999999999999</v>
      </c>
      <c r="N8" s="104">
        <v>1.27</v>
      </c>
      <c r="O8" s="103">
        <v>12</v>
      </c>
      <c r="P8" s="102">
        <v>7.33</v>
      </c>
      <c r="Q8" s="103">
        <v>2.33</v>
      </c>
      <c r="R8" s="102">
        <v>3.67</v>
      </c>
      <c r="S8" s="103">
        <v>5.67</v>
      </c>
      <c r="T8" s="102">
        <v>4</v>
      </c>
      <c r="U8" s="101">
        <v>117</v>
      </c>
      <c r="V8" s="102">
        <v>115</v>
      </c>
      <c r="W8" s="103">
        <v>0.9</v>
      </c>
      <c r="X8" s="102">
        <v>2.2000000000000002</v>
      </c>
      <c r="Y8" s="103">
        <v>2</v>
      </c>
      <c r="Z8" s="102">
        <v>2</v>
      </c>
      <c r="AA8" s="103">
        <v>1</v>
      </c>
      <c r="AB8" s="102">
        <v>0.7</v>
      </c>
      <c r="AC8" s="103">
        <v>0.33</v>
      </c>
      <c r="AD8" s="102">
        <v>0.33</v>
      </c>
      <c r="AE8" s="103">
        <v>1.67</v>
      </c>
      <c r="AF8" s="102">
        <v>3</v>
      </c>
      <c r="AG8" s="103">
        <v>1</v>
      </c>
      <c r="AH8" s="102">
        <v>2</v>
      </c>
      <c r="AI8" s="103">
        <f>AC8+AE8+AG8</f>
        <v>3</v>
      </c>
      <c r="AJ8" s="102">
        <f>AD8+AF8+AH8</f>
        <v>5.33</v>
      </c>
    </row>
    <row r="9" spans="1:36" s="77" customFormat="1" x14ac:dyDescent="0.3">
      <c r="A9" s="81">
        <v>3</v>
      </c>
      <c r="B9" s="96">
        <v>46008</v>
      </c>
      <c r="C9" s="96">
        <v>45971</v>
      </c>
      <c r="D9" s="97">
        <v>46000</v>
      </c>
      <c r="E9" s="98">
        <v>46000</v>
      </c>
      <c r="F9" s="160">
        <f>+(Tableau4[[#This Row],[Date de
dépilonnage]]-Tableau4[[#This Row],[Date de pilonnage]])/30</f>
        <v>0.96666666666666667</v>
      </c>
      <c r="G9" s="99">
        <v>44328</v>
      </c>
      <c r="H9" s="100">
        <v>1624408</v>
      </c>
      <c r="I9" s="101">
        <v>57.28</v>
      </c>
      <c r="J9" s="102">
        <v>56.74</v>
      </c>
      <c r="K9" s="103">
        <v>9.3000000000000007</v>
      </c>
      <c r="L9" s="102">
        <v>7.8</v>
      </c>
      <c r="M9" s="103">
        <v>0.84</v>
      </c>
      <c r="N9" s="104">
        <v>1.37</v>
      </c>
      <c r="O9" s="103">
        <v>10</v>
      </c>
      <c r="P9" s="102">
        <v>9.67</v>
      </c>
      <c r="Q9" s="103">
        <v>2.33</v>
      </c>
      <c r="R9" s="102">
        <v>3.33</v>
      </c>
      <c r="S9" s="103">
        <v>4.33</v>
      </c>
      <c r="T9" s="102">
        <v>5</v>
      </c>
      <c r="U9" s="101">
        <v>113</v>
      </c>
      <c r="V9" s="102">
        <v>112</v>
      </c>
      <c r="W9" s="103">
        <v>1.2</v>
      </c>
      <c r="X9" s="102">
        <v>1.1000000000000001</v>
      </c>
      <c r="Y9" s="103">
        <v>1.8</v>
      </c>
      <c r="Z9" s="102">
        <v>2.2000000000000002</v>
      </c>
      <c r="AA9" s="103">
        <v>1.2</v>
      </c>
      <c r="AB9" s="102">
        <v>0.8</v>
      </c>
      <c r="AC9" s="103">
        <v>0.33</v>
      </c>
      <c r="AD9" s="102">
        <v>0.33</v>
      </c>
      <c r="AE9" s="103">
        <v>2.33</v>
      </c>
      <c r="AF9" s="102">
        <v>3</v>
      </c>
      <c r="AG9" s="103">
        <v>2.67</v>
      </c>
      <c r="AH9" s="102">
        <v>1.33</v>
      </c>
      <c r="AI9" s="103">
        <f>AC9+AE9+AG9</f>
        <v>5.33</v>
      </c>
      <c r="AJ9" s="102">
        <f>AD9+AF9+AH9</f>
        <v>4.66</v>
      </c>
    </row>
    <row r="10" spans="1:36" s="77" customFormat="1" x14ac:dyDescent="0.3">
      <c r="A10" s="81">
        <v>3</v>
      </c>
      <c r="B10" s="96">
        <v>45964</v>
      </c>
      <c r="C10" s="96">
        <v>45970</v>
      </c>
      <c r="D10" s="97">
        <v>46000</v>
      </c>
      <c r="E10" s="98">
        <v>46000</v>
      </c>
      <c r="F10" s="160">
        <f>+(Tableau4[[#This Row],[Date de
dépilonnage]]-Tableau4[[#This Row],[Date de pilonnage]])/30</f>
        <v>1</v>
      </c>
      <c r="G10" s="99">
        <v>45718</v>
      </c>
      <c r="H10" s="100">
        <v>1631627</v>
      </c>
      <c r="I10" s="101">
        <v>57.52</v>
      </c>
      <c r="J10" s="102">
        <v>57.07</v>
      </c>
      <c r="K10" s="103">
        <v>8.5</v>
      </c>
      <c r="L10" s="102">
        <v>7.9</v>
      </c>
      <c r="M10" s="103">
        <v>0.8</v>
      </c>
      <c r="N10" s="104">
        <v>1.21</v>
      </c>
      <c r="O10" s="103">
        <v>12</v>
      </c>
      <c r="P10" s="102">
        <v>10</v>
      </c>
      <c r="Q10" s="103">
        <v>3</v>
      </c>
      <c r="R10" s="102">
        <v>5</v>
      </c>
      <c r="S10" s="103">
        <v>3.33</v>
      </c>
      <c r="T10" s="102">
        <v>4.67</v>
      </c>
      <c r="U10" s="101">
        <v>112</v>
      </c>
      <c r="V10" s="102">
        <v>113</v>
      </c>
      <c r="W10" s="103">
        <v>0.5</v>
      </c>
      <c r="X10" s="102">
        <v>0.8</v>
      </c>
      <c r="Y10" s="103">
        <v>1.4</v>
      </c>
      <c r="Z10" s="102">
        <v>1.3</v>
      </c>
      <c r="AA10" s="103">
        <v>0.6</v>
      </c>
      <c r="AB10" s="102">
        <v>0.5</v>
      </c>
      <c r="AC10" s="103">
        <v>0.33</v>
      </c>
      <c r="AD10" s="102">
        <v>0.67</v>
      </c>
      <c r="AE10" s="103">
        <v>2</v>
      </c>
      <c r="AF10" s="102">
        <v>2</v>
      </c>
      <c r="AG10" s="103">
        <v>2.33</v>
      </c>
      <c r="AH10" s="102">
        <v>2</v>
      </c>
      <c r="AI10" s="103">
        <f>AC10+AE10+AG10</f>
        <v>4.66</v>
      </c>
      <c r="AJ10" s="102">
        <f>AD10+AF10+AH10</f>
        <v>4.67</v>
      </c>
    </row>
    <row r="11" spans="1:36" s="77" customFormat="1" x14ac:dyDescent="0.3">
      <c r="A11" s="81">
        <v>3</v>
      </c>
      <c r="B11" s="96">
        <v>45958</v>
      </c>
      <c r="C11" s="96">
        <v>45971</v>
      </c>
      <c r="D11" s="97">
        <v>46000</v>
      </c>
      <c r="E11" s="98">
        <v>46000</v>
      </c>
      <c r="F11" s="160">
        <f>+(Tableau4[[#This Row],[Date de
dépilonnage]]-Tableau4[[#This Row],[Date de pilonnage]])/30</f>
        <v>0.96666666666666667</v>
      </c>
      <c r="G11" s="99">
        <v>44379</v>
      </c>
      <c r="H11" s="100">
        <v>1629084</v>
      </c>
      <c r="I11" s="101">
        <v>57.24</v>
      </c>
      <c r="J11" s="102">
        <v>56.89</v>
      </c>
      <c r="K11" s="103">
        <v>8.9</v>
      </c>
      <c r="L11" s="102">
        <v>7.6</v>
      </c>
      <c r="M11" s="103">
        <v>0.92</v>
      </c>
      <c r="N11" s="104">
        <v>1.48</v>
      </c>
      <c r="O11" s="103">
        <v>11</v>
      </c>
      <c r="P11" s="102">
        <v>7.33</v>
      </c>
      <c r="Q11" s="103">
        <v>3</v>
      </c>
      <c r="R11" s="102">
        <v>4</v>
      </c>
      <c r="S11" s="103">
        <v>3.33</v>
      </c>
      <c r="T11" s="102">
        <v>5.33</v>
      </c>
      <c r="U11" s="101">
        <v>107</v>
      </c>
      <c r="V11" s="102">
        <v>113</v>
      </c>
      <c r="W11" s="103">
        <v>0.8</v>
      </c>
      <c r="X11" s="102">
        <v>1</v>
      </c>
      <c r="Y11" s="103">
        <v>3</v>
      </c>
      <c r="Z11" s="102">
        <v>1.2</v>
      </c>
      <c r="AA11" s="103">
        <v>1</v>
      </c>
      <c r="AB11" s="102">
        <v>1.1000000000000001</v>
      </c>
      <c r="AC11" s="103">
        <v>0.33</v>
      </c>
      <c r="AD11" s="102">
        <v>0.67</v>
      </c>
      <c r="AE11" s="103">
        <v>2.33</v>
      </c>
      <c r="AF11" s="102">
        <v>2.67</v>
      </c>
      <c r="AG11" s="103">
        <v>2</v>
      </c>
      <c r="AH11" s="102">
        <v>1.33</v>
      </c>
      <c r="AI11" s="103">
        <f>AC11+AE11+AG11</f>
        <v>4.66</v>
      </c>
      <c r="AJ11" s="102">
        <f>AD11+AF11+AH11</f>
        <v>4.67</v>
      </c>
    </row>
    <row r="12" spans="1:36" s="77" customFormat="1" x14ac:dyDescent="0.3">
      <c r="A12" s="81">
        <v>3</v>
      </c>
      <c r="B12" s="96">
        <v>45957</v>
      </c>
      <c r="C12" s="96">
        <v>45970</v>
      </c>
      <c r="D12" s="97">
        <v>46003</v>
      </c>
      <c r="E12" s="98">
        <v>46002</v>
      </c>
      <c r="F12" s="160">
        <f>+(Tableau4[[#This Row],[Date de
dépilonnage]]-Tableau4[[#This Row],[Date de pilonnage]])/30</f>
        <v>1.0666666666666667</v>
      </c>
      <c r="G12" s="99">
        <v>44458</v>
      </c>
      <c r="H12" s="100">
        <v>1628341</v>
      </c>
      <c r="I12" s="101">
        <v>57.72</v>
      </c>
      <c r="J12" s="102">
        <v>58.19</v>
      </c>
      <c r="K12" s="103">
        <v>8.8000000000000007</v>
      </c>
      <c r="L12" s="102">
        <v>7.6</v>
      </c>
      <c r="M12" s="103">
        <v>1.1599999999999999</v>
      </c>
      <c r="N12" s="104">
        <v>1.1200000000000001</v>
      </c>
      <c r="O12" s="103">
        <v>9</v>
      </c>
      <c r="P12" s="102">
        <v>9.33</v>
      </c>
      <c r="Q12" s="103">
        <v>3</v>
      </c>
      <c r="R12" s="102">
        <v>4</v>
      </c>
      <c r="S12" s="103">
        <v>4.67</v>
      </c>
      <c r="T12" s="102">
        <v>9.33</v>
      </c>
      <c r="U12" s="101">
        <v>115</v>
      </c>
      <c r="V12" s="102">
        <v>112</v>
      </c>
      <c r="W12" s="103">
        <v>1.4</v>
      </c>
      <c r="X12" s="102">
        <v>2</v>
      </c>
      <c r="Y12" s="103">
        <v>2.5</v>
      </c>
      <c r="Z12" s="102">
        <v>2.1</v>
      </c>
      <c r="AA12" s="103">
        <v>1.1000000000000001</v>
      </c>
      <c r="AB12" s="102">
        <v>1.3</v>
      </c>
      <c r="AC12" s="103">
        <v>0.33</v>
      </c>
      <c r="AD12" s="102">
        <v>0.33</v>
      </c>
      <c r="AE12" s="103">
        <v>2.33</v>
      </c>
      <c r="AF12" s="102">
        <v>2</v>
      </c>
      <c r="AG12" s="103">
        <v>2</v>
      </c>
      <c r="AH12" s="102">
        <v>2.67</v>
      </c>
      <c r="AI12" s="103">
        <f>AC12+AE12+AG12</f>
        <v>4.66</v>
      </c>
      <c r="AJ12" s="102">
        <f>AD12+AF12+AH12</f>
        <v>5</v>
      </c>
    </row>
    <row r="13" spans="1:36" s="77" customFormat="1" x14ac:dyDescent="0.3">
      <c r="A13" s="81">
        <v>3</v>
      </c>
      <c r="B13" s="96">
        <v>45958</v>
      </c>
      <c r="C13" s="96">
        <v>45970</v>
      </c>
      <c r="D13" s="97">
        <v>46003</v>
      </c>
      <c r="E13" s="98">
        <v>46002</v>
      </c>
      <c r="F13" s="160">
        <f>+(Tableau4[[#This Row],[Date de
dépilonnage]]-Tableau4[[#This Row],[Date de pilonnage]])/30</f>
        <v>1.0666666666666667</v>
      </c>
      <c r="G13" s="99">
        <v>39529</v>
      </c>
      <c r="H13" s="100">
        <v>1628806</v>
      </c>
      <c r="I13" s="101">
        <v>57.81</v>
      </c>
      <c r="J13" s="102">
        <v>57.35</v>
      </c>
      <c r="K13" s="103">
        <v>9</v>
      </c>
      <c r="L13" s="102">
        <v>7.8</v>
      </c>
      <c r="M13" s="103">
        <v>0.88</v>
      </c>
      <c r="N13" s="104">
        <v>1.64</v>
      </c>
      <c r="O13" s="103">
        <v>11</v>
      </c>
      <c r="P13" s="102">
        <v>8</v>
      </c>
      <c r="Q13" s="103">
        <v>3.33</v>
      </c>
      <c r="R13" s="102">
        <v>3.67</v>
      </c>
      <c r="S13" s="103">
        <v>5</v>
      </c>
      <c r="T13" s="102">
        <v>6</v>
      </c>
      <c r="U13" s="101">
        <v>112</v>
      </c>
      <c r="V13" s="102">
        <v>111</v>
      </c>
      <c r="W13" s="103">
        <v>1.5</v>
      </c>
      <c r="X13" s="102">
        <v>2</v>
      </c>
      <c r="Y13" s="103">
        <v>1.4</v>
      </c>
      <c r="Z13" s="102">
        <v>1.4</v>
      </c>
      <c r="AA13" s="103">
        <v>0.6</v>
      </c>
      <c r="AB13" s="102">
        <v>1.2</v>
      </c>
      <c r="AC13" s="103">
        <v>0.33</v>
      </c>
      <c r="AD13" s="102">
        <v>0.33</v>
      </c>
      <c r="AE13" s="103">
        <v>2</v>
      </c>
      <c r="AF13" s="102">
        <v>1.67</v>
      </c>
      <c r="AG13" s="103">
        <v>2</v>
      </c>
      <c r="AH13" s="102">
        <v>2</v>
      </c>
      <c r="AI13" s="103">
        <f>AC13+AE13+AG13</f>
        <v>4.33</v>
      </c>
      <c r="AJ13" s="102">
        <f>AD13+AF13+AH13</f>
        <v>4</v>
      </c>
    </row>
    <row r="14" spans="1:36" s="77" customFormat="1" x14ac:dyDescent="0.3">
      <c r="A14" s="81">
        <v>3</v>
      </c>
      <c r="B14" s="96">
        <v>45957</v>
      </c>
      <c r="C14" s="96">
        <v>45970</v>
      </c>
      <c r="D14" s="97">
        <v>46003</v>
      </c>
      <c r="E14" s="98">
        <v>46003</v>
      </c>
      <c r="F14" s="160">
        <f>+(Tableau4[[#This Row],[Date de
dépilonnage]]-Tableau4[[#This Row],[Date de pilonnage]])/30</f>
        <v>1.1000000000000001</v>
      </c>
      <c r="G14" s="99">
        <v>39839</v>
      </c>
      <c r="H14" s="100">
        <v>1628216</v>
      </c>
      <c r="I14" s="101">
        <v>57.23</v>
      </c>
      <c r="J14" s="102">
        <v>56.09</v>
      </c>
      <c r="K14" s="103">
        <v>9</v>
      </c>
      <c r="L14" s="102">
        <v>7.6</v>
      </c>
      <c r="M14" s="103">
        <v>1.04</v>
      </c>
      <c r="N14" s="104">
        <v>1.49</v>
      </c>
      <c r="O14" s="103">
        <v>14</v>
      </c>
      <c r="P14" s="102">
        <v>13.67</v>
      </c>
      <c r="Q14" s="103">
        <v>3</v>
      </c>
      <c r="R14" s="102">
        <v>3</v>
      </c>
      <c r="S14" s="103">
        <v>4</v>
      </c>
      <c r="T14" s="102">
        <v>7</v>
      </c>
      <c r="U14" s="101">
        <v>109</v>
      </c>
      <c r="V14" s="102">
        <v>110</v>
      </c>
      <c r="W14" s="103">
        <v>1.3</v>
      </c>
      <c r="X14" s="102">
        <v>1.8</v>
      </c>
      <c r="Y14" s="103">
        <v>2</v>
      </c>
      <c r="Z14" s="102">
        <v>2.1</v>
      </c>
      <c r="AA14" s="103">
        <v>0.8</v>
      </c>
      <c r="AB14" s="102">
        <v>0.8</v>
      </c>
      <c r="AC14" s="103">
        <v>0.33</v>
      </c>
      <c r="AD14" s="102">
        <v>0.67</v>
      </c>
      <c r="AE14" s="103">
        <v>2</v>
      </c>
      <c r="AF14" s="102">
        <v>2.67</v>
      </c>
      <c r="AG14" s="103">
        <v>2</v>
      </c>
      <c r="AH14" s="102">
        <v>2.67</v>
      </c>
      <c r="AI14" s="103">
        <f>AC14+AE14+AG14</f>
        <v>4.33</v>
      </c>
      <c r="AJ14" s="102">
        <f>AD14+AF14+AH14</f>
        <v>6.01</v>
      </c>
    </row>
    <row r="15" spans="1:36" s="77" customFormat="1" x14ac:dyDescent="0.3">
      <c r="A15" s="81">
        <v>3</v>
      </c>
      <c r="B15" s="96">
        <v>45953</v>
      </c>
      <c r="C15" s="96">
        <v>45970</v>
      </c>
      <c r="D15" s="97">
        <v>46004</v>
      </c>
      <c r="E15" s="98">
        <v>46003</v>
      </c>
      <c r="F15" s="160">
        <f>+(Tableau4[[#This Row],[Date de
dépilonnage]]-Tableau4[[#This Row],[Date de pilonnage]])/30</f>
        <v>1.1000000000000001</v>
      </c>
      <c r="G15" s="99">
        <v>39768</v>
      </c>
      <c r="H15" s="100">
        <v>1626868</v>
      </c>
      <c r="I15" s="101">
        <v>57.92</v>
      </c>
      <c r="J15" s="102">
        <v>56.7</v>
      </c>
      <c r="K15" s="103">
        <v>9.3000000000000007</v>
      </c>
      <c r="L15" s="102">
        <v>7.6</v>
      </c>
      <c r="M15" s="103">
        <v>0.86</v>
      </c>
      <c r="N15" s="104">
        <v>1.07</v>
      </c>
      <c r="O15" s="103">
        <v>13</v>
      </c>
      <c r="P15" s="102">
        <v>10.67</v>
      </c>
      <c r="Q15" s="103">
        <v>2.67</v>
      </c>
      <c r="R15" s="102">
        <v>4</v>
      </c>
      <c r="S15" s="103">
        <v>5</v>
      </c>
      <c r="T15" s="102">
        <v>5</v>
      </c>
      <c r="U15" s="101">
        <v>112</v>
      </c>
      <c r="V15" s="102">
        <v>111</v>
      </c>
      <c r="W15" s="103">
        <v>0.8</v>
      </c>
      <c r="X15" s="102">
        <v>0.8</v>
      </c>
      <c r="Y15" s="103">
        <v>1.1000000000000001</v>
      </c>
      <c r="Z15" s="102">
        <v>1.2</v>
      </c>
      <c r="AA15" s="103">
        <v>0.5</v>
      </c>
      <c r="AB15" s="102">
        <v>1</v>
      </c>
      <c r="AC15" s="103">
        <v>0.33</v>
      </c>
      <c r="AD15" s="102">
        <v>0.33</v>
      </c>
      <c r="AE15" s="103">
        <v>2</v>
      </c>
      <c r="AF15" s="102">
        <v>2.33</v>
      </c>
      <c r="AG15" s="103">
        <v>2</v>
      </c>
      <c r="AH15" s="102">
        <v>1.33</v>
      </c>
      <c r="AI15" s="103">
        <f>AC15+AE15+AG15</f>
        <v>4.33</v>
      </c>
      <c r="AJ15" s="102">
        <f>AD15+AF15+AH15</f>
        <v>3.99</v>
      </c>
    </row>
    <row r="16" spans="1:36" s="77" customFormat="1" x14ac:dyDescent="0.3">
      <c r="A16" s="81">
        <v>3</v>
      </c>
      <c r="B16" s="96">
        <v>45952</v>
      </c>
      <c r="C16" s="96">
        <v>45970</v>
      </c>
      <c r="D16" s="97">
        <v>46004</v>
      </c>
      <c r="E16" s="98">
        <v>46003</v>
      </c>
      <c r="F16" s="160">
        <f>+(Tableau4[[#This Row],[Date de
dépilonnage]]-Tableau4[[#This Row],[Date de pilonnage]])/30</f>
        <v>1.1000000000000001</v>
      </c>
      <c r="G16" s="99">
        <v>41765</v>
      </c>
      <c r="H16" s="100">
        <v>1626338</v>
      </c>
      <c r="I16" s="101">
        <v>56.81</v>
      </c>
      <c r="J16" s="102">
        <v>56.35</v>
      </c>
      <c r="K16" s="103">
        <v>9</v>
      </c>
      <c r="L16" s="102">
        <v>7.8</v>
      </c>
      <c r="M16" s="103">
        <v>0.92</v>
      </c>
      <c r="N16" s="104">
        <v>1.44</v>
      </c>
      <c r="O16" s="103">
        <v>8</v>
      </c>
      <c r="P16" s="102">
        <v>11</v>
      </c>
      <c r="Q16" s="103">
        <v>3.33</v>
      </c>
      <c r="R16" s="102">
        <v>4</v>
      </c>
      <c r="S16" s="103">
        <v>6</v>
      </c>
      <c r="T16" s="102">
        <v>3.67</v>
      </c>
      <c r="U16" s="101">
        <v>111</v>
      </c>
      <c r="V16" s="102">
        <v>116</v>
      </c>
      <c r="W16" s="103">
        <v>1</v>
      </c>
      <c r="X16" s="102">
        <v>1.5</v>
      </c>
      <c r="Y16" s="103">
        <v>2.2999999999999998</v>
      </c>
      <c r="Z16" s="102">
        <v>1.2</v>
      </c>
      <c r="AA16" s="103">
        <v>1.2</v>
      </c>
      <c r="AB16" s="102">
        <v>1</v>
      </c>
      <c r="AC16" s="103">
        <v>0.33</v>
      </c>
      <c r="AD16" s="102">
        <v>0.33</v>
      </c>
      <c r="AE16" s="103">
        <v>1.67</v>
      </c>
      <c r="AF16" s="102">
        <v>0.67</v>
      </c>
      <c r="AG16" s="103">
        <v>2.67</v>
      </c>
      <c r="AH16" s="102">
        <v>1.67</v>
      </c>
      <c r="AI16" s="103">
        <f>AC16+AE16+AG16</f>
        <v>4.67</v>
      </c>
      <c r="AJ16" s="102">
        <f>AD16+AF16+AH16</f>
        <v>2.67</v>
      </c>
    </row>
    <row r="17" spans="1:36" s="77" customFormat="1" x14ac:dyDescent="0.3">
      <c r="A17" s="81">
        <v>3</v>
      </c>
      <c r="B17" s="96">
        <v>45953</v>
      </c>
      <c r="C17" s="96">
        <v>45970</v>
      </c>
      <c r="D17" s="97">
        <v>46004</v>
      </c>
      <c r="E17" s="98">
        <v>46003</v>
      </c>
      <c r="F17" s="160">
        <f>+(Tableau4[[#This Row],[Date de
dépilonnage]]-Tableau4[[#This Row],[Date de pilonnage]])/30</f>
        <v>1.1000000000000001</v>
      </c>
      <c r="G17" s="99">
        <v>35752</v>
      </c>
      <c r="H17" s="100">
        <v>1626647</v>
      </c>
      <c r="I17" s="101">
        <v>57.22</v>
      </c>
      <c r="J17" s="102">
        <v>57.6</v>
      </c>
      <c r="K17" s="103">
        <v>9.3000000000000007</v>
      </c>
      <c r="L17" s="102">
        <v>7.6</v>
      </c>
      <c r="M17" s="103">
        <v>0.97</v>
      </c>
      <c r="N17" s="104">
        <v>0.98</v>
      </c>
      <c r="O17" s="103">
        <v>8</v>
      </c>
      <c r="P17" s="102">
        <v>9</v>
      </c>
      <c r="Q17" s="103">
        <v>4</v>
      </c>
      <c r="R17" s="102">
        <v>3</v>
      </c>
      <c r="S17" s="103">
        <v>6</v>
      </c>
      <c r="T17" s="102">
        <v>4</v>
      </c>
      <c r="U17" s="101">
        <v>107</v>
      </c>
      <c r="V17" s="102">
        <v>116</v>
      </c>
      <c r="W17" s="103">
        <v>1</v>
      </c>
      <c r="X17" s="102">
        <v>1</v>
      </c>
      <c r="Y17" s="103">
        <v>1.5</v>
      </c>
      <c r="Z17" s="102">
        <v>2.2000000000000002</v>
      </c>
      <c r="AA17" s="103">
        <v>1.1000000000000001</v>
      </c>
      <c r="AB17" s="102">
        <v>0.5</v>
      </c>
      <c r="AC17" s="103">
        <v>0.67</v>
      </c>
      <c r="AD17" s="102">
        <v>0.33</v>
      </c>
      <c r="AE17" s="103">
        <v>2.33</v>
      </c>
      <c r="AF17" s="102">
        <v>2</v>
      </c>
      <c r="AG17" s="103">
        <v>1.67</v>
      </c>
      <c r="AH17" s="102">
        <v>2</v>
      </c>
      <c r="AI17" s="103">
        <f>AC17+AE17+AG17</f>
        <v>4.67</v>
      </c>
      <c r="AJ17" s="102">
        <f>AD17+AF17+AH17</f>
        <v>4.33</v>
      </c>
    </row>
    <row r="18" spans="1:36" s="77" customFormat="1" x14ac:dyDescent="0.3">
      <c r="A18" s="81">
        <v>4</v>
      </c>
      <c r="B18" s="96">
        <v>45959</v>
      </c>
      <c r="C18" s="96">
        <v>45970</v>
      </c>
      <c r="D18" s="97">
        <v>45978</v>
      </c>
      <c r="E18" s="97">
        <v>45978</v>
      </c>
      <c r="F18" s="161">
        <f>+(Tableau4[[#This Row],[Date de
dépilonnage]]-Tableau4[[#This Row],[Date de pilonnage]])/30</f>
        <v>0.26666666666666666</v>
      </c>
      <c r="G18" s="99">
        <v>40753</v>
      </c>
      <c r="H18" s="100">
        <v>1629310</v>
      </c>
      <c r="I18" s="101">
        <v>57.22</v>
      </c>
      <c r="J18" s="102">
        <v>57.45</v>
      </c>
      <c r="K18" s="103">
        <v>8.5</v>
      </c>
      <c r="L18" s="102">
        <v>8.3000000000000007</v>
      </c>
      <c r="M18" s="103">
        <v>0.79</v>
      </c>
      <c r="N18" s="104">
        <v>0.82</v>
      </c>
      <c r="O18" s="103">
        <v>10</v>
      </c>
      <c r="P18" s="102">
        <v>8.33</v>
      </c>
      <c r="Q18" s="103">
        <v>3</v>
      </c>
      <c r="R18" s="102">
        <v>3.33</v>
      </c>
      <c r="S18" s="103">
        <v>6</v>
      </c>
      <c r="T18" s="102">
        <v>4</v>
      </c>
      <c r="U18" s="101">
        <v>102</v>
      </c>
      <c r="V18" s="102">
        <v>111</v>
      </c>
      <c r="W18" s="103">
        <v>1</v>
      </c>
      <c r="X18" s="102">
        <v>0.9</v>
      </c>
      <c r="Y18" s="103">
        <v>1.7</v>
      </c>
      <c r="Z18" s="102">
        <v>2.4</v>
      </c>
      <c r="AA18" s="103">
        <v>1.3</v>
      </c>
      <c r="AB18" s="102">
        <v>1.2</v>
      </c>
      <c r="AC18" s="103">
        <v>0.33</v>
      </c>
      <c r="AD18" s="102">
        <v>0.33</v>
      </c>
      <c r="AE18" s="103">
        <v>2.33</v>
      </c>
      <c r="AF18" s="102">
        <v>2</v>
      </c>
      <c r="AG18" s="103">
        <v>1.66</v>
      </c>
      <c r="AH18" s="102">
        <v>1.66</v>
      </c>
      <c r="AI18" s="103">
        <f>AC18+AE18+AG18</f>
        <v>4.32</v>
      </c>
      <c r="AJ18" s="102">
        <f>AD18+AF18+AH18</f>
        <v>3.99</v>
      </c>
    </row>
    <row r="19" spans="1:36" s="77" customFormat="1" x14ac:dyDescent="0.3">
      <c r="A19" s="81">
        <v>4</v>
      </c>
      <c r="B19" s="96">
        <v>45960</v>
      </c>
      <c r="C19" s="96">
        <v>45970</v>
      </c>
      <c r="D19" s="97">
        <v>45978</v>
      </c>
      <c r="E19" s="97">
        <v>45978</v>
      </c>
      <c r="F19" s="161">
        <f>+(Tableau4[[#This Row],[Date de
dépilonnage]]-Tableau4[[#This Row],[Date de pilonnage]])/30</f>
        <v>0.26666666666666666</v>
      </c>
      <c r="G19" s="99">
        <v>42645</v>
      </c>
      <c r="H19" s="100">
        <v>1629872</v>
      </c>
      <c r="I19" s="101">
        <v>57.84</v>
      </c>
      <c r="J19" s="102">
        <v>57.51</v>
      </c>
      <c r="K19" s="103">
        <v>8.4</v>
      </c>
      <c r="L19" s="102">
        <v>8.3000000000000007</v>
      </c>
      <c r="M19" s="103">
        <v>0.65</v>
      </c>
      <c r="N19" s="104">
        <v>1.1000000000000001</v>
      </c>
      <c r="O19" s="103">
        <v>7.66</v>
      </c>
      <c r="P19" s="102">
        <v>9.67</v>
      </c>
      <c r="Q19" s="103">
        <v>2.33</v>
      </c>
      <c r="R19" s="102">
        <v>3.67</v>
      </c>
      <c r="S19" s="103">
        <v>3.33</v>
      </c>
      <c r="T19" s="102">
        <v>4.67</v>
      </c>
      <c r="U19" s="101">
        <v>100</v>
      </c>
      <c r="V19" s="102">
        <v>112</v>
      </c>
      <c r="W19" s="103">
        <v>0.5</v>
      </c>
      <c r="X19" s="102">
        <v>0.7</v>
      </c>
      <c r="Y19" s="103">
        <v>1.3</v>
      </c>
      <c r="Z19" s="102">
        <v>1.2</v>
      </c>
      <c r="AA19" s="103">
        <v>0.9</v>
      </c>
      <c r="AB19" s="102">
        <v>1</v>
      </c>
      <c r="AC19" s="103">
        <v>0.33</v>
      </c>
      <c r="AD19" s="102">
        <v>0.33</v>
      </c>
      <c r="AE19" s="103">
        <v>2</v>
      </c>
      <c r="AF19" s="102">
        <v>1.66</v>
      </c>
      <c r="AG19" s="103">
        <v>1.66</v>
      </c>
      <c r="AH19" s="102">
        <v>2</v>
      </c>
      <c r="AI19" s="103">
        <f>AC19+AE19+AG19</f>
        <v>3.99</v>
      </c>
      <c r="AJ19" s="102">
        <f>AD19+AF19+AH19</f>
        <v>3.99</v>
      </c>
    </row>
    <row r="20" spans="1:36" s="77" customFormat="1" x14ac:dyDescent="0.3">
      <c r="A20" s="81">
        <v>4</v>
      </c>
      <c r="B20" s="96">
        <v>45966</v>
      </c>
      <c r="C20" s="96">
        <v>45970</v>
      </c>
      <c r="D20" s="97">
        <v>45978</v>
      </c>
      <c r="E20" s="97">
        <v>45978</v>
      </c>
      <c r="F20" s="161">
        <f>+(Tableau4[[#This Row],[Date de
dépilonnage]]-Tableau4[[#This Row],[Date de pilonnage]])/30</f>
        <v>0.26666666666666666</v>
      </c>
      <c r="G20" s="99">
        <v>38365</v>
      </c>
      <c r="H20" s="100">
        <v>1632966</v>
      </c>
      <c r="I20" s="101">
        <v>58.31</v>
      </c>
      <c r="J20" s="102">
        <v>57.11</v>
      </c>
      <c r="K20" s="103">
        <v>8.6</v>
      </c>
      <c r="L20" s="102">
        <v>8.3000000000000007</v>
      </c>
      <c r="M20" s="103">
        <v>0.9</v>
      </c>
      <c r="N20" s="104">
        <v>0.6</v>
      </c>
      <c r="O20" s="103">
        <v>14</v>
      </c>
      <c r="P20" s="102">
        <v>10</v>
      </c>
      <c r="Q20" s="103">
        <v>3</v>
      </c>
      <c r="R20" s="102">
        <v>3</v>
      </c>
      <c r="S20" s="103">
        <v>5</v>
      </c>
      <c r="T20" s="102">
        <v>3.33</v>
      </c>
      <c r="U20" s="101">
        <v>99</v>
      </c>
      <c r="V20" s="102">
        <v>110</v>
      </c>
      <c r="W20" s="103">
        <v>1.4</v>
      </c>
      <c r="X20" s="102">
        <v>0.5</v>
      </c>
      <c r="Y20" s="103">
        <v>1.2</v>
      </c>
      <c r="Z20" s="102">
        <v>0.6</v>
      </c>
      <c r="AA20" s="103">
        <v>0.7</v>
      </c>
      <c r="AB20" s="102">
        <v>1</v>
      </c>
      <c r="AC20" s="103">
        <v>0.33</v>
      </c>
      <c r="AD20" s="102">
        <v>0.33</v>
      </c>
      <c r="AE20" s="103">
        <v>1.33</v>
      </c>
      <c r="AF20" s="102">
        <v>1.33</v>
      </c>
      <c r="AG20" s="103">
        <v>2.33</v>
      </c>
      <c r="AH20" s="102">
        <v>1.33</v>
      </c>
      <c r="AI20" s="103">
        <f>AC20+AE20+AG20</f>
        <v>3.99</v>
      </c>
      <c r="AJ20" s="102">
        <f>AD20+AF20+AH20</f>
        <v>2.99</v>
      </c>
    </row>
    <row r="21" spans="1:36" s="77" customFormat="1" x14ac:dyDescent="0.3">
      <c r="A21" s="81">
        <v>5</v>
      </c>
      <c r="B21" s="105">
        <v>45967</v>
      </c>
      <c r="C21" s="105">
        <v>45971</v>
      </c>
      <c r="D21" s="97">
        <v>45979</v>
      </c>
      <c r="E21" s="97">
        <v>45978</v>
      </c>
      <c r="F21" s="161">
        <f>+(Tableau4[[#This Row],[Date de
dépilonnage]]-Tableau4[[#This Row],[Date de pilonnage]])/30</f>
        <v>0.23333333333333334</v>
      </c>
      <c r="G21" s="99">
        <v>46258</v>
      </c>
      <c r="H21" s="100">
        <v>1633367</v>
      </c>
      <c r="I21" s="101">
        <v>57.71</v>
      </c>
      <c r="J21" s="102">
        <v>57.82</v>
      </c>
      <c r="K21" s="103">
        <v>8.6999999999999993</v>
      </c>
      <c r="L21" s="102">
        <v>8.4</v>
      </c>
      <c r="M21" s="103">
        <v>0.71</v>
      </c>
      <c r="N21" s="104">
        <v>0.84</v>
      </c>
      <c r="O21" s="103">
        <v>11</v>
      </c>
      <c r="P21" s="102">
        <v>6.67</v>
      </c>
      <c r="Q21" s="103">
        <v>3</v>
      </c>
      <c r="R21" s="102">
        <v>3.67</v>
      </c>
      <c r="S21" s="103">
        <v>5</v>
      </c>
      <c r="T21" s="102">
        <v>7</v>
      </c>
      <c r="U21" s="101">
        <v>103</v>
      </c>
      <c r="V21" s="102">
        <v>101</v>
      </c>
      <c r="W21" s="103">
        <v>0.9</v>
      </c>
      <c r="X21" s="102">
        <v>1.2</v>
      </c>
      <c r="Y21" s="103">
        <v>1.6</v>
      </c>
      <c r="Z21" s="102">
        <v>2.1</v>
      </c>
      <c r="AA21" s="103">
        <v>0.5</v>
      </c>
      <c r="AB21" s="102">
        <v>0.6</v>
      </c>
      <c r="AC21" s="103">
        <v>0.33</v>
      </c>
      <c r="AD21" s="102">
        <v>1</v>
      </c>
      <c r="AE21" s="103">
        <v>2.67</v>
      </c>
      <c r="AF21" s="102">
        <v>2</v>
      </c>
      <c r="AG21" s="103">
        <v>1.33</v>
      </c>
      <c r="AH21" s="102">
        <v>1</v>
      </c>
      <c r="AI21" s="103">
        <f>AC21+AE21+AG21</f>
        <v>4.33</v>
      </c>
      <c r="AJ21" s="102">
        <f>AD21+AF21+AH21</f>
        <v>4</v>
      </c>
    </row>
    <row r="22" spans="1:36" s="77" customFormat="1" x14ac:dyDescent="0.3">
      <c r="A22" s="81">
        <v>5</v>
      </c>
      <c r="B22" s="105">
        <v>45954</v>
      </c>
      <c r="C22" s="105">
        <v>45971</v>
      </c>
      <c r="D22" s="97">
        <v>45979</v>
      </c>
      <c r="E22" s="97">
        <v>45978</v>
      </c>
      <c r="F22" s="161">
        <f>+(Tableau4[[#This Row],[Date de
dépilonnage]]-Tableau4[[#This Row],[Date de pilonnage]])/30</f>
        <v>0.23333333333333334</v>
      </c>
      <c r="G22" s="99">
        <v>41985</v>
      </c>
      <c r="H22" s="100">
        <v>1627218</v>
      </c>
      <c r="I22" s="101">
        <v>57.21</v>
      </c>
      <c r="J22" s="102">
        <v>56.85</v>
      </c>
      <c r="K22" s="103">
        <v>8.5</v>
      </c>
      <c r="L22" s="102">
        <v>7.8</v>
      </c>
      <c r="M22" s="103">
        <v>0.74</v>
      </c>
      <c r="N22" s="104">
        <v>0.61</v>
      </c>
      <c r="O22" s="103">
        <v>13</v>
      </c>
      <c r="P22" s="102">
        <v>7.67</v>
      </c>
      <c r="Q22" s="103">
        <v>3.33</v>
      </c>
      <c r="R22" s="102">
        <v>4</v>
      </c>
      <c r="S22" s="103">
        <v>5</v>
      </c>
      <c r="T22" s="102">
        <v>8.67</v>
      </c>
      <c r="U22" s="101">
        <v>107</v>
      </c>
      <c r="V22" s="102">
        <v>102</v>
      </c>
      <c r="W22" s="103">
        <v>1</v>
      </c>
      <c r="X22" s="102">
        <v>1.2</v>
      </c>
      <c r="Y22" s="103">
        <v>1.1000000000000001</v>
      </c>
      <c r="Z22" s="102">
        <v>1.9</v>
      </c>
      <c r="AA22" s="103">
        <v>1</v>
      </c>
      <c r="AB22" s="102">
        <v>0.6</v>
      </c>
      <c r="AC22" s="103">
        <v>0.33</v>
      </c>
      <c r="AD22" s="102">
        <v>1</v>
      </c>
      <c r="AE22" s="103">
        <v>2.33</v>
      </c>
      <c r="AF22" s="102">
        <v>2</v>
      </c>
      <c r="AG22" s="103">
        <v>1.66</v>
      </c>
      <c r="AH22" s="102">
        <v>1</v>
      </c>
      <c r="AI22" s="103">
        <f>AC22+AE22+AG22</f>
        <v>4.32</v>
      </c>
      <c r="AJ22" s="102">
        <f>AD22+AF22+AH22</f>
        <v>4</v>
      </c>
    </row>
    <row r="23" spans="1:36" s="77" customFormat="1" x14ac:dyDescent="0.3">
      <c r="A23" s="81">
        <v>5</v>
      </c>
      <c r="B23" s="105">
        <v>45954</v>
      </c>
      <c r="C23" s="105">
        <v>45971</v>
      </c>
      <c r="D23" s="97">
        <v>45979</v>
      </c>
      <c r="E23" s="97">
        <v>45978</v>
      </c>
      <c r="F23" s="161">
        <f>+(Tableau4[[#This Row],[Date de
dépilonnage]]-Tableau4[[#This Row],[Date de pilonnage]])/30</f>
        <v>0.23333333333333334</v>
      </c>
      <c r="G23" s="99">
        <v>40739</v>
      </c>
      <c r="H23" s="100">
        <v>1627372</v>
      </c>
      <c r="I23" s="101">
        <v>57.84</v>
      </c>
      <c r="J23" s="102">
        <v>57.66</v>
      </c>
      <c r="K23" s="103">
        <v>9</v>
      </c>
      <c r="L23" s="102">
        <v>7.9</v>
      </c>
      <c r="M23" s="103">
        <v>1.19</v>
      </c>
      <c r="N23" s="104">
        <v>0.77</v>
      </c>
      <c r="O23" s="103">
        <v>12</v>
      </c>
      <c r="P23" s="102">
        <v>10.33</v>
      </c>
      <c r="Q23" s="103">
        <v>3.33</v>
      </c>
      <c r="R23" s="102">
        <v>4</v>
      </c>
      <c r="S23" s="103">
        <v>5</v>
      </c>
      <c r="T23" s="102">
        <v>7</v>
      </c>
      <c r="U23" s="101">
        <v>112</v>
      </c>
      <c r="V23" s="102">
        <v>104</v>
      </c>
      <c r="W23" s="103">
        <v>1.5</v>
      </c>
      <c r="X23" s="102">
        <v>0.6</v>
      </c>
      <c r="Y23" s="103">
        <v>1.8</v>
      </c>
      <c r="Z23" s="102">
        <v>1.7</v>
      </c>
      <c r="AA23" s="103">
        <v>0.9</v>
      </c>
      <c r="AB23" s="102">
        <v>1</v>
      </c>
      <c r="AC23" s="103">
        <v>0.33</v>
      </c>
      <c r="AD23" s="102">
        <v>0.33</v>
      </c>
      <c r="AE23" s="103">
        <v>2.33</v>
      </c>
      <c r="AF23" s="102">
        <v>1.67</v>
      </c>
      <c r="AG23" s="103">
        <v>1.66</v>
      </c>
      <c r="AH23" s="102">
        <v>2</v>
      </c>
      <c r="AI23" s="103">
        <f>AC23+AE23+AG23</f>
        <v>4.32</v>
      </c>
      <c r="AJ23" s="102">
        <f>AD23+AF23+AH23</f>
        <v>4</v>
      </c>
    </row>
    <row r="24" spans="1:36" s="77" customFormat="1" x14ac:dyDescent="0.3">
      <c r="A24" s="81">
        <v>5</v>
      </c>
      <c r="B24" s="105">
        <v>45946</v>
      </c>
      <c r="C24" s="105">
        <v>45971</v>
      </c>
      <c r="D24" s="97">
        <v>45979</v>
      </c>
      <c r="E24" s="97">
        <v>45978</v>
      </c>
      <c r="F24" s="161">
        <f>+(Tableau4[[#This Row],[Date de
dépilonnage]]-Tableau4[[#This Row],[Date de pilonnage]])/30</f>
        <v>0.23333333333333334</v>
      </c>
      <c r="G24" s="99">
        <v>38258</v>
      </c>
      <c r="H24" s="100">
        <v>1623666</v>
      </c>
      <c r="I24" s="101">
        <v>57.12</v>
      </c>
      <c r="J24" s="102">
        <v>57.04</v>
      </c>
      <c r="K24" s="103">
        <v>8.8000000000000007</v>
      </c>
      <c r="L24" s="102">
        <v>7.9</v>
      </c>
      <c r="M24" s="103">
        <v>1.1000000000000001</v>
      </c>
      <c r="N24" s="104">
        <v>0.59</v>
      </c>
      <c r="O24" s="103">
        <v>6</v>
      </c>
      <c r="P24" s="102">
        <v>11.33</v>
      </c>
      <c r="Q24" s="103">
        <v>5.33</v>
      </c>
      <c r="R24" s="102">
        <v>5.33</v>
      </c>
      <c r="S24" s="103">
        <v>7.67</v>
      </c>
      <c r="T24" s="102">
        <v>20</v>
      </c>
      <c r="U24" s="101">
        <v>100</v>
      </c>
      <c r="V24" s="102">
        <v>99</v>
      </c>
      <c r="W24" s="103">
        <v>1</v>
      </c>
      <c r="X24" s="102">
        <v>0.6</v>
      </c>
      <c r="Y24" s="103">
        <v>2</v>
      </c>
      <c r="Z24" s="102">
        <v>1.6</v>
      </c>
      <c r="AA24" s="103">
        <v>0.7</v>
      </c>
      <c r="AB24" s="102">
        <v>0.8</v>
      </c>
      <c r="AC24" s="103">
        <v>0.67</v>
      </c>
      <c r="AD24" s="102">
        <v>0.67</v>
      </c>
      <c r="AE24" s="103">
        <v>2.67</v>
      </c>
      <c r="AF24" s="102">
        <v>2</v>
      </c>
      <c r="AG24" s="103">
        <v>2</v>
      </c>
      <c r="AH24" s="102">
        <v>2</v>
      </c>
      <c r="AI24" s="103">
        <f>AC24+AE24+AG24</f>
        <v>5.34</v>
      </c>
      <c r="AJ24" s="102">
        <f>AD24+AF24+AH24</f>
        <v>4.67</v>
      </c>
    </row>
    <row r="25" spans="1:36" s="77" customFormat="1" x14ac:dyDescent="0.3">
      <c r="A25" s="81">
        <v>5</v>
      </c>
      <c r="B25" s="105">
        <v>45966</v>
      </c>
      <c r="C25" s="105">
        <v>45971</v>
      </c>
      <c r="D25" s="97">
        <v>45979</v>
      </c>
      <c r="E25" s="97">
        <v>45978</v>
      </c>
      <c r="F25" s="161">
        <f>+(Tableau4[[#This Row],[Date de
dépilonnage]]-Tableau4[[#This Row],[Date de pilonnage]])/30</f>
        <v>0.23333333333333334</v>
      </c>
      <c r="G25" s="99">
        <v>38745</v>
      </c>
      <c r="H25" s="100">
        <v>1632854</v>
      </c>
      <c r="I25" s="101">
        <v>57.43</v>
      </c>
      <c r="J25" s="102">
        <v>56.89</v>
      </c>
      <c r="K25" s="103">
        <v>8.3000000000000007</v>
      </c>
      <c r="L25" s="102">
        <v>7.7</v>
      </c>
      <c r="M25" s="103">
        <v>0.89</v>
      </c>
      <c r="N25" s="102">
        <v>1.1499999999999999</v>
      </c>
      <c r="O25" s="103">
        <v>8</v>
      </c>
      <c r="P25" s="102">
        <v>10.67</v>
      </c>
      <c r="Q25" s="103">
        <v>6</v>
      </c>
      <c r="R25" s="102">
        <v>4</v>
      </c>
      <c r="S25" s="103">
        <v>7</v>
      </c>
      <c r="T25" s="102">
        <v>5</v>
      </c>
      <c r="U25" s="101">
        <v>92</v>
      </c>
      <c r="V25" s="102">
        <v>100</v>
      </c>
      <c r="W25" s="103">
        <v>0.5</v>
      </c>
      <c r="X25" s="102">
        <v>0.8</v>
      </c>
      <c r="Y25" s="103">
        <v>1.5</v>
      </c>
      <c r="Z25" s="102">
        <v>1.9</v>
      </c>
      <c r="AA25" s="103">
        <v>0.6</v>
      </c>
      <c r="AB25" s="102">
        <v>1.3</v>
      </c>
      <c r="AC25" s="103">
        <v>0.67</v>
      </c>
      <c r="AD25" s="102">
        <v>1</v>
      </c>
      <c r="AE25" s="103">
        <v>2</v>
      </c>
      <c r="AF25" s="102">
        <v>1.67</v>
      </c>
      <c r="AG25" s="103">
        <v>1</v>
      </c>
      <c r="AH25" s="102">
        <v>1.33</v>
      </c>
      <c r="AI25" s="103">
        <f>AC25+AE25+AG25</f>
        <v>3.67</v>
      </c>
      <c r="AJ25" s="102">
        <f>AD25+AF25+AH25</f>
        <v>4</v>
      </c>
    </row>
    <row r="26" spans="1:36" s="77" customFormat="1" x14ac:dyDescent="0.3">
      <c r="A26" s="81">
        <v>5</v>
      </c>
      <c r="B26" s="105">
        <v>45966</v>
      </c>
      <c r="C26" s="105">
        <v>45972</v>
      </c>
      <c r="D26" s="97">
        <v>45982</v>
      </c>
      <c r="E26" s="97">
        <v>45981</v>
      </c>
      <c r="F26" s="161">
        <f>+(Tableau4[[#This Row],[Date de
dépilonnage]]-Tableau4[[#This Row],[Date de pilonnage]])/30</f>
        <v>0.3</v>
      </c>
      <c r="G26" s="99">
        <v>42745</v>
      </c>
      <c r="H26" s="100">
        <v>1632786</v>
      </c>
      <c r="I26" s="101">
        <v>56.75</v>
      </c>
      <c r="J26" s="102">
        <v>56.52</v>
      </c>
      <c r="K26" s="103">
        <v>8</v>
      </c>
      <c r="L26" s="102">
        <v>7.7</v>
      </c>
      <c r="M26" s="103">
        <v>0.88</v>
      </c>
      <c r="N26" s="102">
        <v>1.07</v>
      </c>
      <c r="O26" s="103">
        <v>14</v>
      </c>
      <c r="P26" s="102">
        <v>12.33</v>
      </c>
      <c r="Q26" s="103">
        <v>2.33</v>
      </c>
      <c r="R26" s="102">
        <v>5</v>
      </c>
      <c r="S26" s="103">
        <v>4</v>
      </c>
      <c r="T26" s="102">
        <v>5.67</v>
      </c>
      <c r="U26" s="101">
        <v>102</v>
      </c>
      <c r="V26" s="102">
        <v>103</v>
      </c>
      <c r="W26" s="103">
        <v>0.9</v>
      </c>
      <c r="X26" s="102">
        <v>0.7</v>
      </c>
      <c r="Y26" s="103">
        <v>1.2</v>
      </c>
      <c r="Z26" s="102">
        <v>2</v>
      </c>
      <c r="AA26" s="103">
        <v>0.9</v>
      </c>
      <c r="AB26" s="102">
        <v>0.9</v>
      </c>
      <c r="AC26" s="103">
        <v>0.33</v>
      </c>
      <c r="AD26" s="102">
        <v>1.33</v>
      </c>
      <c r="AE26" s="103">
        <v>1</v>
      </c>
      <c r="AF26" s="102">
        <v>1.67</v>
      </c>
      <c r="AG26" s="103">
        <v>1</v>
      </c>
      <c r="AH26" s="102">
        <v>1</v>
      </c>
      <c r="AI26" s="103">
        <f>AC26+AE26+AG26</f>
        <v>2.33</v>
      </c>
      <c r="AJ26" s="102">
        <f>AD26+AF26+AH26</f>
        <v>4</v>
      </c>
    </row>
    <row r="27" spans="1:36" s="77" customFormat="1" x14ac:dyDescent="0.3">
      <c r="A27" s="81">
        <v>5</v>
      </c>
      <c r="B27" s="105">
        <v>45952</v>
      </c>
      <c r="C27" s="105">
        <v>45972</v>
      </c>
      <c r="D27" s="97">
        <v>45982</v>
      </c>
      <c r="E27" s="97">
        <v>45981</v>
      </c>
      <c r="F27" s="161">
        <f>+(Tableau4[[#This Row],[Date de
dépilonnage]]-Tableau4[[#This Row],[Date de pilonnage]])/30</f>
        <v>0.3</v>
      </c>
      <c r="G27" s="99">
        <v>47547</v>
      </c>
      <c r="H27" s="100">
        <v>1626245</v>
      </c>
      <c r="I27" s="101">
        <v>57.23</v>
      </c>
      <c r="J27" s="102">
        <v>56.08</v>
      </c>
      <c r="K27" s="103">
        <v>8</v>
      </c>
      <c r="L27" s="102">
        <v>7.8</v>
      </c>
      <c r="M27" s="103">
        <v>1.03</v>
      </c>
      <c r="N27" s="104">
        <v>0.98</v>
      </c>
      <c r="O27" s="103">
        <v>9</v>
      </c>
      <c r="P27" s="102">
        <v>6.33</v>
      </c>
      <c r="Q27" s="103">
        <v>4</v>
      </c>
      <c r="R27" s="102">
        <v>7.67</v>
      </c>
      <c r="S27" s="103">
        <v>7</v>
      </c>
      <c r="T27" s="102">
        <v>6</v>
      </c>
      <c r="U27" s="101">
        <v>110</v>
      </c>
      <c r="V27" s="102">
        <v>105</v>
      </c>
      <c r="W27" s="103">
        <v>0.9</v>
      </c>
      <c r="X27" s="102">
        <v>0.9</v>
      </c>
      <c r="Y27" s="103">
        <v>2.2000000000000002</v>
      </c>
      <c r="Z27" s="102">
        <v>1.7</v>
      </c>
      <c r="AA27" s="103">
        <v>1.3</v>
      </c>
      <c r="AB27" s="102">
        <v>1</v>
      </c>
      <c r="AC27" s="103">
        <v>0.33</v>
      </c>
      <c r="AD27" s="102">
        <v>0.67</v>
      </c>
      <c r="AE27" s="103">
        <v>1.67</v>
      </c>
      <c r="AF27" s="102">
        <v>1.67</v>
      </c>
      <c r="AG27" s="103">
        <v>2.33</v>
      </c>
      <c r="AH27" s="102">
        <v>1</v>
      </c>
      <c r="AI27" s="103">
        <f>AC27+AE27+AG27</f>
        <v>4.33</v>
      </c>
      <c r="AJ27" s="102">
        <f>AD27+AF27+AH27</f>
        <v>3.34</v>
      </c>
    </row>
    <row r="28" spans="1:36" s="77" customFormat="1" x14ac:dyDescent="0.3">
      <c r="A28" s="81">
        <v>5</v>
      </c>
      <c r="B28" s="105">
        <v>45953</v>
      </c>
      <c r="C28" s="105">
        <v>45972</v>
      </c>
      <c r="D28" s="97">
        <v>45982</v>
      </c>
      <c r="E28" s="97">
        <v>45981</v>
      </c>
      <c r="F28" s="161">
        <f>+(Tableau4[[#This Row],[Date de
dépilonnage]]-Tableau4[[#This Row],[Date de pilonnage]])/30</f>
        <v>0.3</v>
      </c>
      <c r="G28" s="99">
        <v>35658</v>
      </c>
      <c r="H28" s="100">
        <v>1626748</v>
      </c>
      <c r="I28" s="101">
        <v>57.26</v>
      </c>
      <c r="J28" s="102">
        <v>57.28</v>
      </c>
      <c r="K28" s="103">
        <v>9.1999999999999993</v>
      </c>
      <c r="L28" s="102">
        <v>7.8</v>
      </c>
      <c r="M28" s="103">
        <v>0.93</v>
      </c>
      <c r="N28" s="104">
        <v>0.76</v>
      </c>
      <c r="O28" s="103">
        <v>11</v>
      </c>
      <c r="P28" s="102">
        <v>13</v>
      </c>
      <c r="Q28" s="103">
        <v>3.33</v>
      </c>
      <c r="R28" s="102">
        <v>3.33</v>
      </c>
      <c r="S28" s="103">
        <v>5.33</v>
      </c>
      <c r="T28" s="102">
        <v>4</v>
      </c>
      <c r="U28" s="101">
        <v>110</v>
      </c>
      <c r="V28" s="102">
        <v>106</v>
      </c>
      <c r="W28" s="103">
        <v>1</v>
      </c>
      <c r="X28" s="102">
        <v>0.6</v>
      </c>
      <c r="Y28" s="103">
        <v>2.2000000000000002</v>
      </c>
      <c r="Z28" s="102">
        <v>1.2</v>
      </c>
      <c r="AA28" s="103">
        <v>0.9</v>
      </c>
      <c r="AB28" s="102">
        <v>1.1000000000000001</v>
      </c>
      <c r="AC28" s="103">
        <v>0.33</v>
      </c>
      <c r="AD28" s="102">
        <v>0.33</v>
      </c>
      <c r="AE28" s="103">
        <v>2</v>
      </c>
      <c r="AF28" s="102">
        <v>2</v>
      </c>
      <c r="AG28" s="103">
        <v>2</v>
      </c>
      <c r="AH28" s="102">
        <v>1.33</v>
      </c>
      <c r="AI28" s="103">
        <f>AC28+AE28+AG28</f>
        <v>4.33</v>
      </c>
      <c r="AJ28" s="102">
        <f>AD28+AF28+AH28</f>
        <v>3.66</v>
      </c>
    </row>
    <row r="29" spans="1:36" s="77" customFormat="1" x14ac:dyDescent="0.3">
      <c r="A29" s="81">
        <v>5</v>
      </c>
      <c r="B29" s="105">
        <v>45953</v>
      </c>
      <c r="C29" s="105">
        <v>45970</v>
      </c>
      <c r="D29" s="97">
        <v>45982</v>
      </c>
      <c r="E29" s="97">
        <v>45981</v>
      </c>
      <c r="F29" s="161">
        <f>+(Tableau4[[#This Row],[Date de
dépilonnage]]-Tableau4[[#This Row],[Date de pilonnage]])/30</f>
        <v>0.36666666666666664</v>
      </c>
      <c r="G29" s="99">
        <v>38399</v>
      </c>
      <c r="H29" s="100">
        <v>1626792</v>
      </c>
      <c r="I29" s="101">
        <v>56.61</v>
      </c>
      <c r="J29" s="102">
        <v>57.04</v>
      </c>
      <c r="K29" s="103">
        <v>9</v>
      </c>
      <c r="L29" s="102">
        <v>7.7</v>
      </c>
      <c r="M29" s="103">
        <v>1.29</v>
      </c>
      <c r="N29" s="104">
        <v>0.62</v>
      </c>
      <c r="O29" s="103">
        <v>10</v>
      </c>
      <c r="P29" s="102">
        <v>7</v>
      </c>
      <c r="Q29" s="103">
        <v>2.67</v>
      </c>
      <c r="R29" s="102">
        <v>3</v>
      </c>
      <c r="S29" s="103">
        <v>8</v>
      </c>
      <c r="T29" s="102">
        <v>5.67</v>
      </c>
      <c r="U29" s="101">
        <v>102</v>
      </c>
      <c r="V29" s="102">
        <v>104</v>
      </c>
      <c r="W29" s="103">
        <v>1</v>
      </c>
      <c r="X29" s="102">
        <v>0.6</v>
      </c>
      <c r="Y29" s="103">
        <v>1.8</v>
      </c>
      <c r="Z29" s="102">
        <v>2</v>
      </c>
      <c r="AA29" s="103">
        <v>1.1000000000000001</v>
      </c>
      <c r="AB29" s="102">
        <v>0.8</v>
      </c>
      <c r="AC29" s="103">
        <v>0.33</v>
      </c>
      <c r="AD29" s="102">
        <v>0.33</v>
      </c>
      <c r="AE29" s="103">
        <v>1.67</v>
      </c>
      <c r="AF29" s="102">
        <v>2</v>
      </c>
      <c r="AG29" s="103">
        <v>1.33</v>
      </c>
      <c r="AH29" s="102">
        <v>1.33</v>
      </c>
      <c r="AI29" s="103">
        <f>AC29+AE29+AG29</f>
        <v>3.33</v>
      </c>
      <c r="AJ29" s="102">
        <f>AD29+AF29+AH29</f>
        <v>3.66</v>
      </c>
    </row>
    <row r="30" spans="1:36" s="77" customFormat="1" x14ac:dyDescent="0.3">
      <c r="A30" s="81">
        <v>21</v>
      </c>
      <c r="B30" s="106">
        <v>45934</v>
      </c>
      <c r="C30" s="106">
        <v>45983</v>
      </c>
      <c r="D30" s="109"/>
      <c r="E30" s="109">
        <v>46012</v>
      </c>
      <c r="F30" s="162">
        <f>+(Tableau4[[#This Row],[Date de
dépilonnage]]-Tableau4[[#This Row],[Date de pilonnage]])/30</f>
        <v>0.96666666666666667</v>
      </c>
      <c r="G30" s="99">
        <v>45788</v>
      </c>
      <c r="H30" s="100">
        <v>163210201</v>
      </c>
      <c r="I30" s="107">
        <v>57.67</v>
      </c>
      <c r="J30" s="102">
        <v>57.05</v>
      </c>
      <c r="K30" s="108">
        <v>7.8</v>
      </c>
      <c r="L30" s="102">
        <v>7.4</v>
      </c>
      <c r="M30" s="108">
        <v>0.76</v>
      </c>
      <c r="N30" s="104">
        <v>0.94</v>
      </c>
      <c r="O30" s="108">
        <v>10</v>
      </c>
      <c r="P30" s="102">
        <v>5</v>
      </c>
      <c r="Q30" s="108">
        <v>2</v>
      </c>
      <c r="R30" s="102">
        <v>3.67</v>
      </c>
      <c r="S30" s="108">
        <v>3</v>
      </c>
      <c r="T30" s="102">
        <v>6</v>
      </c>
      <c r="U30" s="107">
        <v>103</v>
      </c>
      <c r="V30" s="102">
        <v>102</v>
      </c>
      <c r="W30" s="108">
        <v>0.7</v>
      </c>
      <c r="X30" s="102">
        <v>0.5</v>
      </c>
      <c r="Y30" s="108">
        <v>2</v>
      </c>
      <c r="Z30" s="102">
        <v>1.3</v>
      </c>
      <c r="AA30" s="108">
        <v>0.8</v>
      </c>
      <c r="AB30" s="102">
        <v>0.9</v>
      </c>
      <c r="AC30" s="108">
        <v>0.33</v>
      </c>
      <c r="AD30" s="102">
        <v>0.33</v>
      </c>
      <c r="AE30" s="108">
        <v>2.33</v>
      </c>
      <c r="AF30" s="102">
        <v>2</v>
      </c>
      <c r="AG30" s="108">
        <v>1.67</v>
      </c>
      <c r="AH30" s="102">
        <v>1</v>
      </c>
      <c r="AI30" s="108">
        <f>AC30+AE30+AG30</f>
        <v>4.33</v>
      </c>
      <c r="AJ30" s="102">
        <f>AD30+AF30+AH30</f>
        <v>3.33</v>
      </c>
    </row>
    <row r="31" spans="1:36" s="77" customFormat="1" x14ac:dyDescent="0.3">
      <c r="A31" s="81">
        <v>21</v>
      </c>
      <c r="B31" s="106">
        <v>45958</v>
      </c>
      <c r="C31" s="106">
        <v>45983</v>
      </c>
      <c r="D31" s="109"/>
      <c r="E31" s="109">
        <v>46012</v>
      </c>
      <c r="F31" s="162">
        <f>+(Tableau4[[#This Row],[Date de
dépilonnage]]-Tableau4[[#This Row],[Date de pilonnage]])/30</f>
        <v>0.96666666666666667</v>
      </c>
      <c r="G31" s="99">
        <v>44538</v>
      </c>
      <c r="H31" s="100">
        <v>162881501</v>
      </c>
      <c r="I31" s="107">
        <v>57.84</v>
      </c>
      <c r="J31" s="102">
        <v>57.84</v>
      </c>
      <c r="K31" s="108">
        <v>8.6999999999999993</v>
      </c>
      <c r="L31" s="102">
        <v>7.4</v>
      </c>
      <c r="M31" s="108">
        <v>1.0900000000000001</v>
      </c>
      <c r="N31" s="104">
        <v>0.84</v>
      </c>
      <c r="O31" s="108">
        <v>6</v>
      </c>
      <c r="P31" s="102">
        <v>6</v>
      </c>
      <c r="Q31" s="108">
        <v>3.67</v>
      </c>
      <c r="R31" s="102">
        <v>4</v>
      </c>
      <c r="S31" s="108">
        <v>5.33</v>
      </c>
      <c r="T31" s="102">
        <v>6</v>
      </c>
      <c r="U31" s="107">
        <v>106</v>
      </c>
      <c r="V31" s="102">
        <v>106</v>
      </c>
      <c r="W31" s="108">
        <v>0.8</v>
      </c>
      <c r="X31" s="102">
        <v>0.8</v>
      </c>
      <c r="Y31" s="108">
        <v>1.8</v>
      </c>
      <c r="Z31" s="102">
        <v>2.6</v>
      </c>
      <c r="AA31" s="108">
        <v>1.1000000000000001</v>
      </c>
      <c r="AB31" s="102">
        <v>0.9</v>
      </c>
      <c r="AC31" s="108">
        <v>0.33</v>
      </c>
      <c r="AD31" s="102">
        <v>1</v>
      </c>
      <c r="AE31" s="108">
        <v>2.33</v>
      </c>
      <c r="AF31" s="102">
        <v>2.33</v>
      </c>
      <c r="AG31" s="108">
        <v>1.67</v>
      </c>
      <c r="AH31" s="102">
        <v>1.33</v>
      </c>
      <c r="AI31" s="108">
        <f>AC31+AE31+AG31</f>
        <v>4.33</v>
      </c>
      <c r="AJ31" s="102">
        <f>AD31+AF31+AH31</f>
        <v>4.66</v>
      </c>
    </row>
    <row r="32" spans="1:36" s="77" customFormat="1" x14ac:dyDescent="0.3">
      <c r="A32" s="81">
        <v>21</v>
      </c>
      <c r="B32" s="106">
        <v>45960</v>
      </c>
      <c r="C32" s="106">
        <v>45983</v>
      </c>
      <c r="D32" s="109"/>
      <c r="E32" s="109">
        <v>46012</v>
      </c>
      <c r="F32" s="162">
        <f>+(Tableau4[[#This Row],[Date de
dépilonnage]]-Tableau4[[#This Row],[Date de pilonnage]])/30</f>
        <v>0.96666666666666667</v>
      </c>
      <c r="G32" s="99">
        <v>41790</v>
      </c>
      <c r="H32" s="100">
        <v>163005901</v>
      </c>
      <c r="I32" s="107">
        <v>58.53</v>
      </c>
      <c r="J32" s="102">
        <v>57.84</v>
      </c>
      <c r="K32" s="108">
        <v>8.5</v>
      </c>
      <c r="L32" s="102">
        <v>7.4</v>
      </c>
      <c r="M32" s="108">
        <v>1.43</v>
      </c>
      <c r="N32" s="104">
        <v>0.72</v>
      </c>
      <c r="O32" s="108">
        <v>13</v>
      </c>
      <c r="P32" s="102">
        <v>5</v>
      </c>
      <c r="Q32" s="108">
        <v>3</v>
      </c>
      <c r="R32" s="102">
        <v>3.37</v>
      </c>
      <c r="S32" s="108">
        <v>4</v>
      </c>
      <c r="T32" s="102">
        <v>7.67</v>
      </c>
      <c r="U32" s="107">
        <v>102</v>
      </c>
      <c r="V32" s="102">
        <v>100</v>
      </c>
      <c r="W32" s="108">
        <v>0.7</v>
      </c>
      <c r="X32" s="102">
        <v>0.6</v>
      </c>
      <c r="Y32" s="108">
        <v>2</v>
      </c>
      <c r="Z32" s="102">
        <v>2</v>
      </c>
      <c r="AA32" s="108">
        <v>1.3</v>
      </c>
      <c r="AB32" s="102">
        <v>0.8</v>
      </c>
      <c r="AC32" s="108">
        <v>0.33</v>
      </c>
      <c r="AD32" s="102">
        <v>0.67</v>
      </c>
      <c r="AE32" s="108">
        <v>1.67</v>
      </c>
      <c r="AF32" s="102">
        <v>2</v>
      </c>
      <c r="AG32" s="108">
        <v>1.67</v>
      </c>
      <c r="AH32" s="102">
        <v>1</v>
      </c>
      <c r="AI32" s="108">
        <f>AC32+AE32+AG32</f>
        <v>3.67</v>
      </c>
      <c r="AJ32" s="102">
        <f>AD32+AF32+AH32</f>
        <v>3.67</v>
      </c>
    </row>
    <row r="33" spans="1:36" s="77" customFormat="1" x14ac:dyDescent="0.3">
      <c r="A33" s="81">
        <v>21</v>
      </c>
      <c r="B33" s="106">
        <v>45958</v>
      </c>
      <c r="C33" s="106">
        <v>45983</v>
      </c>
      <c r="D33" s="109"/>
      <c r="E33" s="109">
        <v>46012</v>
      </c>
      <c r="F33" s="162">
        <f>+(Tableau4[[#This Row],[Date de
dépilonnage]]-Tableau4[[#This Row],[Date de pilonnage]])/30</f>
        <v>0.96666666666666667</v>
      </c>
      <c r="G33" s="99">
        <v>44024</v>
      </c>
      <c r="H33" s="100">
        <v>162906601</v>
      </c>
      <c r="I33" s="107">
        <v>56.69</v>
      </c>
      <c r="J33" s="102">
        <v>56.53</v>
      </c>
      <c r="K33" s="108">
        <v>8.1999999999999993</v>
      </c>
      <c r="L33" s="102">
        <v>7.3</v>
      </c>
      <c r="M33" s="108">
        <v>0.87</v>
      </c>
      <c r="N33" s="104">
        <v>0.93</v>
      </c>
      <c r="O33" s="108">
        <v>14</v>
      </c>
      <c r="P33" s="102">
        <v>5</v>
      </c>
      <c r="Q33" s="108">
        <v>3</v>
      </c>
      <c r="R33" s="102">
        <v>3.33</v>
      </c>
      <c r="S33" s="108">
        <v>4.67</v>
      </c>
      <c r="T33" s="102">
        <v>6</v>
      </c>
      <c r="U33" s="107">
        <v>98</v>
      </c>
      <c r="V33" s="102">
        <v>94</v>
      </c>
      <c r="W33" s="108">
        <v>0.8</v>
      </c>
      <c r="X33" s="102">
        <v>2</v>
      </c>
      <c r="Y33" s="108">
        <v>1.7</v>
      </c>
      <c r="Z33" s="102">
        <v>2.2000000000000002</v>
      </c>
      <c r="AA33" s="108">
        <v>0.9</v>
      </c>
      <c r="AB33" s="102">
        <v>0.7</v>
      </c>
      <c r="AC33" s="108">
        <v>0.33</v>
      </c>
      <c r="AD33" s="102">
        <v>0.67</v>
      </c>
      <c r="AE33" s="108">
        <v>1.33</v>
      </c>
      <c r="AF33" s="102">
        <v>2</v>
      </c>
      <c r="AG33" s="108">
        <v>1</v>
      </c>
      <c r="AH33" s="102">
        <v>1</v>
      </c>
      <c r="AI33" s="108">
        <f>AC33+AE33+AG33</f>
        <v>2.66</v>
      </c>
      <c r="AJ33" s="102">
        <f>AD33+AF33+AH33</f>
        <v>3.67</v>
      </c>
    </row>
    <row r="34" spans="1:36" s="77" customFormat="1" x14ac:dyDescent="0.3">
      <c r="A34" s="81">
        <v>21</v>
      </c>
      <c r="B34" s="106">
        <v>45965</v>
      </c>
      <c r="C34" s="106">
        <v>45982</v>
      </c>
      <c r="D34" s="109"/>
      <c r="E34" s="109">
        <v>46012</v>
      </c>
      <c r="F34" s="162">
        <f>+(Tableau4[[#This Row],[Date de
dépilonnage]]-Tableau4[[#This Row],[Date de pilonnage]])/30</f>
        <v>1</v>
      </c>
      <c r="G34" s="99">
        <v>43707</v>
      </c>
      <c r="H34" s="100">
        <v>163210301</v>
      </c>
      <c r="I34" s="107">
        <v>58.26</v>
      </c>
      <c r="J34" s="102">
        <v>57.4</v>
      </c>
      <c r="K34" s="108">
        <v>8</v>
      </c>
      <c r="L34" s="102">
        <v>7.3</v>
      </c>
      <c r="M34" s="108">
        <v>0.51</v>
      </c>
      <c r="N34" s="104">
        <v>1.41</v>
      </c>
      <c r="O34" s="108">
        <v>12</v>
      </c>
      <c r="P34" s="102">
        <v>5</v>
      </c>
      <c r="Q34" s="108">
        <v>3</v>
      </c>
      <c r="R34" s="102">
        <v>3.67</v>
      </c>
      <c r="S34" s="108">
        <v>7.33</v>
      </c>
      <c r="T34" s="102">
        <v>4.33</v>
      </c>
      <c r="U34" s="107">
        <v>93</v>
      </c>
      <c r="V34" s="102">
        <v>101</v>
      </c>
      <c r="W34" s="108">
        <v>1.3</v>
      </c>
      <c r="X34" s="102">
        <v>0.5</v>
      </c>
      <c r="Y34" s="108">
        <v>1</v>
      </c>
      <c r="Z34" s="102">
        <v>2.6</v>
      </c>
      <c r="AA34" s="108">
        <v>0.7</v>
      </c>
      <c r="AB34" s="102">
        <v>0.6</v>
      </c>
      <c r="AC34" s="108">
        <v>0.33</v>
      </c>
      <c r="AD34" s="102">
        <v>0.33</v>
      </c>
      <c r="AE34" s="108">
        <v>1.67</v>
      </c>
      <c r="AF34" s="102">
        <v>2.33</v>
      </c>
      <c r="AG34" s="108">
        <v>1</v>
      </c>
      <c r="AH34" s="102">
        <v>1.67</v>
      </c>
      <c r="AI34" s="108">
        <f>AC34+AE34+AG34</f>
        <v>3</v>
      </c>
      <c r="AJ34" s="102">
        <f>AD34+AF34+AH34</f>
        <v>4.33</v>
      </c>
    </row>
    <row r="35" spans="1:36" s="77" customFormat="1" x14ac:dyDescent="0.3">
      <c r="A35" s="81">
        <v>21</v>
      </c>
      <c r="B35" s="106">
        <v>45960</v>
      </c>
      <c r="C35" s="106">
        <v>45982</v>
      </c>
      <c r="D35" s="109"/>
      <c r="E35" s="109">
        <v>46014</v>
      </c>
      <c r="F35" s="162">
        <f>+(Tableau4[[#This Row],[Date de
dépilonnage]]-Tableau4[[#This Row],[Date de pilonnage]])/30</f>
        <v>1.0666666666666667</v>
      </c>
      <c r="G35" s="99">
        <v>44642</v>
      </c>
      <c r="H35" s="100">
        <v>162982401</v>
      </c>
      <c r="I35" s="107">
        <v>57.15</v>
      </c>
      <c r="J35" s="102">
        <v>57.27</v>
      </c>
      <c r="K35" s="108">
        <v>8.4</v>
      </c>
      <c r="L35" s="102">
        <v>7.5</v>
      </c>
      <c r="M35" s="108">
        <v>0.84</v>
      </c>
      <c r="N35" s="104">
        <v>1.1299999999999999</v>
      </c>
      <c r="O35" s="108">
        <v>11</v>
      </c>
      <c r="P35" s="102">
        <v>7</v>
      </c>
      <c r="Q35" s="108">
        <v>3.33</v>
      </c>
      <c r="R35" s="102">
        <v>3.67</v>
      </c>
      <c r="S35" s="108">
        <v>9.33</v>
      </c>
      <c r="T35" s="102">
        <v>5.67</v>
      </c>
      <c r="U35" s="107">
        <v>98</v>
      </c>
      <c r="V35" s="102">
        <v>107</v>
      </c>
      <c r="W35" s="108">
        <v>1.1000000000000001</v>
      </c>
      <c r="X35" s="102">
        <v>1.5</v>
      </c>
      <c r="Y35" s="108">
        <v>2.5</v>
      </c>
      <c r="Z35" s="102">
        <v>2</v>
      </c>
      <c r="AA35" s="108">
        <v>0.7</v>
      </c>
      <c r="AB35" s="102">
        <v>0.7</v>
      </c>
      <c r="AC35" s="108">
        <v>0.33</v>
      </c>
      <c r="AD35" s="102">
        <v>0.67</v>
      </c>
      <c r="AE35" s="108">
        <v>2</v>
      </c>
      <c r="AF35" s="102">
        <v>2.33</v>
      </c>
      <c r="AG35" s="108">
        <v>2.33</v>
      </c>
      <c r="AH35" s="102">
        <v>2</v>
      </c>
      <c r="AI35" s="108">
        <f>AC35+AE35+AG35</f>
        <v>4.66</v>
      </c>
      <c r="AJ35" s="102">
        <f>AD35+AF35+AH35</f>
        <v>5</v>
      </c>
    </row>
    <row r="36" spans="1:36" s="77" customFormat="1" x14ac:dyDescent="0.3">
      <c r="A36" s="81">
        <v>21</v>
      </c>
      <c r="B36" s="106">
        <v>45960</v>
      </c>
      <c r="C36" s="106">
        <v>45982</v>
      </c>
      <c r="D36" s="109"/>
      <c r="E36" s="109">
        <v>46014</v>
      </c>
      <c r="F36" s="162">
        <f>+(Tableau4[[#This Row],[Date de
dépilonnage]]-Tableau4[[#This Row],[Date de pilonnage]])/30</f>
        <v>1.0666666666666667</v>
      </c>
      <c r="G36" s="99">
        <v>41288</v>
      </c>
      <c r="H36" s="100">
        <v>162984501</v>
      </c>
      <c r="I36" s="107">
        <v>56.73</v>
      </c>
      <c r="J36" s="102">
        <v>56.88</v>
      </c>
      <c r="K36" s="108">
        <v>8.8000000000000007</v>
      </c>
      <c r="L36" s="102">
        <v>7.5</v>
      </c>
      <c r="M36" s="108">
        <v>1.04</v>
      </c>
      <c r="N36" s="104">
        <v>0.73</v>
      </c>
      <c r="O36" s="108">
        <v>12.33</v>
      </c>
      <c r="P36" s="102">
        <v>8</v>
      </c>
      <c r="Q36" s="108">
        <v>3</v>
      </c>
      <c r="R36" s="102">
        <v>4</v>
      </c>
      <c r="S36" s="108">
        <v>4.67</v>
      </c>
      <c r="T36" s="102">
        <v>9</v>
      </c>
      <c r="U36" s="107">
        <v>97</v>
      </c>
      <c r="V36" s="102">
        <v>100</v>
      </c>
      <c r="W36" s="108">
        <v>1.2</v>
      </c>
      <c r="X36" s="102">
        <v>1.2</v>
      </c>
      <c r="Y36" s="108">
        <v>2.2999999999999998</v>
      </c>
      <c r="Z36" s="102">
        <v>1.9</v>
      </c>
      <c r="AA36" s="108">
        <v>1</v>
      </c>
      <c r="AB36" s="102">
        <v>0.8</v>
      </c>
      <c r="AC36" s="108">
        <v>0.33</v>
      </c>
      <c r="AD36" s="102">
        <v>0.67</v>
      </c>
      <c r="AE36" s="108">
        <v>2.67</v>
      </c>
      <c r="AF36" s="102">
        <v>2</v>
      </c>
      <c r="AG36" s="108">
        <v>2.67</v>
      </c>
      <c r="AH36" s="102">
        <v>1.33</v>
      </c>
      <c r="AI36" s="108">
        <f>AC36+AE36+AG36</f>
        <v>5.67</v>
      </c>
      <c r="AJ36" s="102">
        <f>AD36+AF36+AH36</f>
        <v>4</v>
      </c>
    </row>
    <row r="37" spans="1:36" s="77" customFormat="1" x14ac:dyDescent="0.3">
      <c r="A37" s="81">
        <v>21</v>
      </c>
      <c r="B37" s="106">
        <v>45958</v>
      </c>
      <c r="C37" s="106">
        <v>45982</v>
      </c>
      <c r="D37" s="109"/>
      <c r="E37" s="109">
        <v>46014</v>
      </c>
      <c r="F37" s="162">
        <f>+(Tableau4[[#This Row],[Date de
dépilonnage]]-Tableau4[[#This Row],[Date de pilonnage]])/30</f>
        <v>1.0666666666666667</v>
      </c>
      <c r="G37" s="99">
        <v>20749</v>
      </c>
      <c r="H37" s="100">
        <v>162889701</v>
      </c>
      <c r="I37" s="107">
        <v>57.81</v>
      </c>
      <c r="J37" s="102">
        <v>56.99</v>
      </c>
      <c r="K37" s="108">
        <v>8.1999999999999993</v>
      </c>
      <c r="L37" s="102">
        <v>7.5</v>
      </c>
      <c r="M37" s="108">
        <v>0.93</v>
      </c>
      <c r="N37" s="104">
        <v>0.78</v>
      </c>
      <c r="O37" s="108">
        <v>13.33</v>
      </c>
      <c r="P37" s="102">
        <v>16.329999999999998</v>
      </c>
      <c r="Q37" s="108">
        <v>3</v>
      </c>
      <c r="R37" s="102">
        <v>4.67</v>
      </c>
      <c r="S37" s="108">
        <v>3</v>
      </c>
      <c r="T37" s="102">
        <v>9</v>
      </c>
      <c r="U37" s="107">
        <v>100</v>
      </c>
      <c r="V37" s="102">
        <v>98</v>
      </c>
      <c r="W37" s="108">
        <v>0.8</v>
      </c>
      <c r="X37" s="102">
        <v>1</v>
      </c>
      <c r="Y37" s="108">
        <v>1.4</v>
      </c>
      <c r="Z37" s="102">
        <v>2</v>
      </c>
      <c r="AA37" s="108">
        <v>0.6</v>
      </c>
      <c r="AB37" s="102">
        <v>1</v>
      </c>
      <c r="AC37" s="108">
        <v>0.33</v>
      </c>
      <c r="AD37" s="102">
        <v>0.67</v>
      </c>
      <c r="AE37" s="108">
        <v>2.33</v>
      </c>
      <c r="AF37" s="102">
        <v>2.33</v>
      </c>
      <c r="AG37" s="108">
        <v>2.33</v>
      </c>
      <c r="AH37" s="102">
        <v>1</v>
      </c>
      <c r="AI37" s="108">
        <f>AC37+AE37+AG37</f>
        <v>4.99</v>
      </c>
      <c r="AJ37" s="102">
        <f>AD37+AF37+AH37</f>
        <v>4</v>
      </c>
    </row>
    <row r="38" spans="1:36" s="77" customFormat="1" x14ac:dyDescent="0.3">
      <c r="A38" s="81">
        <v>9</v>
      </c>
      <c r="B38" s="106">
        <v>45965</v>
      </c>
      <c r="C38" s="106">
        <v>45970</v>
      </c>
      <c r="D38" s="109"/>
      <c r="E38" s="109">
        <v>45988</v>
      </c>
      <c r="F38" s="162">
        <f>+(Tableau4[[#This Row],[Date de
dépilonnage]]-Tableau4[[#This Row],[Date de pilonnage]])/30</f>
        <v>0.6</v>
      </c>
      <c r="G38" s="99">
        <v>41355</v>
      </c>
      <c r="H38" s="100">
        <v>1632214</v>
      </c>
      <c r="I38" s="107">
        <v>57.61</v>
      </c>
      <c r="J38" s="102">
        <v>55.87</v>
      </c>
      <c r="K38" s="108">
        <v>7.9</v>
      </c>
      <c r="L38" s="102">
        <v>8</v>
      </c>
      <c r="M38" s="108">
        <v>0.71</v>
      </c>
      <c r="N38" s="104">
        <v>1.66</v>
      </c>
      <c r="O38" s="108">
        <v>14</v>
      </c>
      <c r="P38" s="102">
        <v>11</v>
      </c>
      <c r="Q38" s="108">
        <v>3</v>
      </c>
      <c r="R38" s="102">
        <v>4</v>
      </c>
      <c r="S38" s="108">
        <v>4</v>
      </c>
      <c r="T38" s="102">
        <v>8</v>
      </c>
      <c r="U38" s="107">
        <v>117</v>
      </c>
      <c r="V38" s="102">
        <v>123</v>
      </c>
      <c r="W38" s="108">
        <v>1</v>
      </c>
      <c r="X38" s="102">
        <v>1.9</v>
      </c>
      <c r="Y38" s="108">
        <v>1.5</v>
      </c>
      <c r="Z38" s="102">
        <v>2.2999999999999998</v>
      </c>
      <c r="AA38" s="108">
        <v>0.5</v>
      </c>
      <c r="AB38" s="102">
        <v>0.9</v>
      </c>
      <c r="AC38" s="108">
        <v>0.33</v>
      </c>
      <c r="AD38" s="102">
        <v>1</v>
      </c>
      <c r="AE38" s="108">
        <v>2.33</v>
      </c>
      <c r="AF38" s="102">
        <v>2</v>
      </c>
      <c r="AG38" s="108">
        <v>2</v>
      </c>
      <c r="AH38" s="102">
        <v>1.33</v>
      </c>
      <c r="AI38" s="108">
        <f>AC38+AE38+AG38</f>
        <v>4.66</v>
      </c>
      <c r="AJ38" s="102">
        <f>AD38+AF38+AH38</f>
        <v>4.33</v>
      </c>
    </row>
    <row r="39" spans="1:36" s="77" customFormat="1" x14ac:dyDescent="0.3">
      <c r="A39" s="81">
        <v>9</v>
      </c>
      <c r="B39" s="106">
        <v>45965</v>
      </c>
      <c r="C39" s="106">
        <v>45970</v>
      </c>
      <c r="D39" s="109"/>
      <c r="E39" s="109">
        <v>45988</v>
      </c>
      <c r="F39" s="162">
        <f>+(Tableau4[[#This Row],[Date de
dépilonnage]]-Tableau4[[#This Row],[Date de pilonnage]])/30</f>
        <v>0.6</v>
      </c>
      <c r="G39" s="99">
        <v>41469</v>
      </c>
      <c r="H39" s="100">
        <v>1631934</v>
      </c>
      <c r="I39" s="110">
        <v>56.47</v>
      </c>
      <c r="J39" s="102">
        <v>56.8</v>
      </c>
      <c r="K39" s="108">
        <v>8.1999999999999993</v>
      </c>
      <c r="L39" s="102">
        <v>7.8</v>
      </c>
      <c r="M39" s="108">
        <v>1.39</v>
      </c>
      <c r="N39" s="104">
        <v>1.21</v>
      </c>
      <c r="O39" s="108">
        <v>7</v>
      </c>
      <c r="P39" s="102">
        <v>12</v>
      </c>
      <c r="Q39" s="108">
        <v>6</v>
      </c>
      <c r="R39" s="102">
        <v>3</v>
      </c>
      <c r="S39" s="108">
        <v>10.67</v>
      </c>
      <c r="T39" s="102">
        <v>4.33</v>
      </c>
      <c r="U39" s="107">
        <v>102</v>
      </c>
      <c r="V39" s="102">
        <v>109</v>
      </c>
      <c r="W39" s="108">
        <v>0.8</v>
      </c>
      <c r="X39" s="102">
        <v>2.7</v>
      </c>
      <c r="Y39" s="108">
        <v>2.8</v>
      </c>
      <c r="Z39" s="102">
        <v>1.6</v>
      </c>
      <c r="AA39" s="108">
        <v>0.9</v>
      </c>
      <c r="AB39" s="102">
        <v>1.2</v>
      </c>
      <c r="AC39" s="108">
        <v>0.67</v>
      </c>
      <c r="AD39" s="102">
        <v>0.33</v>
      </c>
      <c r="AE39" s="108">
        <v>2.67</v>
      </c>
      <c r="AF39" s="102">
        <v>2.33</v>
      </c>
      <c r="AG39" s="108">
        <v>2.67</v>
      </c>
      <c r="AH39" s="102">
        <v>1.33</v>
      </c>
      <c r="AI39" s="108">
        <f>AC39+AE39+AG39</f>
        <v>6.01</v>
      </c>
      <c r="AJ39" s="102">
        <f>AD39+AF39+AH39</f>
        <v>3.99</v>
      </c>
    </row>
    <row r="40" spans="1:36" s="77" customFormat="1" x14ac:dyDescent="0.3">
      <c r="A40" s="81">
        <v>9</v>
      </c>
      <c r="B40" s="106">
        <v>45940</v>
      </c>
      <c r="C40" s="106">
        <v>45970</v>
      </c>
      <c r="D40" s="109"/>
      <c r="E40" s="109">
        <v>45988</v>
      </c>
      <c r="F40" s="162">
        <f>+(Tableau4[[#This Row],[Date de
dépilonnage]]-Tableau4[[#This Row],[Date de pilonnage]])/30</f>
        <v>0.6</v>
      </c>
      <c r="G40" s="99">
        <v>40923</v>
      </c>
      <c r="H40" s="100">
        <v>1626945</v>
      </c>
      <c r="I40" s="107">
        <v>57.29</v>
      </c>
      <c r="J40" s="102">
        <v>56.44</v>
      </c>
      <c r="K40" s="108">
        <v>9.5</v>
      </c>
      <c r="L40" s="102">
        <v>7.7</v>
      </c>
      <c r="M40" s="108">
        <v>0.9</v>
      </c>
      <c r="N40" s="104">
        <v>1.1299999999999999</v>
      </c>
      <c r="O40" s="108">
        <v>7</v>
      </c>
      <c r="P40" s="102">
        <v>8</v>
      </c>
      <c r="Q40" s="108">
        <v>3.33</v>
      </c>
      <c r="R40" s="102">
        <v>4</v>
      </c>
      <c r="S40" s="108">
        <v>5.33</v>
      </c>
      <c r="T40" s="102">
        <v>7</v>
      </c>
      <c r="U40" s="107">
        <v>106</v>
      </c>
      <c r="V40" s="102">
        <v>110</v>
      </c>
      <c r="W40" s="108">
        <v>0.9</v>
      </c>
      <c r="X40" s="102">
        <v>2</v>
      </c>
      <c r="Y40" s="108">
        <v>1.8</v>
      </c>
      <c r="Z40" s="102">
        <v>3.6</v>
      </c>
      <c r="AA40" s="108">
        <v>0.8</v>
      </c>
      <c r="AB40" s="102">
        <v>1</v>
      </c>
      <c r="AC40" s="108">
        <v>0.33</v>
      </c>
      <c r="AD40" s="102">
        <v>0.33</v>
      </c>
      <c r="AE40" s="108">
        <v>2.67</v>
      </c>
      <c r="AF40" s="102">
        <v>2.33</v>
      </c>
      <c r="AG40" s="108">
        <v>2.67</v>
      </c>
      <c r="AH40" s="102">
        <v>2</v>
      </c>
      <c r="AI40" s="108">
        <f>AC40+AE40+AG40</f>
        <v>5.67</v>
      </c>
      <c r="AJ40" s="102">
        <f>AD40+AF40+AH40</f>
        <v>4.66</v>
      </c>
    </row>
    <row r="41" spans="1:36" s="77" customFormat="1" x14ac:dyDescent="0.3">
      <c r="A41" s="81">
        <v>9</v>
      </c>
      <c r="B41" s="106">
        <v>45964</v>
      </c>
      <c r="C41" s="106">
        <v>45970</v>
      </c>
      <c r="D41" s="109"/>
      <c r="E41" s="109">
        <v>45988</v>
      </c>
      <c r="F41" s="162">
        <f>+(Tableau4[[#This Row],[Date de
dépilonnage]]-Tableau4[[#This Row],[Date de pilonnage]])/30</f>
        <v>0.6</v>
      </c>
      <c r="G41" s="99">
        <v>40971</v>
      </c>
      <c r="H41" s="100">
        <v>1631631</v>
      </c>
      <c r="I41" s="110">
        <v>58.38</v>
      </c>
      <c r="J41" s="102">
        <v>57.14</v>
      </c>
      <c r="K41" s="108">
        <v>8</v>
      </c>
      <c r="L41" s="102">
        <v>7.8</v>
      </c>
      <c r="M41" s="108">
        <v>0.65</v>
      </c>
      <c r="N41" s="104">
        <v>0.87</v>
      </c>
      <c r="O41" s="108">
        <v>11</v>
      </c>
      <c r="P41" s="102">
        <v>12</v>
      </c>
      <c r="Q41" s="108">
        <v>2.67</v>
      </c>
      <c r="R41" s="102">
        <v>3.67</v>
      </c>
      <c r="S41" s="108">
        <v>4.33</v>
      </c>
      <c r="T41" s="102">
        <v>6</v>
      </c>
      <c r="U41" s="107">
        <v>107</v>
      </c>
      <c r="V41" s="102">
        <v>111</v>
      </c>
      <c r="W41" s="108">
        <v>0.5</v>
      </c>
      <c r="X41" s="102">
        <v>1.6</v>
      </c>
      <c r="Y41" s="108">
        <v>1.1000000000000001</v>
      </c>
      <c r="Z41" s="102">
        <v>2.7</v>
      </c>
      <c r="AA41" s="108">
        <v>0.5</v>
      </c>
      <c r="AB41" s="102">
        <v>1.5</v>
      </c>
      <c r="AC41" s="108">
        <v>0.33</v>
      </c>
      <c r="AD41" s="102">
        <v>0.33</v>
      </c>
      <c r="AE41" s="108">
        <v>2</v>
      </c>
      <c r="AF41" s="102">
        <v>1.67</v>
      </c>
      <c r="AG41" s="108">
        <v>1</v>
      </c>
      <c r="AH41" s="102">
        <v>1.33</v>
      </c>
      <c r="AI41" s="108">
        <f>AC41+AE41+AG41</f>
        <v>3.33</v>
      </c>
      <c r="AJ41" s="102">
        <f>AD41+AF41+AH41</f>
        <v>3.33</v>
      </c>
    </row>
    <row r="42" spans="1:36" s="77" customFormat="1" x14ac:dyDescent="0.3">
      <c r="A42" s="81">
        <v>9</v>
      </c>
      <c r="B42" s="106">
        <v>45952</v>
      </c>
      <c r="C42" s="106">
        <v>45970</v>
      </c>
      <c r="D42" s="109"/>
      <c r="E42" s="109">
        <v>45989</v>
      </c>
      <c r="F42" s="162">
        <f>+(Tableau4[[#This Row],[Date de
dépilonnage]]-Tableau4[[#This Row],[Date de pilonnage]])/30</f>
        <v>0.6333333333333333</v>
      </c>
      <c r="G42" s="99">
        <v>37671</v>
      </c>
      <c r="H42" s="100">
        <v>1626083</v>
      </c>
      <c r="I42" s="107">
        <v>57.56</v>
      </c>
      <c r="J42" s="102">
        <v>57.28</v>
      </c>
      <c r="K42" s="108">
        <v>9.1999999999999993</v>
      </c>
      <c r="L42" s="102">
        <v>7.9</v>
      </c>
      <c r="M42" s="108">
        <v>1.24</v>
      </c>
      <c r="N42" s="104">
        <v>1.0900000000000001</v>
      </c>
      <c r="O42" s="108">
        <v>10</v>
      </c>
      <c r="P42" s="102">
        <v>8</v>
      </c>
      <c r="Q42" s="108">
        <v>4.33</v>
      </c>
      <c r="R42" s="102">
        <v>4</v>
      </c>
      <c r="S42" s="108">
        <v>6</v>
      </c>
      <c r="T42" s="102">
        <v>7</v>
      </c>
      <c r="U42" s="110">
        <v>113</v>
      </c>
      <c r="V42" s="102">
        <v>115</v>
      </c>
      <c r="W42" s="108">
        <v>1.2</v>
      </c>
      <c r="X42" s="102">
        <v>0.8</v>
      </c>
      <c r="Y42" s="108">
        <v>1.5</v>
      </c>
      <c r="Z42" s="102">
        <v>1.6</v>
      </c>
      <c r="AA42" s="108">
        <v>0.5</v>
      </c>
      <c r="AB42" s="102">
        <v>0.7</v>
      </c>
      <c r="AC42" s="108">
        <v>0.67</v>
      </c>
      <c r="AD42" s="102">
        <v>0.67</v>
      </c>
      <c r="AE42" s="108">
        <v>2.33</v>
      </c>
      <c r="AF42" s="102">
        <v>2.33</v>
      </c>
      <c r="AG42" s="108">
        <v>2.67</v>
      </c>
      <c r="AH42" s="102">
        <v>2</v>
      </c>
      <c r="AI42" s="108">
        <f>AC42+AE42+AG42</f>
        <v>5.67</v>
      </c>
      <c r="AJ42" s="102">
        <f>AD42+AF42+AH42</f>
        <v>5</v>
      </c>
    </row>
    <row r="43" spans="1:36" s="77" customFormat="1" x14ac:dyDescent="0.3">
      <c r="A43" s="81">
        <v>9</v>
      </c>
      <c r="B43" s="106">
        <v>45954</v>
      </c>
      <c r="C43" s="106">
        <v>45970</v>
      </c>
      <c r="D43" s="109"/>
      <c r="E43" s="109">
        <v>45989</v>
      </c>
      <c r="F43" s="162">
        <f>+(Tableau4[[#This Row],[Date de
dépilonnage]]-Tableau4[[#This Row],[Date de pilonnage]])/30</f>
        <v>0.6333333333333333</v>
      </c>
      <c r="G43" s="99">
        <v>45543</v>
      </c>
      <c r="H43" s="100">
        <v>1627376</v>
      </c>
      <c r="I43" s="107">
        <v>57.3</v>
      </c>
      <c r="J43" s="102">
        <v>57.15</v>
      </c>
      <c r="K43" s="108">
        <v>9</v>
      </c>
      <c r="L43" s="102">
        <v>7.9</v>
      </c>
      <c r="M43" s="108">
        <v>0.94</v>
      </c>
      <c r="N43" s="104">
        <v>0.88</v>
      </c>
      <c r="O43" s="108">
        <v>10</v>
      </c>
      <c r="P43" s="102">
        <v>6.67</v>
      </c>
      <c r="Q43" s="108">
        <v>3.67</v>
      </c>
      <c r="R43" s="102">
        <v>7</v>
      </c>
      <c r="S43" s="108">
        <v>9</v>
      </c>
      <c r="T43" s="102">
        <v>9</v>
      </c>
      <c r="U43" s="107">
        <v>106</v>
      </c>
      <c r="V43" s="102">
        <v>109</v>
      </c>
      <c r="W43" s="108">
        <v>1.5</v>
      </c>
      <c r="X43" s="102">
        <v>1.6</v>
      </c>
      <c r="Y43" s="108">
        <v>1.6</v>
      </c>
      <c r="Z43" s="102">
        <v>1.5</v>
      </c>
      <c r="AA43" s="108">
        <v>0.8</v>
      </c>
      <c r="AB43" s="102">
        <v>0.6</v>
      </c>
      <c r="AC43" s="108">
        <v>0.67</v>
      </c>
      <c r="AD43" s="102">
        <v>0.67</v>
      </c>
      <c r="AE43" s="108">
        <v>1.67</v>
      </c>
      <c r="AF43" s="102">
        <v>2.67</v>
      </c>
      <c r="AG43" s="108">
        <v>2.33</v>
      </c>
      <c r="AH43" s="102">
        <v>1.33</v>
      </c>
      <c r="AI43" s="108">
        <f>AC43+AE43+AG43</f>
        <v>4.67</v>
      </c>
      <c r="AJ43" s="102">
        <f>AD43+AF43+AH43</f>
        <v>4.67</v>
      </c>
    </row>
    <row r="44" spans="1:36" s="77" customFormat="1" x14ac:dyDescent="0.3">
      <c r="A44" s="81">
        <v>9</v>
      </c>
      <c r="B44" s="106">
        <v>45947</v>
      </c>
      <c r="C44" s="106">
        <v>45970</v>
      </c>
      <c r="D44" s="109"/>
      <c r="E44" s="109">
        <v>45989</v>
      </c>
      <c r="F44" s="162">
        <f>+(Tableau4[[#This Row],[Date de
dépilonnage]]-Tableau4[[#This Row],[Date de pilonnage]])/30</f>
        <v>0.6333333333333333</v>
      </c>
      <c r="G44" s="99">
        <v>40710</v>
      </c>
      <c r="H44" s="100">
        <v>1624133</v>
      </c>
      <c r="I44" s="107">
        <v>57.24</v>
      </c>
      <c r="J44" s="102">
        <v>57.3</v>
      </c>
      <c r="K44" s="108">
        <v>9</v>
      </c>
      <c r="L44" s="102">
        <v>8</v>
      </c>
      <c r="M44" s="108">
        <v>0.92</v>
      </c>
      <c r="N44" s="104">
        <v>1.01</v>
      </c>
      <c r="O44" s="108">
        <v>7</v>
      </c>
      <c r="P44" s="102">
        <v>8</v>
      </c>
      <c r="Q44" s="108">
        <v>4</v>
      </c>
      <c r="R44" s="102">
        <v>3.67</v>
      </c>
      <c r="S44" s="108">
        <v>8</v>
      </c>
      <c r="T44" s="102">
        <v>5</v>
      </c>
      <c r="U44" s="107">
        <v>106</v>
      </c>
      <c r="V44" s="102">
        <v>116</v>
      </c>
      <c r="W44" s="108">
        <v>1.1000000000000001</v>
      </c>
      <c r="X44" s="102">
        <v>0.8</v>
      </c>
      <c r="Y44" s="108">
        <v>1.5</v>
      </c>
      <c r="Z44" s="102">
        <v>1.3</v>
      </c>
      <c r="AA44" s="108">
        <v>1.1000000000000001</v>
      </c>
      <c r="AB44" s="102">
        <v>1</v>
      </c>
      <c r="AC44" s="108">
        <v>0.67</v>
      </c>
      <c r="AD44" s="102">
        <v>0.67</v>
      </c>
      <c r="AE44" s="108">
        <v>2.67</v>
      </c>
      <c r="AF44" s="102">
        <v>2.33</v>
      </c>
      <c r="AG44" s="108">
        <v>2</v>
      </c>
      <c r="AH44" s="102">
        <v>2</v>
      </c>
      <c r="AI44" s="108">
        <f>AC44+AE44+AG44</f>
        <v>5.34</v>
      </c>
      <c r="AJ44" s="102">
        <f>AD44+AF44+AH44</f>
        <v>5</v>
      </c>
    </row>
    <row r="45" spans="1:36" s="77" customFormat="1" x14ac:dyDescent="0.3">
      <c r="A45" s="81">
        <v>9</v>
      </c>
      <c r="B45" s="106">
        <v>45946</v>
      </c>
      <c r="C45" s="106">
        <v>45970</v>
      </c>
      <c r="D45" s="109"/>
      <c r="E45" s="109">
        <v>45990</v>
      </c>
      <c r="F45" s="162">
        <f>+(Tableau4[[#This Row],[Date de
dépilonnage]]-Tableau4[[#This Row],[Date de pilonnage]])/30</f>
        <v>0.66666666666666663</v>
      </c>
      <c r="G45" s="99">
        <v>20651</v>
      </c>
      <c r="H45" s="100">
        <v>1623478</v>
      </c>
      <c r="I45" s="107">
        <v>56.44</v>
      </c>
      <c r="J45" s="102">
        <v>57.41</v>
      </c>
      <c r="K45" s="108">
        <v>9.1999999999999993</v>
      </c>
      <c r="L45" s="102">
        <v>8.4</v>
      </c>
      <c r="M45" s="108">
        <v>0.93</v>
      </c>
      <c r="N45" s="104">
        <v>1.08</v>
      </c>
      <c r="O45" s="108">
        <v>8</v>
      </c>
      <c r="P45" s="102">
        <v>7</v>
      </c>
      <c r="Q45" s="108">
        <v>3.67</v>
      </c>
      <c r="R45" s="102">
        <v>5.67</v>
      </c>
      <c r="S45" s="108">
        <v>8</v>
      </c>
      <c r="T45" s="102">
        <v>6.67</v>
      </c>
      <c r="U45" s="107">
        <v>110</v>
      </c>
      <c r="V45" s="102">
        <v>110</v>
      </c>
      <c r="W45" s="108">
        <v>1.6</v>
      </c>
      <c r="X45" s="102">
        <v>1</v>
      </c>
      <c r="Y45" s="108">
        <v>2.2000000000000002</v>
      </c>
      <c r="Z45" s="102">
        <v>1.3</v>
      </c>
      <c r="AA45" s="108">
        <v>0.9</v>
      </c>
      <c r="AB45" s="102">
        <v>0.8</v>
      </c>
      <c r="AC45" s="108">
        <v>0.33</v>
      </c>
      <c r="AD45" s="102">
        <v>0.67</v>
      </c>
      <c r="AE45" s="108">
        <v>1.66</v>
      </c>
      <c r="AF45" s="102">
        <v>3</v>
      </c>
      <c r="AG45" s="108">
        <v>2.33</v>
      </c>
      <c r="AH45" s="102">
        <v>2</v>
      </c>
      <c r="AI45" s="108">
        <f>AC45+AE45+AG45</f>
        <v>4.32</v>
      </c>
      <c r="AJ45" s="102">
        <f>AD45+AF45+AH45</f>
        <v>5.67</v>
      </c>
    </row>
    <row r="46" spans="1:36" s="77" customFormat="1" x14ac:dyDescent="0.3">
      <c r="A46" s="81">
        <v>10</v>
      </c>
      <c r="B46" s="106">
        <v>45965</v>
      </c>
      <c r="C46" s="106">
        <v>45968</v>
      </c>
      <c r="D46" s="97">
        <v>45990</v>
      </c>
      <c r="E46" s="109">
        <v>45990</v>
      </c>
      <c r="F46" s="162">
        <f>+(Tableau4[[#This Row],[Date de
dépilonnage]]-Tableau4[[#This Row],[Date de pilonnage]])/30</f>
        <v>0.73333333333333328</v>
      </c>
      <c r="G46" s="99">
        <v>41497</v>
      </c>
      <c r="H46" s="100">
        <v>1632301</v>
      </c>
      <c r="I46" s="107">
        <v>58.67</v>
      </c>
      <c r="J46" s="102">
        <v>57.53</v>
      </c>
      <c r="K46" s="108">
        <v>8.9</v>
      </c>
      <c r="L46" s="102">
        <v>7.9</v>
      </c>
      <c r="M46" s="108">
        <v>0.9</v>
      </c>
      <c r="N46" s="104">
        <v>2.0299999999999998</v>
      </c>
      <c r="O46" s="108">
        <v>7</v>
      </c>
      <c r="P46" s="102">
        <v>7.33</v>
      </c>
      <c r="Q46" s="108">
        <v>5</v>
      </c>
      <c r="R46" s="102">
        <v>5</v>
      </c>
      <c r="S46" s="108">
        <v>11</v>
      </c>
      <c r="T46" s="102">
        <v>6.33</v>
      </c>
      <c r="U46" s="107">
        <v>119</v>
      </c>
      <c r="V46" s="102">
        <v>109</v>
      </c>
      <c r="W46" s="108">
        <v>0.7</v>
      </c>
      <c r="X46" s="102">
        <v>2</v>
      </c>
      <c r="Y46" s="108">
        <v>1</v>
      </c>
      <c r="Z46" s="102">
        <v>5.2</v>
      </c>
      <c r="AA46" s="108">
        <v>0.5</v>
      </c>
      <c r="AB46" s="102">
        <v>1.6</v>
      </c>
      <c r="AC46" s="108">
        <v>0.33</v>
      </c>
      <c r="AD46" s="102">
        <v>0.67</v>
      </c>
      <c r="AE46" s="108">
        <v>2.67</v>
      </c>
      <c r="AF46" s="102">
        <v>2.33</v>
      </c>
      <c r="AG46" s="108">
        <v>2.67</v>
      </c>
      <c r="AH46" s="102">
        <v>2</v>
      </c>
      <c r="AI46" s="108">
        <f>AC46+AE46+AG46</f>
        <v>5.67</v>
      </c>
      <c r="AJ46" s="102">
        <f>AD46+AF46+AH46</f>
        <v>5</v>
      </c>
    </row>
    <row r="47" spans="1:36" s="77" customFormat="1" x14ac:dyDescent="0.3">
      <c r="A47" s="81">
        <v>10</v>
      </c>
      <c r="B47" s="106">
        <v>45960</v>
      </c>
      <c r="C47" s="106">
        <v>45968</v>
      </c>
      <c r="D47" s="97">
        <v>45990</v>
      </c>
      <c r="E47" s="109">
        <v>45990</v>
      </c>
      <c r="F47" s="162">
        <f>+(Tableau4[[#This Row],[Date de
dépilonnage]]-Tableau4[[#This Row],[Date de pilonnage]])/30</f>
        <v>0.73333333333333328</v>
      </c>
      <c r="G47" s="99">
        <v>41918</v>
      </c>
      <c r="H47" s="100">
        <v>1629833</v>
      </c>
      <c r="I47" s="107">
        <v>57.97</v>
      </c>
      <c r="J47" s="102">
        <v>57.77</v>
      </c>
      <c r="K47" s="108">
        <v>9.1999999999999993</v>
      </c>
      <c r="L47" s="102">
        <v>8</v>
      </c>
      <c r="M47" s="108">
        <v>0.79</v>
      </c>
      <c r="N47" s="104">
        <v>1.24</v>
      </c>
      <c r="O47" s="108">
        <v>8</v>
      </c>
      <c r="P47" s="102">
        <v>8</v>
      </c>
      <c r="Q47" s="108">
        <v>3.67</v>
      </c>
      <c r="R47" s="102">
        <v>5</v>
      </c>
      <c r="S47" s="108">
        <v>6</v>
      </c>
      <c r="T47" s="102">
        <v>6.33</v>
      </c>
      <c r="U47" s="107">
        <v>109</v>
      </c>
      <c r="V47" s="102">
        <v>115</v>
      </c>
      <c r="W47" s="108">
        <v>0.8</v>
      </c>
      <c r="X47" s="102">
        <v>1</v>
      </c>
      <c r="Y47" s="108">
        <v>1.3</v>
      </c>
      <c r="Z47" s="102">
        <v>2.2999999999999998</v>
      </c>
      <c r="AA47" s="108">
        <v>0.6</v>
      </c>
      <c r="AB47" s="102">
        <v>1</v>
      </c>
      <c r="AC47" s="108">
        <v>0.33</v>
      </c>
      <c r="AD47" s="102">
        <v>0.67</v>
      </c>
      <c r="AE47" s="108">
        <v>2.33</v>
      </c>
      <c r="AF47" s="102">
        <v>2.33</v>
      </c>
      <c r="AG47" s="108">
        <v>2</v>
      </c>
      <c r="AH47" s="102">
        <v>2</v>
      </c>
      <c r="AI47" s="108">
        <f>AC47+AE47+AG47</f>
        <v>4.66</v>
      </c>
      <c r="AJ47" s="102">
        <f>AD47+AF47+AH47</f>
        <v>5</v>
      </c>
    </row>
    <row r="48" spans="1:36" s="77" customFormat="1" x14ac:dyDescent="0.3">
      <c r="A48" s="81">
        <v>10</v>
      </c>
      <c r="B48" s="106">
        <v>45947</v>
      </c>
      <c r="C48" s="106">
        <v>45968</v>
      </c>
      <c r="D48" s="97">
        <v>45990</v>
      </c>
      <c r="E48" s="109">
        <v>45990</v>
      </c>
      <c r="F48" s="162">
        <f>+(Tableau4[[#This Row],[Date de
dépilonnage]]-Tableau4[[#This Row],[Date de pilonnage]])/30</f>
        <v>0.73333333333333328</v>
      </c>
      <c r="G48" s="99">
        <v>40733</v>
      </c>
      <c r="H48" s="100">
        <v>1624140</v>
      </c>
      <c r="I48" s="107">
        <v>56.72</v>
      </c>
      <c r="J48" s="102">
        <v>58.27</v>
      </c>
      <c r="K48" s="108">
        <v>9</v>
      </c>
      <c r="L48" s="102">
        <v>8.6</v>
      </c>
      <c r="M48" s="108">
        <v>0.92</v>
      </c>
      <c r="N48" s="104">
        <v>1.17</v>
      </c>
      <c r="O48" s="108">
        <v>10</v>
      </c>
      <c r="P48" s="102">
        <v>6.67</v>
      </c>
      <c r="Q48" s="108">
        <v>3.67</v>
      </c>
      <c r="R48" s="102">
        <v>5.33</v>
      </c>
      <c r="S48" s="108">
        <v>9.33</v>
      </c>
      <c r="T48" s="102">
        <v>6</v>
      </c>
      <c r="U48" s="107">
        <v>108</v>
      </c>
      <c r="V48" s="102">
        <v>117</v>
      </c>
      <c r="W48" s="108">
        <v>1.3</v>
      </c>
      <c r="X48" s="102">
        <v>0.9</v>
      </c>
      <c r="Y48" s="108">
        <v>1.8</v>
      </c>
      <c r="Z48" s="102">
        <v>2</v>
      </c>
      <c r="AA48" s="108">
        <v>0.7</v>
      </c>
      <c r="AB48" s="102">
        <v>1</v>
      </c>
      <c r="AC48" s="108">
        <v>0.33</v>
      </c>
      <c r="AD48" s="102">
        <v>0.67</v>
      </c>
      <c r="AE48" s="108">
        <v>2</v>
      </c>
      <c r="AF48" s="102">
        <v>2</v>
      </c>
      <c r="AG48" s="108">
        <v>2</v>
      </c>
      <c r="AH48" s="102">
        <v>1.67</v>
      </c>
      <c r="AI48" s="108">
        <f>AC48+AE48+AG48</f>
        <v>4.33</v>
      </c>
      <c r="AJ48" s="102">
        <f>AD48+AF48+AH48</f>
        <v>4.34</v>
      </c>
    </row>
    <row r="49" spans="1:36" s="77" customFormat="1" x14ac:dyDescent="0.3">
      <c r="A49" s="81">
        <v>10</v>
      </c>
      <c r="B49" s="106">
        <v>45946</v>
      </c>
      <c r="C49" s="106">
        <v>45968</v>
      </c>
      <c r="D49" s="97">
        <v>45990</v>
      </c>
      <c r="E49" s="109">
        <v>45990</v>
      </c>
      <c r="F49" s="162">
        <f>+(Tableau4[[#This Row],[Date de
dépilonnage]]-Tableau4[[#This Row],[Date de pilonnage]])/30</f>
        <v>0.73333333333333328</v>
      </c>
      <c r="G49" s="99">
        <v>20650.5</v>
      </c>
      <c r="H49" s="100">
        <v>1623478</v>
      </c>
      <c r="I49" s="107">
        <v>56.44</v>
      </c>
      <c r="J49" s="102">
        <v>57.41</v>
      </c>
      <c r="K49" s="108">
        <v>9.1999999999999993</v>
      </c>
      <c r="L49" s="102">
        <v>8.4</v>
      </c>
      <c r="M49" s="108">
        <v>0.93</v>
      </c>
      <c r="N49" s="104">
        <v>1.08</v>
      </c>
      <c r="O49" s="108">
        <v>8</v>
      </c>
      <c r="P49" s="102">
        <v>7</v>
      </c>
      <c r="Q49" s="108">
        <v>3.67</v>
      </c>
      <c r="R49" s="102">
        <v>5.67</v>
      </c>
      <c r="S49" s="108">
        <v>8</v>
      </c>
      <c r="T49" s="102">
        <v>6.67</v>
      </c>
      <c r="U49" s="107">
        <v>110</v>
      </c>
      <c r="V49" s="102">
        <v>110</v>
      </c>
      <c r="W49" s="108">
        <v>1.6</v>
      </c>
      <c r="X49" s="102">
        <v>1</v>
      </c>
      <c r="Y49" s="108">
        <v>2.2000000000000002</v>
      </c>
      <c r="Z49" s="102">
        <v>1.3</v>
      </c>
      <c r="AA49" s="108">
        <v>0.9</v>
      </c>
      <c r="AB49" s="102">
        <v>0.8</v>
      </c>
      <c r="AC49" s="108">
        <v>0.33</v>
      </c>
      <c r="AD49" s="102">
        <v>0.67</v>
      </c>
      <c r="AE49" s="108">
        <v>1.66</v>
      </c>
      <c r="AF49" s="102">
        <v>3</v>
      </c>
      <c r="AG49" s="108">
        <v>2.33</v>
      </c>
      <c r="AH49" s="102">
        <v>2</v>
      </c>
      <c r="AI49" s="108">
        <f>AC49+AE49+AG49</f>
        <v>4.32</v>
      </c>
      <c r="AJ49" s="102">
        <f>AD49+AF49+AH49</f>
        <v>5.67</v>
      </c>
    </row>
    <row r="50" spans="1:36" s="77" customFormat="1" x14ac:dyDescent="0.3">
      <c r="A50" s="81">
        <v>10</v>
      </c>
      <c r="B50" s="106">
        <v>45943</v>
      </c>
      <c r="C50" s="106">
        <v>45968</v>
      </c>
      <c r="D50" s="97">
        <v>45990</v>
      </c>
      <c r="E50" s="109">
        <v>45990</v>
      </c>
      <c r="F50" s="162">
        <f>+(Tableau4[[#This Row],[Date de
dépilonnage]]-Tableau4[[#This Row],[Date de pilonnage]])/30</f>
        <v>0.73333333333333328</v>
      </c>
      <c r="G50" s="99">
        <v>37901</v>
      </c>
      <c r="H50" s="100">
        <v>1621654</v>
      </c>
      <c r="I50" s="107">
        <v>56.92</v>
      </c>
      <c r="J50" s="102">
        <v>58.12</v>
      </c>
      <c r="K50" s="108">
        <v>9.1999999999999993</v>
      </c>
      <c r="L50" s="102">
        <v>8</v>
      </c>
      <c r="M50" s="108">
        <v>1.28</v>
      </c>
      <c r="N50" s="104">
        <v>1.69</v>
      </c>
      <c r="O50" s="108">
        <v>7</v>
      </c>
      <c r="P50" s="102">
        <v>8.33</v>
      </c>
      <c r="Q50" s="108">
        <v>5.33</v>
      </c>
      <c r="R50" s="102">
        <v>8.33</v>
      </c>
      <c r="S50" s="108">
        <v>8</v>
      </c>
      <c r="T50" s="102">
        <v>5</v>
      </c>
      <c r="U50" s="107">
        <v>117</v>
      </c>
      <c r="V50" s="102">
        <v>110</v>
      </c>
      <c r="W50" s="108">
        <v>1.7</v>
      </c>
      <c r="X50" s="102">
        <v>1</v>
      </c>
      <c r="Y50" s="108">
        <v>1.2</v>
      </c>
      <c r="Z50" s="102">
        <v>2.4</v>
      </c>
      <c r="AA50" s="108">
        <v>0.7</v>
      </c>
      <c r="AB50" s="102">
        <v>0.7</v>
      </c>
      <c r="AC50" s="108">
        <v>0.67</v>
      </c>
      <c r="AD50" s="102">
        <v>0.67</v>
      </c>
      <c r="AE50" s="108">
        <v>2.33</v>
      </c>
      <c r="AF50" s="102">
        <v>2.33</v>
      </c>
      <c r="AG50" s="108">
        <v>2.67</v>
      </c>
      <c r="AH50" s="102">
        <v>1.33</v>
      </c>
      <c r="AI50" s="108">
        <f>AC50+AE50+AG50</f>
        <v>5.67</v>
      </c>
      <c r="AJ50" s="102">
        <f>AD50+AF50+AH50</f>
        <v>4.33</v>
      </c>
    </row>
    <row r="51" spans="1:36" s="77" customFormat="1" x14ac:dyDescent="0.3">
      <c r="A51" s="81">
        <v>10</v>
      </c>
      <c r="B51" s="106">
        <v>45937</v>
      </c>
      <c r="C51" s="106">
        <v>45968</v>
      </c>
      <c r="D51" s="97">
        <v>45990</v>
      </c>
      <c r="E51" s="109">
        <v>45990</v>
      </c>
      <c r="F51" s="162">
        <f>+(Tableau4[[#This Row],[Date de
dépilonnage]]-Tableau4[[#This Row],[Date de pilonnage]])/30</f>
        <v>0.73333333333333328</v>
      </c>
      <c r="G51" s="99">
        <v>38078</v>
      </c>
      <c r="H51" s="100">
        <v>1618892</v>
      </c>
      <c r="I51" s="107">
        <v>57</v>
      </c>
      <c r="J51" s="102">
        <v>57.04</v>
      </c>
      <c r="K51" s="108">
        <v>9</v>
      </c>
      <c r="L51" s="102">
        <v>8.1999999999999993</v>
      </c>
      <c r="M51" s="108">
        <v>0.92</v>
      </c>
      <c r="N51" s="104">
        <v>1.88</v>
      </c>
      <c r="O51" s="108">
        <v>8</v>
      </c>
      <c r="P51" s="102">
        <v>7</v>
      </c>
      <c r="Q51" s="108">
        <v>5.33</v>
      </c>
      <c r="R51" s="102">
        <v>3.67</v>
      </c>
      <c r="S51" s="108">
        <v>11</v>
      </c>
      <c r="T51" s="102">
        <v>5.33</v>
      </c>
      <c r="U51" s="107">
        <v>100</v>
      </c>
      <c r="V51" s="102">
        <v>117</v>
      </c>
      <c r="W51" s="108">
        <v>1.7</v>
      </c>
      <c r="X51" s="102">
        <v>0.9</v>
      </c>
      <c r="Y51" s="108">
        <v>1</v>
      </c>
      <c r="Z51" s="102">
        <v>2</v>
      </c>
      <c r="AA51" s="108">
        <v>0.8</v>
      </c>
      <c r="AB51" s="102">
        <v>0.5</v>
      </c>
      <c r="AC51" s="108">
        <v>0.67</v>
      </c>
      <c r="AD51" s="102">
        <v>0.67</v>
      </c>
      <c r="AE51" s="108">
        <v>2.33</v>
      </c>
      <c r="AF51" s="102">
        <v>3</v>
      </c>
      <c r="AG51" s="108">
        <v>2</v>
      </c>
      <c r="AH51" s="102">
        <v>1.33</v>
      </c>
      <c r="AI51" s="108">
        <f>AC51+AE51+AG51</f>
        <v>5</v>
      </c>
      <c r="AJ51" s="102">
        <f>AD51+AF51+AH51</f>
        <v>5</v>
      </c>
    </row>
    <row r="52" spans="1:36" s="77" customFormat="1" x14ac:dyDescent="0.3">
      <c r="A52" s="81">
        <v>10</v>
      </c>
      <c r="B52" s="106">
        <v>45946</v>
      </c>
      <c r="C52" s="106">
        <v>45968</v>
      </c>
      <c r="D52" s="97">
        <v>45990</v>
      </c>
      <c r="E52" s="109">
        <v>45990</v>
      </c>
      <c r="F52" s="162">
        <f>+(Tableau4[[#This Row],[Date de
dépilonnage]]-Tableau4[[#This Row],[Date de pilonnage]])/30</f>
        <v>0.73333333333333328</v>
      </c>
      <c r="G52" s="99">
        <v>40673</v>
      </c>
      <c r="H52" s="100">
        <v>1623888</v>
      </c>
      <c r="I52" s="107">
        <v>57.58</v>
      </c>
      <c r="J52" s="102">
        <v>56.75</v>
      </c>
      <c r="K52" s="108">
        <v>9.1999999999999993</v>
      </c>
      <c r="L52" s="102">
        <v>8.3000000000000007</v>
      </c>
      <c r="M52" s="108">
        <v>1.27</v>
      </c>
      <c r="N52" s="104">
        <v>1.93</v>
      </c>
      <c r="O52" s="108">
        <v>6</v>
      </c>
      <c r="P52" s="102">
        <v>8</v>
      </c>
      <c r="Q52" s="108">
        <v>4</v>
      </c>
      <c r="R52" s="102">
        <v>3.33</v>
      </c>
      <c r="S52" s="108">
        <v>8</v>
      </c>
      <c r="T52" s="102">
        <v>6</v>
      </c>
      <c r="U52" s="107">
        <v>109</v>
      </c>
      <c r="V52" s="102">
        <v>110</v>
      </c>
      <c r="W52" s="108">
        <v>1.1000000000000001</v>
      </c>
      <c r="X52" s="102">
        <v>1</v>
      </c>
      <c r="Y52" s="108">
        <v>1</v>
      </c>
      <c r="Z52" s="102">
        <v>2.4</v>
      </c>
      <c r="AA52" s="108">
        <v>0.5</v>
      </c>
      <c r="AB52" s="102">
        <v>0.8</v>
      </c>
      <c r="AC52" s="108">
        <v>0.33</v>
      </c>
      <c r="AD52" s="102">
        <v>0.33</v>
      </c>
      <c r="AE52" s="108">
        <v>2</v>
      </c>
      <c r="AF52" s="102">
        <v>2.33</v>
      </c>
      <c r="AG52" s="108">
        <v>1.67</v>
      </c>
      <c r="AH52" s="102">
        <v>1.67</v>
      </c>
      <c r="AI52" s="108">
        <f>AC52+AE52+AG52</f>
        <v>4</v>
      </c>
      <c r="AJ52" s="102">
        <f>AD52+AF52+AH52</f>
        <v>4.33</v>
      </c>
    </row>
    <row r="53" spans="1:36" s="77" customFormat="1" x14ac:dyDescent="0.3">
      <c r="A53" s="81">
        <v>10</v>
      </c>
      <c r="B53" s="106">
        <v>45948</v>
      </c>
      <c r="C53" s="106">
        <v>45968</v>
      </c>
      <c r="D53" s="97">
        <v>45990</v>
      </c>
      <c r="E53" s="109">
        <v>45990</v>
      </c>
      <c r="F53" s="162">
        <f>+(Tableau4[[#This Row],[Date de
dépilonnage]]-Tableau4[[#This Row],[Date de pilonnage]])/30</f>
        <v>0.73333333333333328</v>
      </c>
      <c r="G53" s="99">
        <v>21836</v>
      </c>
      <c r="H53" s="100">
        <v>1624744</v>
      </c>
      <c r="I53" s="107">
        <v>57.12</v>
      </c>
      <c r="J53" s="102">
        <v>57.14</v>
      </c>
      <c r="K53" s="108">
        <v>9.1</v>
      </c>
      <c r="L53" s="102">
        <v>8.3000000000000007</v>
      </c>
      <c r="M53" s="108">
        <v>0.9</v>
      </c>
      <c r="N53" s="104">
        <v>1.31</v>
      </c>
      <c r="O53" s="108">
        <v>7</v>
      </c>
      <c r="P53" s="102">
        <v>8.67</v>
      </c>
      <c r="Q53" s="108">
        <v>2.67</v>
      </c>
      <c r="R53" s="102">
        <v>3.67</v>
      </c>
      <c r="S53" s="108">
        <v>5.33</v>
      </c>
      <c r="T53" s="102">
        <v>6</v>
      </c>
      <c r="U53" s="107">
        <v>112</v>
      </c>
      <c r="V53" s="102">
        <v>116</v>
      </c>
      <c r="W53" s="108">
        <v>0.5</v>
      </c>
      <c r="X53" s="102">
        <v>1</v>
      </c>
      <c r="Y53" s="108">
        <v>1.5</v>
      </c>
      <c r="Z53" s="102">
        <v>1.1000000000000001</v>
      </c>
      <c r="AA53" s="108">
        <v>1.2</v>
      </c>
      <c r="AB53" s="102">
        <v>0.5</v>
      </c>
      <c r="AC53" s="108">
        <v>0.33</v>
      </c>
      <c r="AD53" s="102">
        <v>0.67</v>
      </c>
      <c r="AE53" s="108">
        <v>2</v>
      </c>
      <c r="AF53" s="102">
        <v>2.67</v>
      </c>
      <c r="AG53" s="108">
        <v>2</v>
      </c>
      <c r="AH53" s="102">
        <v>2</v>
      </c>
      <c r="AI53" s="108">
        <f>AC53+AE53+AG53</f>
        <v>4.33</v>
      </c>
      <c r="AJ53" s="102">
        <f>AD53+AF53+AH53</f>
        <v>5.34</v>
      </c>
    </row>
    <row r="54" spans="1:36" s="77" customFormat="1" x14ac:dyDescent="0.3">
      <c r="A54" s="81">
        <v>10</v>
      </c>
      <c r="B54" s="106">
        <v>45945</v>
      </c>
      <c r="C54" s="106">
        <v>45968</v>
      </c>
      <c r="D54" s="97">
        <v>45990</v>
      </c>
      <c r="E54" s="109">
        <v>45990</v>
      </c>
      <c r="F54" s="162">
        <f>+(Tableau4[[#This Row],[Date de
dépilonnage]]-Tableau4[[#This Row],[Date de pilonnage]])/30</f>
        <v>0.73333333333333328</v>
      </c>
      <c r="G54" s="99">
        <v>40931</v>
      </c>
      <c r="H54" s="100">
        <v>1623156</v>
      </c>
      <c r="I54" s="107">
        <v>56.84</v>
      </c>
      <c r="J54" s="102">
        <v>57.97</v>
      </c>
      <c r="K54" s="108">
        <v>9.4</v>
      </c>
      <c r="L54" s="102">
        <v>8.3000000000000007</v>
      </c>
      <c r="M54" s="108">
        <v>1.08</v>
      </c>
      <c r="N54" s="104">
        <v>1.1599999999999999</v>
      </c>
      <c r="O54" s="108">
        <v>8</v>
      </c>
      <c r="P54" s="102">
        <v>9</v>
      </c>
      <c r="Q54" s="108">
        <v>3</v>
      </c>
      <c r="R54" s="102">
        <v>3.67</v>
      </c>
      <c r="S54" s="108">
        <v>7</v>
      </c>
      <c r="T54" s="102">
        <v>6.33</v>
      </c>
      <c r="U54" s="107">
        <v>108</v>
      </c>
      <c r="V54" s="102">
        <v>114</v>
      </c>
      <c r="W54" s="108">
        <v>1.3</v>
      </c>
      <c r="X54" s="102">
        <v>1.6</v>
      </c>
      <c r="Y54" s="108">
        <v>1.4</v>
      </c>
      <c r="Z54" s="102">
        <v>2</v>
      </c>
      <c r="AA54" s="108">
        <v>0.8</v>
      </c>
      <c r="AB54" s="102">
        <v>1</v>
      </c>
      <c r="AC54" s="108">
        <v>0.33</v>
      </c>
      <c r="AD54" s="102">
        <v>0.67</v>
      </c>
      <c r="AE54" s="108">
        <v>2.67</v>
      </c>
      <c r="AF54" s="102">
        <v>2</v>
      </c>
      <c r="AG54" s="108">
        <v>2.67</v>
      </c>
      <c r="AH54" s="102">
        <v>1.67</v>
      </c>
      <c r="AI54" s="108">
        <f>AC54+AE54+AG54</f>
        <v>5.67</v>
      </c>
      <c r="AJ54" s="102">
        <f>AD54+AF54+AH54</f>
        <v>4.34</v>
      </c>
    </row>
    <row r="55" spans="1:36" s="77" customFormat="1" x14ac:dyDescent="0.3">
      <c r="A55" s="81">
        <v>13</v>
      </c>
      <c r="B55" s="106">
        <v>45941</v>
      </c>
      <c r="C55" s="106">
        <v>45880</v>
      </c>
      <c r="D55" s="97">
        <v>45994</v>
      </c>
      <c r="E55" s="109">
        <v>45994</v>
      </c>
      <c r="F55" s="162">
        <f>+(Tableau4[[#This Row],[Date de
dépilonnage]]-Tableau4[[#This Row],[Date de pilonnage]])/30</f>
        <v>3.8</v>
      </c>
      <c r="G55" s="99">
        <v>38033</v>
      </c>
      <c r="H55" s="100">
        <v>1621420</v>
      </c>
      <c r="I55" s="107">
        <v>56.9</v>
      </c>
      <c r="J55" s="102">
        <v>56.4</v>
      </c>
      <c r="K55" s="108">
        <v>9</v>
      </c>
      <c r="L55" s="102">
        <v>8</v>
      </c>
      <c r="M55" s="108">
        <v>0.88</v>
      </c>
      <c r="N55" s="104">
        <v>1.43</v>
      </c>
      <c r="O55" s="108">
        <v>10</v>
      </c>
      <c r="P55" s="102">
        <v>7.33</v>
      </c>
      <c r="Q55" s="108">
        <v>4</v>
      </c>
      <c r="R55" s="102">
        <v>7</v>
      </c>
      <c r="S55" s="108">
        <v>8</v>
      </c>
      <c r="T55" s="102">
        <v>8</v>
      </c>
      <c r="U55" s="107">
        <v>102</v>
      </c>
      <c r="V55" s="102">
        <v>110</v>
      </c>
      <c r="W55" s="108">
        <v>1.2</v>
      </c>
      <c r="X55" s="102">
        <v>1.8</v>
      </c>
      <c r="Y55" s="108">
        <v>1.5</v>
      </c>
      <c r="Z55" s="102">
        <v>2.2000000000000002</v>
      </c>
      <c r="AA55" s="108">
        <v>1</v>
      </c>
      <c r="AB55" s="102">
        <v>1.1000000000000001</v>
      </c>
      <c r="AC55" s="108">
        <v>0.67</v>
      </c>
      <c r="AD55" s="102">
        <v>0.67</v>
      </c>
      <c r="AE55" s="108">
        <v>2</v>
      </c>
      <c r="AF55" s="102">
        <v>3</v>
      </c>
      <c r="AG55" s="108">
        <v>2</v>
      </c>
      <c r="AH55" s="102">
        <v>2.33</v>
      </c>
      <c r="AI55" s="108">
        <f>AC55+AE55+AG55</f>
        <v>4.67</v>
      </c>
      <c r="AJ55" s="102">
        <f>AD55+AF55+AH55</f>
        <v>6</v>
      </c>
    </row>
    <row r="56" spans="1:36" s="77" customFormat="1" x14ac:dyDescent="0.3">
      <c r="A56" s="81">
        <v>13</v>
      </c>
      <c r="B56" s="106">
        <v>45941</v>
      </c>
      <c r="C56" s="106">
        <v>45880</v>
      </c>
      <c r="D56" s="97">
        <v>45994</v>
      </c>
      <c r="E56" s="109">
        <v>45994</v>
      </c>
      <c r="F56" s="162">
        <f>+(Tableau4[[#This Row],[Date de
dépilonnage]]-Tableau4[[#This Row],[Date de pilonnage]])/30</f>
        <v>3.8</v>
      </c>
      <c r="G56" s="99">
        <v>45151</v>
      </c>
      <c r="H56" s="100">
        <v>1621239</v>
      </c>
      <c r="I56" s="107">
        <v>56.03</v>
      </c>
      <c r="J56" s="102">
        <v>56.78</v>
      </c>
      <c r="K56" s="108">
        <v>9.3000000000000007</v>
      </c>
      <c r="L56" s="102">
        <v>7.9</v>
      </c>
      <c r="M56" s="108">
        <v>1.1599999999999999</v>
      </c>
      <c r="N56" s="104">
        <v>1.0900000000000001</v>
      </c>
      <c r="O56" s="108">
        <v>6.67</v>
      </c>
      <c r="P56" s="102">
        <v>5.67</v>
      </c>
      <c r="Q56" s="108">
        <v>4.33</v>
      </c>
      <c r="R56" s="102">
        <v>3</v>
      </c>
      <c r="S56" s="108">
        <v>9</v>
      </c>
      <c r="T56" s="102">
        <v>10</v>
      </c>
      <c r="U56" s="107">
        <v>102</v>
      </c>
      <c r="V56" s="102">
        <v>111</v>
      </c>
      <c r="W56" s="108">
        <v>0.8</v>
      </c>
      <c r="X56" s="102">
        <v>0.8</v>
      </c>
      <c r="Y56" s="108">
        <v>1.1000000000000001</v>
      </c>
      <c r="Z56" s="102">
        <v>2.4</v>
      </c>
      <c r="AA56" s="108">
        <v>0.9</v>
      </c>
      <c r="AB56" s="102">
        <v>0.5</v>
      </c>
      <c r="AC56" s="108">
        <v>0.67</v>
      </c>
      <c r="AD56" s="102">
        <v>0.67</v>
      </c>
      <c r="AE56" s="108">
        <v>2.33</v>
      </c>
      <c r="AF56" s="102">
        <v>3</v>
      </c>
      <c r="AG56" s="108">
        <v>2.67</v>
      </c>
      <c r="AH56" s="102">
        <v>2</v>
      </c>
      <c r="AI56" s="108">
        <f>AC56+AE56+AG56</f>
        <v>5.67</v>
      </c>
      <c r="AJ56" s="102">
        <f>AD56+AF56+AH56</f>
        <v>5.67</v>
      </c>
    </row>
    <row r="57" spans="1:36" s="77" customFormat="1" x14ac:dyDescent="0.3">
      <c r="A57" s="81">
        <v>13</v>
      </c>
      <c r="B57" s="106">
        <v>45944</v>
      </c>
      <c r="C57" s="106">
        <v>45880</v>
      </c>
      <c r="D57" s="97">
        <v>45994</v>
      </c>
      <c r="E57" s="109">
        <v>45994</v>
      </c>
      <c r="F57" s="162">
        <f>+(Tableau4[[#This Row],[Date de
dépilonnage]]-Tableau4[[#This Row],[Date de pilonnage]])/30</f>
        <v>3.8</v>
      </c>
      <c r="G57" s="99">
        <v>40796</v>
      </c>
      <c r="H57" s="100">
        <v>1622328</v>
      </c>
      <c r="I57" s="107">
        <v>56.35</v>
      </c>
      <c r="J57" s="102">
        <v>55.82</v>
      </c>
      <c r="K57" s="108">
        <v>9</v>
      </c>
      <c r="L57" s="102">
        <v>7.8</v>
      </c>
      <c r="M57" s="108">
        <v>1.2</v>
      </c>
      <c r="N57" s="104">
        <v>1.27</v>
      </c>
      <c r="O57" s="108">
        <v>9</v>
      </c>
      <c r="P57" s="102">
        <v>8</v>
      </c>
      <c r="Q57" s="108">
        <v>3.33</v>
      </c>
      <c r="R57" s="102">
        <v>4</v>
      </c>
      <c r="S57" s="108">
        <v>11.67</v>
      </c>
      <c r="T57" s="102">
        <v>13</v>
      </c>
      <c r="U57" s="107">
        <v>112</v>
      </c>
      <c r="V57" s="102">
        <v>115</v>
      </c>
      <c r="W57" s="108">
        <v>1.3</v>
      </c>
      <c r="X57" s="102">
        <v>1.8</v>
      </c>
      <c r="Y57" s="108">
        <v>2.5</v>
      </c>
      <c r="Z57" s="102">
        <v>3.2</v>
      </c>
      <c r="AA57" s="108">
        <v>0.9</v>
      </c>
      <c r="AB57" s="102">
        <v>1</v>
      </c>
      <c r="AC57" s="108">
        <v>0.33</v>
      </c>
      <c r="AD57" s="102">
        <v>0.67</v>
      </c>
      <c r="AE57" s="108">
        <v>2.33</v>
      </c>
      <c r="AF57" s="102">
        <v>3</v>
      </c>
      <c r="AG57" s="108">
        <v>2</v>
      </c>
      <c r="AH57" s="102">
        <v>2.33</v>
      </c>
      <c r="AI57" s="108">
        <f>AC57+AE57+AG57</f>
        <v>4.66</v>
      </c>
      <c r="AJ57" s="102">
        <f>AD57+AF57+AH57</f>
        <v>6</v>
      </c>
    </row>
    <row r="58" spans="1:36" s="77" customFormat="1" x14ac:dyDescent="0.3">
      <c r="A58" s="81">
        <v>13</v>
      </c>
      <c r="B58" s="106">
        <v>45945</v>
      </c>
      <c r="C58" s="106">
        <v>45880</v>
      </c>
      <c r="D58" s="97">
        <v>45994</v>
      </c>
      <c r="E58" s="109">
        <v>45994</v>
      </c>
      <c r="F58" s="162">
        <f>+(Tableau4[[#This Row],[Date de
dépilonnage]]-Tableau4[[#This Row],[Date de pilonnage]])/30</f>
        <v>3.8</v>
      </c>
      <c r="G58" s="99">
        <v>41556</v>
      </c>
      <c r="H58" s="100">
        <v>1622832</v>
      </c>
      <c r="I58" s="107">
        <v>56.64</v>
      </c>
      <c r="J58" s="102">
        <v>56.14</v>
      </c>
      <c r="K58" s="108">
        <v>9.1999999999999993</v>
      </c>
      <c r="L58" s="102">
        <v>7.9</v>
      </c>
      <c r="M58" s="108">
        <v>0.67</v>
      </c>
      <c r="N58" s="104">
        <v>1.28</v>
      </c>
      <c r="O58" s="108">
        <v>11</v>
      </c>
      <c r="P58" s="102">
        <v>7.33</v>
      </c>
      <c r="Q58" s="108">
        <v>3.67</v>
      </c>
      <c r="R58" s="102">
        <v>10</v>
      </c>
      <c r="S58" s="108">
        <v>8</v>
      </c>
      <c r="T58" s="102">
        <v>9</v>
      </c>
      <c r="U58" s="107">
        <v>112</v>
      </c>
      <c r="V58" s="102">
        <v>112</v>
      </c>
      <c r="W58" s="108">
        <v>1.5</v>
      </c>
      <c r="X58" s="102">
        <v>1.5</v>
      </c>
      <c r="Y58" s="108">
        <v>2</v>
      </c>
      <c r="Z58" s="102">
        <v>3</v>
      </c>
      <c r="AA58" s="108">
        <v>0.9</v>
      </c>
      <c r="AB58" s="102">
        <v>1</v>
      </c>
      <c r="AC58" s="108">
        <v>0.33</v>
      </c>
      <c r="AD58" s="102">
        <v>1</v>
      </c>
      <c r="AE58" s="108">
        <v>2</v>
      </c>
      <c r="AF58" s="102">
        <v>2.33</v>
      </c>
      <c r="AG58" s="108">
        <v>1.67</v>
      </c>
      <c r="AH58" s="102">
        <v>2.67</v>
      </c>
      <c r="AI58" s="108">
        <f>AC58+AE58+AG58</f>
        <v>4</v>
      </c>
      <c r="AJ58" s="102">
        <f>AD58+AF58+AH58</f>
        <v>6</v>
      </c>
    </row>
    <row r="59" spans="1:36" s="77" customFormat="1" x14ac:dyDescent="0.3">
      <c r="A59" s="81">
        <v>13</v>
      </c>
      <c r="B59" s="106">
        <v>45943</v>
      </c>
      <c r="C59" s="106">
        <v>45880</v>
      </c>
      <c r="D59" s="97">
        <v>45994</v>
      </c>
      <c r="E59" s="109">
        <v>45994</v>
      </c>
      <c r="F59" s="162">
        <f>+(Tableau4[[#This Row],[Date de
dépilonnage]]-Tableau4[[#This Row],[Date de pilonnage]])/30</f>
        <v>3.8</v>
      </c>
      <c r="G59" s="99">
        <v>39552</v>
      </c>
      <c r="H59" s="100">
        <v>1621822</v>
      </c>
      <c r="I59" s="107">
        <v>57.93</v>
      </c>
      <c r="J59" s="102">
        <v>56.59</v>
      </c>
      <c r="K59" s="108">
        <v>9.1</v>
      </c>
      <c r="L59" s="102">
        <v>7.8</v>
      </c>
      <c r="M59" s="108">
        <v>0.69</v>
      </c>
      <c r="N59" s="104">
        <v>1.35</v>
      </c>
      <c r="O59" s="108">
        <v>7</v>
      </c>
      <c r="P59" s="102">
        <v>7.67</v>
      </c>
      <c r="Q59" s="108">
        <v>2.33</v>
      </c>
      <c r="R59" s="102">
        <v>5</v>
      </c>
      <c r="S59" s="108">
        <v>12</v>
      </c>
      <c r="T59" s="102">
        <v>8</v>
      </c>
      <c r="U59" s="107">
        <v>103</v>
      </c>
      <c r="V59" s="102">
        <v>117</v>
      </c>
      <c r="W59" s="108">
        <v>1.1000000000000001</v>
      </c>
      <c r="X59" s="102">
        <v>1.9</v>
      </c>
      <c r="Y59" s="108">
        <v>2.5</v>
      </c>
      <c r="Z59" s="102">
        <v>2</v>
      </c>
      <c r="AA59" s="108">
        <v>1.3</v>
      </c>
      <c r="AB59" s="102">
        <v>1</v>
      </c>
      <c r="AC59" s="108">
        <v>0.67</v>
      </c>
      <c r="AD59" s="102">
        <v>0.67</v>
      </c>
      <c r="AE59" s="108">
        <v>2.67</v>
      </c>
      <c r="AF59" s="102">
        <v>2.67</v>
      </c>
      <c r="AG59" s="108">
        <v>2</v>
      </c>
      <c r="AH59" s="102">
        <v>2</v>
      </c>
      <c r="AI59" s="108"/>
      <c r="AJ59" s="102"/>
    </row>
    <row r="60" spans="1:36" s="77" customFormat="1" x14ac:dyDescent="0.3">
      <c r="A60" s="81">
        <v>13</v>
      </c>
      <c r="B60" s="106">
        <v>45945</v>
      </c>
      <c r="C60" s="106">
        <v>45880</v>
      </c>
      <c r="D60" s="97">
        <v>45994</v>
      </c>
      <c r="E60" s="109">
        <v>45994</v>
      </c>
      <c r="F60" s="162">
        <f>+(Tableau4[[#This Row],[Date de
dépilonnage]]-Tableau4[[#This Row],[Date de pilonnage]])/30</f>
        <v>3.8</v>
      </c>
      <c r="G60" s="99">
        <v>38823</v>
      </c>
      <c r="H60" s="100">
        <v>1623056</v>
      </c>
      <c r="I60" s="107">
        <v>57.12</v>
      </c>
      <c r="J60" s="102">
        <v>56.9</v>
      </c>
      <c r="K60" s="108">
        <v>8.9</v>
      </c>
      <c r="L60" s="102">
        <v>7.6</v>
      </c>
      <c r="M60" s="108">
        <v>1.23</v>
      </c>
      <c r="N60" s="104">
        <v>1.57</v>
      </c>
      <c r="O60" s="108">
        <v>8</v>
      </c>
      <c r="P60" s="102">
        <v>5.67</v>
      </c>
      <c r="Q60" s="108">
        <v>2.33</v>
      </c>
      <c r="R60" s="102">
        <v>4</v>
      </c>
      <c r="S60" s="108">
        <v>9</v>
      </c>
      <c r="T60" s="102">
        <v>14</v>
      </c>
      <c r="U60" s="107">
        <v>95</v>
      </c>
      <c r="V60" s="102">
        <v>113</v>
      </c>
      <c r="W60" s="108">
        <v>1.2</v>
      </c>
      <c r="X60" s="102">
        <v>1</v>
      </c>
      <c r="Y60" s="108">
        <v>2.5</v>
      </c>
      <c r="Z60" s="102">
        <v>2.2000000000000002</v>
      </c>
      <c r="AA60" s="108">
        <v>1.2</v>
      </c>
      <c r="AB60" s="102">
        <v>0.8</v>
      </c>
      <c r="AC60" s="108">
        <v>0.33</v>
      </c>
      <c r="AD60" s="102">
        <v>1</v>
      </c>
      <c r="AE60" s="108">
        <v>2.33</v>
      </c>
      <c r="AF60" s="102">
        <v>3</v>
      </c>
      <c r="AG60" s="108">
        <v>1.67</v>
      </c>
      <c r="AH60" s="102">
        <v>1.33</v>
      </c>
      <c r="AI60" s="108"/>
      <c r="AJ60" s="102"/>
    </row>
    <row r="61" spans="1:36" x14ac:dyDescent="0.3">
      <c r="A61" s="81">
        <v>13</v>
      </c>
      <c r="B61" s="106">
        <v>45946</v>
      </c>
      <c r="C61" s="106">
        <v>45880</v>
      </c>
      <c r="D61" s="97">
        <v>45994</v>
      </c>
      <c r="E61" s="109">
        <v>45994</v>
      </c>
      <c r="F61" s="162">
        <f>+(Tableau4[[#This Row],[Date de
dépilonnage]]-Tableau4[[#This Row],[Date de pilonnage]])/30</f>
        <v>3.8</v>
      </c>
      <c r="G61" s="99">
        <v>37725</v>
      </c>
      <c r="H61" s="100">
        <v>1623460</v>
      </c>
      <c r="I61" s="107">
        <v>57.04</v>
      </c>
      <c r="J61" s="102">
        <v>57.7</v>
      </c>
      <c r="K61" s="108">
        <v>9.3000000000000007</v>
      </c>
      <c r="L61" s="102">
        <v>8.1999999999999993</v>
      </c>
      <c r="M61" s="108">
        <v>1.35</v>
      </c>
      <c r="N61" s="104">
        <v>2.19</v>
      </c>
      <c r="O61" s="108">
        <v>6</v>
      </c>
      <c r="P61" s="102">
        <v>6.33</v>
      </c>
      <c r="Q61" s="108">
        <v>2.67</v>
      </c>
      <c r="R61" s="102">
        <v>6.67</v>
      </c>
      <c r="S61" s="108">
        <v>12</v>
      </c>
      <c r="T61" s="102">
        <v>15</v>
      </c>
      <c r="U61" s="107">
        <v>98</v>
      </c>
      <c r="V61" s="102">
        <v>110</v>
      </c>
      <c r="W61" s="108">
        <v>2</v>
      </c>
      <c r="X61" s="102">
        <v>1</v>
      </c>
      <c r="Y61" s="108">
        <v>2.2000000000000002</v>
      </c>
      <c r="Z61" s="102">
        <v>3.4</v>
      </c>
      <c r="AA61" s="108">
        <v>0.9</v>
      </c>
      <c r="AB61" s="102">
        <v>1.1000000000000001</v>
      </c>
      <c r="AC61" s="108">
        <v>0.33</v>
      </c>
      <c r="AD61" s="102">
        <v>1</v>
      </c>
      <c r="AE61" s="108">
        <v>1</v>
      </c>
      <c r="AF61" s="102">
        <v>2.33</v>
      </c>
      <c r="AG61" s="108">
        <v>2</v>
      </c>
      <c r="AH61" s="102">
        <v>1</v>
      </c>
      <c r="AI61" s="108"/>
      <c r="AJ61" s="102"/>
    </row>
    <row r="62" spans="1:36" x14ac:dyDescent="0.3">
      <c r="A62" s="81">
        <v>23</v>
      </c>
      <c r="B62" s="111">
        <v>45966</v>
      </c>
      <c r="C62" s="106">
        <v>45985</v>
      </c>
      <c r="D62" s="97"/>
      <c r="E62" s="97">
        <v>46018</v>
      </c>
      <c r="F62" s="161">
        <f>+(Tableau4[[#This Row],[Date de
dépilonnage]]-Tableau4[[#This Row],[Date de pilonnage]])/30</f>
        <v>1.1000000000000001</v>
      </c>
      <c r="G62" s="99">
        <v>44395</v>
      </c>
      <c r="H62" s="100">
        <v>163266401</v>
      </c>
      <c r="I62" s="107">
        <v>57.63</v>
      </c>
      <c r="J62" s="102">
        <v>57.79</v>
      </c>
      <c r="K62" s="108">
        <v>8.3000000000000007</v>
      </c>
      <c r="L62" s="102">
        <v>7.6</v>
      </c>
      <c r="M62" s="108">
        <v>0.5</v>
      </c>
      <c r="N62" s="104">
        <v>1.1000000000000001</v>
      </c>
      <c r="O62" s="108">
        <v>9</v>
      </c>
      <c r="P62" s="102">
        <v>10</v>
      </c>
      <c r="Q62" s="108">
        <v>2.33</v>
      </c>
      <c r="R62" s="102">
        <v>3</v>
      </c>
      <c r="S62" s="108">
        <v>10</v>
      </c>
      <c r="T62" s="102">
        <v>5</v>
      </c>
      <c r="U62" s="107">
        <v>90</v>
      </c>
      <c r="V62" s="102">
        <v>102</v>
      </c>
      <c r="W62" s="108">
        <v>0.5</v>
      </c>
      <c r="X62" s="102">
        <v>1.5</v>
      </c>
      <c r="Y62" s="108">
        <v>1.9</v>
      </c>
      <c r="Z62" s="102">
        <v>2.2999999999999998</v>
      </c>
      <c r="AA62" s="108">
        <v>0.7</v>
      </c>
      <c r="AB62" s="102">
        <v>1</v>
      </c>
      <c r="AC62" s="108">
        <v>0.33</v>
      </c>
      <c r="AD62" s="102">
        <v>0.33</v>
      </c>
      <c r="AE62" s="108">
        <v>1.67</v>
      </c>
      <c r="AF62" s="102">
        <v>2</v>
      </c>
      <c r="AG62" s="108">
        <v>1.67</v>
      </c>
      <c r="AH62" s="102">
        <v>1.67</v>
      </c>
      <c r="AI62" s="108">
        <f>AC62+AE62+AG62</f>
        <v>3.67</v>
      </c>
      <c r="AJ62" s="102">
        <f>AD62+AF62+AH62</f>
        <v>4</v>
      </c>
    </row>
    <row r="63" spans="1:36" x14ac:dyDescent="0.3">
      <c r="A63" s="81">
        <v>23</v>
      </c>
      <c r="B63" s="111">
        <v>45969</v>
      </c>
      <c r="C63" s="106">
        <v>45985</v>
      </c>
      <c r="D63" s="97"/>
      <c r="E63" s="97">
        <v>46018</v>
      </c>
      <c r="F63" s="161">
        <f>+(Tableau4[[#This Row],[Date de
dépilonnage]]-Tableau4[[#This Row],[Date de pilonnage]])/30</f>
        <v>1.1000000000000001</v>
      </c>
      <c r="G63" s="99">
        <v>40391</v>
      </c>
      <c r="H63" s="100">
        <v>163465401</v>
      </c>
      <c r="I63" s="107">
        <v>57.71</v>
      </c>
      <c r="J63" s="102">
        <v>57.67</v>
      </c>
      <c r="K63" s="108">
        <v>8.1</v>
      </c>
      <c r="L63" s="102">
        <v>7.6</v>
      </c>
      <c r="M63" s="108">
        <v>0.51</v>
      </c>
      <c r="N63" s="104">
        <v>1.33</v>
      </c>
      <c r="O63" s="108">
        <v>12.67</v>
      </c>
      <c r="P63" s="102">
        <v>10</v>
      </c>
      <c r="Q63" s="108">
        <v>3</v>
      </c>
      <c r="R63" s="102">
        <v>3.33</v>
      </c>
      <c r="S63" s="108">
        <v>3.67</v>
      </c>
      <c r="T63" s="102">
        <v>5</v>
      </c>
      <c r="U63" s="107">
        <v>95</v>
      </c>
      <c r="V63" s="102">
        <v>102</v>
      </c>
      <c r="W63" s="108">
        <v>1</v>
      </c>
      <c r="X63" s="102">
        <v>1.3</v>
      </c>
      <c r="Y63" s="108">
        <v>1.3</v>
      </c>
      <c r="Z63" s="102">
        <v>1.8</v>
      </c>
      <c r="AA63" s="108">
        <v>1</v>
      </c>
      <c r="AB63" s="102">
        <v>1.3</v>
      </c>
      <c r="AC63" s="108">
        <v>0.33</v>
      </c>
      <c r="AD63" s="102">
        <v>0.33</v>
      </c>
      <c r="AE63" s="108">
        <v>2</v>
      </c>
      <c r="AF63" s="102">
        <v>2.67</v>
      </c>
      <c r="AG63" s="108">
        <v>2</v>
      </c>
      <c r="AH63" s="102">
        <v>1.67</v>
      </c>
      <c r="AI63" s="108">
        <f>AC63+AE63+AG63</f>
        <v>4.33</v>
      </c>
      <c r="AJ63" s="102">
        <f>AD63+AF63+AH63</f>
        <v>4.67</v>
      </c>
    </row>
    <row r="64" spans="1:36" x14ac:dyDescent="0.3">
      <c r="A64" s="81">
        <v>23</v>
      </c>
      <c r="B64" s="111">
        <v>45969</v>
      </c>
      <c r="C64" s="106">
        <v>45985</v>
      </c>
      <c r="D64" s="97"/>
      <c r="E64" s="97">
        <v>46018</v>
      </c>
      <c r="F64" s="161">
        <f>+(Tableau4[[#This Row],[Date de
dépilonnage]]-Tableau4[[#This Row],[Date de pilonnage]])/30</f>
        <v>1.1000000000000001</v>
      </c>
      <c r="G64" s="99">
        <v>44271</v>
      </c>
      <c r="H64" s="100">
        <v>163466601</v>
      </c>
      <c r="I64" s="107">
        <v>57.98</v>
      </c>
      <c r="J64" s="102">
        <v>57.5</v>
      </c>
      <c r="K64" s="108">
        <v>8.1999999999999993</v>
      </c>
      <c r="L64" s="102">
        <v>7.7</v>
      </c>
      <c r="M64" s="108">
        <v>1.05</v>
      </c>
      <c r="N64" s="104">
        <v>1.34</v>
      </c>
      <c r="O64" s="108">
        <v>13</v>
      </c>
      <c r="P64" s="102">
        <v>8</v>
      </c>
      <c r="Q64" s="108">
        <v>3.67</v>
      </c>
      <c r="R64" s="102">
        <v>4</v>
      </c>
      <c r="S64" s="108">
        <v>5.33</v>
      </c>
      <c r="T64" s="102">
        <v>6.33</v>
      </c>
      <c r="U64" s="107">
        <v>99</v>
      </c>
      <c r="V64" s="102">
        <v>104</v>
      </c>
      <c r="W64" s="108">
        <v>0.9</v>
      </c>
      <c r="X64" s="102">
        <v>1.5</v>
      </c>
      <c r="Y64" s="108">
        <v>1.9</v>
      </c>
      <c r="Z64" s="102">
        <v>2.1</v>
      </c>
      <c r="AA64" s="108">
        <v>0.9</v>
      </c>
      <c r="AB64" s="102">
        <v>1.5</v>
      </c>
      <c r="AC64" s="108">
        <v>0.33</v>
      </c>
      <c r="AD64" s="102">
        <v>0.67</v>
      </c>
      <c r="AE64" s="108">
        <v>2.67</v>
      </c>
      <c r="AF64" s="102">
        <v>2</v>
      </c>
      <c r="AG64" s="108">
        <v>2</v>
      </c>
      <c r="AH64" s="102">
        <v>1.67</v>
      </c>
      <c r="AI64" s="108">
        <f>AC64+AE64+AG64</f>
        <v>5</v>
      </c>
      <c r="AJ64" s="102">
        <f>AD64+AF64+AH64</f>
        <v>4.34</v>
      </c>
    </row>
    <row r="65" spans="1:36" x14ac:dyDescent="0.3">
      <c r="A65" s="81">
        <v>23</v>
      </c>
      <c r="B65" s="111">
        <v>45978</v>
      </c>
      <c r="C65" s="106">
        <v>45985</v>
      </c>
      <c r="D65" s="97"/>
      <c r="E65" s="97">
        <v>46018</v>
      </c>
      <c r="F65" s="161">
        <f>+(Tableau4[[#This Row],[Date de
dépilonnage]]-Tableau4[[#This Row],[Date de pilonnage]])/30</f>
        <v>1.1000000000000001</v>
      </c>
      <c r="G65" s="99">
        <v>40258</v>
      </c>
      <c r="H65" s="100">
        <v>163848101</v>
      </c>
      <c r="I65" s="107">
        <v>57.05</v>
      </c>
      <c r="J65" s="102">
        <v>57.82</v>
      </c>
      <c r="K65" s="108">
        <v>8.4</v>
      </c>
      <c r="L65" s="102">
        <v>7.6</v>
      </c>
      <c r="M65" s="108">
        <v>0.6</v>
      </c>
      <c r="N65" s="104">
        <v>1.36</v>
      </c>
      <c r="O65" s="108">
        <v>13</v>
      </c>
      <c r="P65" s="102">
        <v>8.33</v>
      </c>
      <c r="Q65" s="108">
        <v>3</v>
      </c>
      <c r="R65" s="102">
        <v>3.67</v>
      </c>
      <c r="S65" s="108">
        <v>5</v>
      </c>
      <c r="T65" s="102">
        <v>5</v>
      </c>
      <c r="U65" s="107">
        <v>99</v>
      </c>
      <c r="V65" s="102">
        <v>103</v>
      </c>
      <c r="W65" s="108">
        <v>0.7</v>
      </c>
      <c r="X65" s="102">
        <v>1.8</v>
      </c>
      <c r="Y65" s="108">
        <v>1.8</v>
      </c>
      <c r="Z65" s="102">
        <v>1.2</v>
      </c>
      <c r="AA65" s="108">
        <v>0.7</v>
      </c>
      <c r="AB65" s="102">
        <v>1.2</v>
      </c>
      <c r="AC65" s="108">
        <v>0.33</v>
      </c>
      <c r="AD65" s="102">
        <v>0.67</v>
      </c>
      <c r="AE65" s="108">
        <v>2.33</v>
      </c>
      <c r="AF65" s="102">
        <v>3</v>
      </c>
      <c r="AG65" s="108">
        <v>1.67</v>
      </c>
      <c r="AH65" s="102">
        <v>2</v>
      </c>
      <c r="AI65" s="108">
        <f>AC65+AE65+AG65</f>
        <v>4.33</v>
      </c>
      <c r="AJ65" s="102">
        <f>AD65+AF65+AH65</f>
        <v>5.67</v>
      </c>
    </row>
    <row r="66" spans="1:36" x14ac:dyDescent="0.3">
      <c r="A66" s="81">
        <v>23</v>
      </c>
      <c r="B66" s="111">
        <v>45968</v>
      </c>
      <c r="C66" s="106">
        <v>45985</v>
      </c>
      <c r="D66" s="97"/>
      <c r="E66" s="97">
        <v>46018</v>
      </c>
      <c r="F66" s="161">
        <f>+(Tableau4[[#This Row],[Date de
dépilonnage]]-Tableau4[[#This Row],[Date de pilonnage]])/30</f>
        <v>1.1000000000000001</v>
      </c>
      <c r="G66" s="99">
        <v>41711</v>
      </c>
      <c r="H66" s="100">
        <v>163431301</v>
      </c>
      <c r="I66" s="107">
        <v>56.51</v>
      </c>
      <c r="J66" s="102">
        <v>57.3</v>
      </c>
      <c r="K66" s="108">
        <v>8.1999999999999993</v>
      </c>
      <c r="L66" s="102">
        <v>7.5</v>
      </c>
      <c r="M66" s="108">
        <v>0.85</v>
      </c>
      <c r="N66" s="104">
        <v>0.88</v>
      </c>
      <c r="O66" s="108">
        <v>14.33</v>
      </c>
      <c r="P66" s="102">
        <v>8</v>
      </c>
      <c r="Q66" s="108">
        <v>3</v>
      </c>
      <c r="R66" s="102">
        <v>3.33</v>
      </c>
      <c r="S66" s="108">
        <v>5</v>
      </c>
      <c r="T66" s="102">
        <v>4.67</v>
      </c>
      <c r="U66" s="107">
        <v>100</v>
      </c>
      <c r="V66" s="102">
        <v>103</v>
      </c>
      <c r="W66" s="108">
        <v>1.1000000000000001</v>
      </c>
      <c r="X66" s="102">
        <v>2</v>
      </c>
      <c r="Y66" s="108">
        <v>1.8</v>
      </c>
      <c r="Z66" s="102">
        <v>1</v>
      </c>
      <c r="AA66" s="108">
        <v>0.8</v>
      </c>
      <c r="AB66" s="102">
        <v>1.1000000000000001</v>
      </c>
      <c r="AC66" s="108">
        <v>0.33</v>
      </c>
      <c r="AD66" s="102">
        <v>0.67</v>
      </c>
      <c r="AE66" s="108">
        <v>1</v>
      </c>
      <c r="AF66" s="102">
        <v>2.33</v>
      </c>
      <c r="AG66" s="108">
        <v>1.33</v>
      </c>
      <c r="AH66" s="102">
        <v>2</v>
      </c>
      <c r="AI66" s="108">
        <f>AC66+AE66+AG66</f>
        <v>2.66</v>
      </c>
      <c r="AJ66" s="102">
        <f>AD66+AF66+AH66</f>
        <v>5</v>
      </c>
    </row>
    <row r="67" spans="1:36" x14ac:dyDescent="0.3">
      <c r="A67" s="81">
        <v>23</v>
      </c>
      <c r="B67" s="111">
        <v>45975</v>
      </c>
      <c r="C67" s="106">
        <v>45985</v>
      </c>
      <c r="D67" s="97"/>
      <c r="E67" s="97">
        <v>46018</v>
      </c>
      <c r="F67" s="161">
        <f>+(Tableau4[[#This Row],[Date de
dépilonnage]]-Tableau4[[#This Row],[Date de pilonnage]])/30</f>
        <v>1.1000000000000001</v>
      </c>
      <c r="G67" s="99">
        <v>40321</v>
      </c>
      <c r="H67" s="100">
        <v>163730201</v>
      </c>
      <c r="I67" s="107">
        <v>57.92</v>
      </c>
      <c r="J67" s="102">
        <v>57.45</v>
      </c>
      <c r="K67" s="108">
        <v>8.8000000000000007</v>
      </c>
      <c r="L67" s="102">
        <v>7.4</v>
      </c>
      <c r="M67" s="108">
        <v>0.83</v>
      </c>
      <c r="N67" s="104">
        <v>0.64</v>
      </c>
      <c r="O67" s="108">
        <v>10</v>
      </c>
      <c r="P67" s="102">
        <v>7.33</v>
      </c>
      <c r="Q67" s="108">
        <v>2.33</v>
      </c>
      <c r="R67" s="102">
        <v>3.67</v>
      </c>
      <c r="S67" s="108">
        <v>3.67</v>
      </c>
      <c r="T67" s="102">
        <v>5.67</v>
      </c>
      <c r="U67" s="107">
        <v>93</v>
      </c>
      <c r="V67" s="102">
        <v>104</v>
      </c>
      <c r="W67" s="108">
        <v>0.7</v>
      </c>
      <c r="X67" s="102">
        <v>1.9</v>
      </c>
      <c r="Y67" s="108">
        <v>1.2</v>
      </c>
      <c r="Z67" s="102">
        <v>1.1000000000000001</v>
      </c>
      <c r="AA67" s="108">
        <v>0.7</v>
      </c>
      <c r="AB67" s="102">
        <v>0.8</v>
      </c>
      <c r="AC67" s="108">
        <v>0.33</v>
      </c>
      <c r="AD67" s="102">
        <v>0.33</v>
      </c>
      <c r="AE67" s="108">
        <v>2.33</v>
      </c>
      <c r="AF67" s="102">
        <v>2.67</v>
      </c>
      <c r="AG67" s="108">
        <v>2</v>
      </c>
      <c r="AH67" s="102">
        <v>2</v>
      </c>
      <c r="AI67" s="108">
        <f>AC67+AE67+AG67</f>
        <v>4.66</v>
      </c>
      <c r="AJ67" s="102">
        <f>AD67+AF67+AH67</f>
        <v>5</v>
      </c>
    </row>
    <row r="68" spans="1:36" x14ac:dyDescent="0.3">
      <c r="A68" s="81">
        <v>23</v>
      </c>
      <c r="B68" s="111">
        <v>45960</v>
      </c>
      <c r="C68" s="106">
        <v>45985</v>
      </c>
      <c r="D68" s="97"/>
      <c r="E68" s="97">
        <v>46019</v>
      </c>
      <c r="F68" s="161">
        <f>+(Tableau4[[#This Row],[Date de
dépilonnage]]-Tableau4[[#This Row],[Date de pilonnage]])/30</f>
        <v>1.1333333333333333</v>
      </c>
      <c r="G68" s="99">
        <v>36086</v>
      </c>
      <c r="H68" s="100">
        <v>162984001</v>
      </c>
      <c r="I68" s="107">
        <v>57</v>
      </c>
      <c r="J68" s="102">
        <v>56.57</v>
      </c>
      <c r="K68" s="108">
        <v>8.1</v>
      </c>
      <c r="L68" s="102">
        <v>7.5</v>
      </c>
      <c r="M68" s="108">
        <v>0.87</v>
      </c>
      <c r="N68" s="104">
        <v>0.74</v>
      </c>
      <c r="O68" s="108">
        <v>11</v>
      </c>
      <c r="P68" s="102">
        <v>8</v>
      </c>
      <c r="Q68" s="108">
        <v>3.67</v>
      </c>
      <c r="R68" s="102">
        <v>3.33</v>
      </c>
      <c r="S68" s="108">
        <v>5</v>
      </c>
      <c r="T68" s="102">
        <v>6</v>
      </c>
      <c r="U68" s="107">
        <v>99</v>
      </c>
      <c r="V68" s="102">
        <v>96</v>
      </c>
      <c r="W68" s="108">
        <v>0.9</v>
      </c>
      <c r="X68" s="102">
        <v>1</v>
      </c>
      <c r="Y68" s="108">
        <v>1.9</v>
      </c>
      <c r="Z68" s="102">
        <v>1.8</v>
      </c>
      <c r="AA68" s="108">
        <v>0.9</v>
      </c>
      <c r="AB68" s="102">
        <v>1.8</v>
      </c>
      <c r="AC68" s="108">
        <v>0.33</v>
      </c>
      <c r="AD68" s="102">
        <v>0.33</v>
      </c>
      <c r="AE68" s="108">
        <v>2.67</v>
      </c>
      <c r="AF68" s="102">
        <v>2</v>
      </c>
      <c r="AG68" s="108">
        <v>1.33</v>
      </c>
      <c r="AH68" s="102">
        <v>1.33</v>
      </c>
      <c r="AI68" s="108">
        <f>AC68+AE68+AG68</f>
        <v>4.33</v>
      </c>
      <c r="AJ68" s="102">
        <f>AD68+AF68+AH68</f>
        <v>3.66</v>
      </c>
    </row>
    <row r="69" spans="1:36" x14ac:dyDescent="0.3">
      <c r="A69" s="81">
        <v>23</v>
      </c>
      <c r="B69" s="111">
        <v>45965</v>
      </c>
      <c r="C69" s="106">
        <v>45985</v>
      </c>
      <c r="D69" s="97"/>
      <c r="E69" s="97">
        <v>46019</v>
      </c>
      <c r="F69" s="161">
        <f>+(Tableau4[[#This Row],[Date de
dépilonnage]]-Tableau4[[#This Row],[Date de pilonnage]])/30</f>
        <v>1.1333333333333333</v>
      </c>
      <c r="G69" s="99">
        <v>43508</v>
      </c>
      <c r="H69" s="100">
        <v>163227101</v>
      </c>
      <c r="I69" s="107">
        <v>57.82</v>
      </c>
      <c r="J69" s="102">
        <v>56.62</v>
      </c>
      <c r="K69" s="108">
        <v>8.1999999999999993</v>
      </c>
      <c r="L69" s="102">
        <v>7.3</v>
      </c>
      <c r="M69" s="108">
        <v>1.1000000000000001</v>
      </c>
      <c r="N69" s="104">
        <v>0.8</v>
      </c>
      <c r="O69" s="108">
        <v>8</v>
      </c>
      <c r="P69" s="102">
        <v>9</v>
      </c>
      <c r="Q69" s="108">
        <v>3</v>
      </c>
      <c r="R69" s="102">
        <v>3</v>
      </c>
      <c r="S69" s="108">
        <v>8</v>
      </c>
      <c r="T69" s="102">
        <v>4.67</v>
      </c>
      <c r="U69" s="107">
        <v>101</v>
      </c>
      <c r="V69" s="102">
        <v>100</v>
      </c>
      <c r="W69" s="108">
        <v>1</v>
      </c>
      <c r="X69" s="102">
        <v>1.2</v>
      </c>
      <c r="Y69" s="108">
        <v>2</v>
      </c>
      <c r="Z69" s="102">
        <v>1.5</v>
      </c>
      <c r="AA69" s="108">
        <v>1.2</v>
      </c>
      <c r="AB69" s="102">
        <v>1.2</v>
      </c>
      <c r="AC69" s="108">
        <v>0.33</v>
      </c>
      <c r="AD69" s="102">
        <v>0.33</v>
      </c>
      <c r="AE69" s="108">
        <v>2</v>
      </c>
      <c r="AF69" s="102">
        <v>2.33</v>
      </c>
      <c r="AG69" s="108">
        <v>2</v>
      </c>
      <c r="AH69" s="102">
        <v>1.67</v>
      </c>
      <c r="AI69" s="108">
        <f>AC69+AE69+AG69</f>
        <v>4.33</v>
      </c>
      <c r="AJ69" s="102">
        <f>AD69+AF69+AH69</f>
        <v>4.33</v>
      </c>
    </row>
    <row r="70" spans="1:36" x14ac:dyDescent="0.3">
      <c r="A70" s="81">
        <v>23</v>
      </c>
      <c r="B70" s="111">
        <v>45971</v>
      </c>
      <c r="C70" s="106">
        <v>45985</v>
      </c>
      <c r="D70" s="97"/>
      <c r="E70" s="97">
        <v>46019</v>
      </c>
      <c r="F70" s="161">
        <f>+(Tableau4[[#This Row],[Date de
dépilonnage]]-Tableau4[[#This Row],[Date de pilonnage]])/30</f>
        <v>1.1333333333333333</v>
      </c>
      <c r="G70" s="99">
        <v>40525</v>
      </c>
      <c r="H70" s="100">
        <v>163505301</v>
      </c>
      <c r="I70" s="107">
        <v>57.88</v>
      </c>
      <c r="J70" s="102">
        <v>57.25</v>
      </c>
      <c r="K70" s="108">
        <v>8.1999999999999993</v>
      </c>
      <c r="L70" s="102">
        <v>7.5</v>
      </c>
      <c r="M70" s="108">
        <v>0.71</v>
      </c>
      <c r="N70" s="104">
        <v>1.04</v>
      </c>
      <c r="O70" s="108">
        <v>11.33</v>
      </c>
      <c r="P70" s="102">
        <v>10</v>
      </c>
      <c r="Q70" s="108">
        <v>3</v>
      </c>
      <c r="R70" s="102">
        <v>4</v>
      </c>
      <c r="S70" s="108">
        <v>6</v>
      </c>
      <c r="T70" s="102">
        <v>5</v>
      </c>
      <c r="U70" s="107">
        <v>95</v>
      </c>
      <c r="V70" s="102">
        <v>97</v>
      </c>
      <c r="W70" s="108">
        <v>1</v>
      </c>
      <c r="X70" s="102">
        <v>1</v>
      </c>
      <c r="Y70" s="108">
        <v>1.5</v>
      </c>
      <c r="Z70" s="102">
        <v>2.2999999999999998</v>
      </c>
      <c r="AA70" s="108">
        <v>0.7</v>
      </c>
      <c r="AB70" s="102">
        <v>1.5</v>
      </c>
      <c r="AC70" s="108">
        <v>0.33</v>
      </c>
      <c r="AD70" s="102">
        <v>0.33</v>
      </c>
      <c r="AE70" s="108">
        <v>1.67</v>
      </c>
      <c r="AF70" s="102">
        <v>2.33</v>
      </c>
      <c r="AG70" s="108">
        <v>1.67</v>
      </c>
      <c r="AH70" s="102">
        <v>1.67</v>
      </c>
      <c r="AI70" s="108">
        <f>AC70+AE70+AG70</f>
        <v>3.67</v>
      </c>
      <c r="AJ70" s="102">
        <f>AD70+AF70+AH70</f>
        <v>4.33</v>
      </c>
    </row>
    <row r="71" spans="1:36" x14ac:dyDescent="0.3">
      <c r="A71" s="81">
        <v>23</v>
      </c>
      <c r="B71" s="111">
        <v>45972</v>
      </c>
      <c r="C71" s="106">
        <v>45985</v>
      </c>
      <c r="D71" s="97"/>
      <c r="E71" s="97">
        <v>46019</v>
      </c>
      <c r="F71" s="161">
        <f>+(Tableau4[[#This Row],[Date de
dépilonnage]]-Tableau4[[#This Row],[Date de pilonnage]])/30</f>
        <v>1.1333333333333333</v>
      </c>
      <c r="G71" s="99">
        <v>45260</v>
      </c>
      <c r="H71" s="100">
        <v>163576101</v>
      </c>
      <c r="I71" s="107">
        <v>57.39</v>
      </c>
      <c r="J71" s="102">
        <v>56.8</v>
      </c>
      <c r="K71" s="108">
        <v>8.3000000000000007</v>
      </c>
      <c r="L71" s="102">
        <v>7.5</v>
      </c>
      <c r="M71" s="108">
        <v>0.97</v>
      </c>
      <c r="N71" s="104">
        <v>1.03</v>
      </c>
      <c r="O71" s="108">
        <v>12.33</v>
      </c>
      <c r="P71" s="102">
        <v>11</v>
      </c>
      <c r="Q71" s="108">
        <v>3</v>
      </c>
      <c r="R71" s="102">
        <v>3.33</v>
      </c>
      <c r="S71" s="108">
        <v>4</v>
      </c>
      <c r="T71" s="102">
        <v>5.33</v>
      </c>
      <c r="U71" s="107">
        <v>103</v>
      </c>
      <c r="V71" s="102">
        <v>105</v>
      </c>
      <c r="W71" s="108">
        <v>1.1000000000000001</v>
      </c>
      <c r="X71" s="102">
        <v>2</v>
      </c>
      <c r="Y71" s="108">
        <v>1.6</v>
      </c>
      <c r="Z71" s="102">
        <v>3</v>
      </c>
      <c r="AA71" s="108">
        <v>0.8</v>
      </c>
      <c r="AB71" s="102">
        <v>1.2</v>
      </c>
      <c r="AC71" s="108">
        <v>0.33</v>
      </c>
      <c r="AD71" s="102">
        <v>0.33</v>
      </c>
      <c r="AE71" s="108">
        <v>1.33</v>
      </c>
      <c r="AF71" s="102">
        <v>2.67</v>
      </c>
      <c r="AG71" s="108">
        <v>2</v>
      </c>
      <c r="AH71" s="102">
        <v>1.67</v>
      </c>
      <c r="AI71" s="108">
        <f>AC71+AE71+AG71</f>
        <v>3.66</v>
      </c>
      <c r="AJ71" s="102">
        <f>AD71+AF71+AH71</f>
        <v>4.67</v>
      </c>
    </row>
    <row r="72" spans="1:36" x14ac:dyDescent="0.3">
      <c r="A72" s="81">
        <v>9</v>
      </c>
      <c r="B72" s="111">
        <v>45948</v>
      </c>
      <c r="C72" s="106">
        <v>45973</v>
      </c>
      <c r="D72" s="97"/>
      <c r="E72" s="109">
        <v>46027</v>
      </c>
      <c r="F72" s="162">
        <f>+(Tableau4[[#This Row],[Date de
dépilonnage]]-Tableau4[[#This Row],[Date de pilonnage]])/30</f>
        <v>1.8</v>
      </c>
      <c r="G72" s="99">
        <v>42540</v>
      </c>
      <c r="H72" s="100">
        <v>162468801</v>
      </c>
      <c r="I72" s="107">
        <v>56.32</v>
      </c>
      <c r="J72" s="102">
        <v>56.81</v>
      </c>
      <c r="K72" s="108">
        <v>9.1</v>
      </c>
      <c r="L72" s="102">
        <v>7.4</v>
      </c>
      <c r="M72" s="108">
        <v>0.9</v>
      </c>
      <c r="N72" s="104">
        <v>1.05</v>
      </c>
      <c r="O72" s="108">
        <v>8</v>
      </c>
      <c r="P72" s="102">
        <v>11</v>
      </c>
      <c r="Q72" s="108">
        <v>3.33</v>
      </c>
      <c r="R72" s="102">
        <v>3.33</v>
      </c>
      <c r="S72" s="108">
        <v>6</v>
      </c>
      <c r="T72" s="102">
        <v>5</v>
      </c>
      <c r="U72" s="107">
        <v>119</v>
      </c>
      <c r="V72" s="102">
        <v>107</v>
      </c>
      <c r="W72" s="108">
        <v>1.8</v>
      </c>
      <c r="X72" s="102">
        <v>1</v>
      </c>
      <c r="Y72" s="108">
        <v>1.8</v>
      </c>
      <c r="Z72" s="102">
        <v>1.8</v>
      </c>
      <c r="AA72" s="108">
        <v>1</v>
      </c>
      <c r="AB72" s="102">
        <v>1.2</v>
      </c>
      <c r="AC72" s="108">
        <v>0.33</v>
      </c>
      <c r="AD72" s="102">
        <v>0.67</v>
      </c>
      <c r="AE72" s="108">
        <v>2</v>
      </c>
      <c r="AF72" s="102">
        <v>2.33</v>
      </c>
      <c r="AG72" s="108">
        <v>1.67</v>
      </c>
      <c r="AH72" s="102">
        <v>2</v>
      </c>
      <c r="AI72" s="108">
        <f>AC72+AE72+AG72</f>
        <v>4</v>
      </c>
      <c r="AJ72" s="102">
        <f>AD72+AF72+AH72</f>
        <v>5</v>
      </c>
    </row>
    <row r="73" spans="1:36" x14ac:dyDescent="0.3">
      <c r="A73" s="81">
        <v>9</v>
      </c>
      <c r="B73" s="111">
        <v>45969</v>
      </c>
      <c r="C73" s="106">
        <v>45973</v>
      </c>
      <c r="D73" s="97"/>
      <c r="E73" s="109">
        <v>46031</v>
      </c>
      <c r="F73" s="162">
        <f>+(Tableau4[[#This Row],[Date de
dépilonnage]]-Tableau4[[#This Row],[Date de pilonnage]])/30</f>
        <v>1.9333333333333333</v>
      </c>
      <c r="G73" s="99">
        <v>45700</v>
      </c>
      <c r="H73" s="100">
        <v>163471001</v>
      </c>
      <c r="I73" s="107">
        <v>57.2</v>
      </c>
      <c r="J73" s="102">
        <v>57.34</v>
      </c>
      <c r="K73" s="108">
        <v>8</v>
      </c>
      <c r="L73" s="102">
        <v>7.5</v>
      </c>
      <c r="M73" s="108">
        <v>0.89</v>
      </c>
      <c r="N73" s="104">
        <v>1.24</v>
      </c>
      <c r="O73" s="108">
        <v>13</v>
      </c>
      <c r="P73" s="102">
        <v>13.67</v>
      </c>
      <c r="Q73" s="108">
        <v>2.33</v>
      </c>
      <c r="R73" s="102">
        <v>4</v>
      </c>
      <c r="S73" s="108">
        <v>3.33</v>
      </c>
      <c r="T73" s="102">
        <v>5</v>
      </c>
      <c r="U73" s="107">
        <v>103</v>
      </c>
      <c r="V73" s="102">
        <v>110</v>
      </c>
      <c r="W73" s="108">
        <v>0.5</v>
      </c>
      <c r="X73" s="102">
        <v>1</v>
      </c>
      <c r="Y73" s="108">
        <v>1.1000000000000001</v>
      </c>
      <c r="Z73" s="102">
        <v>2.2999999999999998</v>
      </c>
      <c r="AA73" s="108">
        <v>1</v>
      </c>
      <c r="AB73" s="102">
        <v>0.8</v>
      </c>
      <c r="AC73" s="108">
        <v>0.33</v>
      </c>
      <c r="AD73" s="102">
        <v>0.67</v>
      </c>
      <c r="AE73" s="108">
        <v>2</v>
      </c>
      <c r="AF73" s="102">
        <v>2.33</v>
      </c>
      <c r="AG73" s="108">
        <v>2.33</v>
      </c>
      <c r="AH73" s="102">
        <v>1.33</v>
      </c>
      <c r="AI73" s="108">
        <f>AC73+AE73+AG73</f>
        <v>4.66</v>
      </c>
      <c r="AJ73" s="102">
        <f>AD73+AF73+AH73</f>
        <v>4.33</v>
      </c>
    </row>
    <row r="74" spans="1:36" x14ac:dyDescent="0.3">
      <c r="A74" s="81">
        <v>9</v>
      </c>
      <c r="B74" s="111">
        <v>45952</v>
      </c>
      <c r="C74" s="106">
        <v>45973</v>
      </c>
      <c r="D74" s="97"/>
      <c r="E74" s="109">
        <v>46031</v>
      </c>
      <c r="F74" s="162">
        <f>+(Tableau4[[#This Row],[Date de
dépilonnage]]-Tableau4[[#This Row],[Date de pilonnage]])/30</f>
        <v>1.9333333333333333</v>
      </c>
      <c r="G74" s="99">
        <v>44325</v>
      </c>
      <c r="H74" s="100">
        <v>162608201</v>
      </c>
      <c r="I74" s="107">
        <v>57.72</v>
      </c>
      <c r="J74" s="102">
        <v>56.51</v>
      </c>
      <c r="K74" s="108">
        <v>9</v>
      </c>
      <c r="L74" s="102">
        <v>7.5</v>
      </c>
      <c r="M74" s="108">
        <v>1.06</v>
      </c>
      <c r="N74" s="104">
        <v>1.22</v>
      </c>
      <c r="O74" s="108">
        <v>15</v>
      </c>
      <c r="P74" s="102">
        <v>8</v>
      </c>
      <c r="Q74" s="108">
        <v>2.33</v>
      </c>
      <c r="R74" s="102">
        <v>3.67</v>
      </c>
      <c r="S74" s="108">
        <v>3</v>
      </c>
      <c r="T74" s="102">
        <v>4.33</v>
      </c>
      <c r="U74" s="107">
        <v>109</v>
      </c>
      <c r="V74" s="102">
        <v>109</v>
      </c>
      <c r="W74" s="108">
        <v>1.5</v>
      </c>
      <c r="X74" s="102">
        <v>0.6</v>
      </c>
      <c r="Y74" s="108">
        <v>2</v>
      </c>
      <c r="Z74" s="102">
        <v>1.6</v>
      </c>
      <c r="AA74" s="108">
        <v>1.2</v>
      </c>
      <c r="AB74" s="102">
        <v>0.6</v>
      </c>
      <c r="AC74" s="108">
        <v>0.33</v>
      </c>
      <c r="AD74" s="102">
        <v>1</v>
      </c>
      <c r="AE74" s="108">
        <v>1.67</v>
      </c>
      <c r="AF74" s="102">
        <v>2</v>
      </c>
      <c r="AG74" s="108">
        <v>2</v>
      </c>
      <c r="AH74" s="102">
        <v>2</v>
      </c>
      <c r="AI74" s="108">
        <f>AC74+AE74+AG74</f>
        <v>4</v>
      </c>
      <c r="AJ74" s="102">
        <f>AD74+AF74+AH74</f>
        <v>5</v>
      </c>
    </row>
    <row r="75" spans="1:36" x14ac:dyDescent="0.3">
      <c r="A75" s="81">
        <v>9</v>
      </c>
      <c r="B75" s="111">
        <v>45967</v>
      </c>
      <c r="C75" s="106">
        <v>45973</v>
      </c>
      <c r="D75" s="97"/>
      <c r="E75" s="109">
        <v>46028</v>
      </c>
      <c r="F75" s="162">
        <f>+(Tableau4[[#This Row],[Date de
dépilonnage]]-Tableau4[[#This Row],[Date de pilonnage]])/30</f>
        <v>1.8333333333333333</v>
      </c>
      <c r="G75" s="99">
        <v>42713</v>
      </c>
      <c r="H75" s="100">
        <v>163337301</v>
      </c>
      <c r="I75" s="107">
        <v>57.79</v>
      </c>
      <c r="J75" s="102">
        <v>56.27</v>
      </c>
      <c r="K75" s="108">
        <v>8.3000000000000007</v>
      </c>
      <c r="L75" s="102">
        <v>7.4</v>
      </c>
      <c r="M75" s="108">
        <v>0.85</v>
      </c>
      <c r="N75" s="104">
        <v>1.35</v>
      </c>
      <c r="O75" s="108">
        <v>14</v>
      </c>
      <c r="P75" s="102">
        <v>9</v>
      </c>
      <c r="Q75" s="108">
        <v>3</v>
      </c>
      <c r="R75" s="102">
        <v>3.33</v>
      </c>
      <c r="S75" s="108">
        <v>7</v>
      </c>
      <c r="T75" s="102">
        <v>6</v>
      </c>
      <c r="U75" s="107">
        <v>106</v>
      </c>
      <c r="V75" s="102">
        <v>108</v>
      </c>
      <c r="W75" s="108">
        <v>1.3</v>
      </c>
      <c r="X75" s="102">
        <v>0.6</v>
      </c>
      <c r="Y75" s="108">
        <v>1</v>
      </c>
      <c r="Z75" s="102">
        <v>0.9</v>
      </c>
      <c r="AA75" s="108">
        <v>0.9</v>
      </c>
      <c r="AB75" s="102">
        <v>0.9</v>
      </c>
      <c r="AC75" s="108">
        <v>0.33</v>
      </c>
      <c r="AD75" s="102">
        <v>0.67</v>
      </c>
      <c r="AE75" s="108">
        <v>2.67</v>
      </c>
      <c r="AF75" s="102">
        <v>1.67</v>
      </c>
      <c r="AG75" s="108">
        <v>2</v>
      </c>
      <c r="AH75" s="102">
        <v>1.33</v>
      </c>
      <c r="AI75" s="108">
        <f>AC75+AE75+AG75</f>
        <v>5</v>
      </c>
      <c r="AJ75" s="102">
        <f>AD75+AF75+AH75</f>
        <v>3.67</v>
      </c>
    </row>
    <row r="76" spans="1:36" x14ac:dyDescent="0.3">
      <c r="A76" s="81">
        <v>9</v>
      </c>
      <c r="B76" s="111">
        <v>45966</v>
      </c>
      <c r="C76" s="106">
        <v>45973</v>
      </c>
      <c r="D76" s="97"/>
      <c r="E76" s="109">
        <v>46027</v>
      </c>
      <c r="F76" s="162">
        <f>+(Tableau4[[#This Row],[Date de
dépilonnage]]-Tableau4[[#This Row],[Date de pilonnage]])/30</f>
        <v>1.8</v>
      </c>
      <c r="G76" s="99">
        <v>48485</v>
      </c>
      <c r="H76" s="100">
        <v>163293601</v>
      </c>
      <c r="I76" s="107">
        <v>58.15</v>
      </c>
      <c r="J76" s="102">
        <v>56.32</v>
      </c>
      <c r="K76" s="108">
        <v>8.4</v>
      </c>
      <c r="L76" s="102">
        <v>7.4</v>
      </c>
      <c r="M76" s="108">
        <v>0.55000000000000004</v>
      </c>
      <c r="N76" s="104">
        <v>1.1499999999999999</v>
      </c>
      <c r="O76" s="108">
        <v>14</v>
      </c>
      <c r="P76" s="102">
        <v>9.33</v>
      </c>
      <c r="Q76" s="108">
        <v>3</v>
      </c>
      <c r="R76" s="102">
        <v>3.67</v>
      </c>
      <c r="S76" s="108">
        <v>5</v>
      </c>
      <c r="T76" s="102">
        <v>5</v>
      </c>
      <c r="U76" s="107">
        <v>108</v>
      </c>
      <c r="V76" s="102">
        <v>106</v>
      </c>
      <c r="W76" s="108">
        <v>0.9</v>
      </c>
      <c r="X76" s="102">
        <v>2.2999999999999998</v>
      </c>
      <c r="Y76" s="108">
        <v>1.3</v>
      </c>
      <c r="Z76" s="102">
        <v>1.6</v>
      </c>
      <c r="AA76" s="108">
        <v>0.6</v>
      </c>
      <c r="AB76" s="102">
        <v>1.1000000000000001</v>
      </c>
      <c r="AC76" s="108">
        <v>0.33</v>
      </c>
      <c r="AD76" s="102">
        <v>0.67</v>
      </c>
      <c r="AE76" s="108">
        <v>2.67</v>
      </c>
      <c r="AF76" s="102">
        <v>1.67</v>
      </c>
      <c r="AG76" s="108">
        <v>2</v>
      </c>
      <c r="AH76" s="102">
        <v>1.33</v>
      </c>
      <c r="AI76" s="108">
        <f>AC76+AE76+AG76</f>
        <v>5</v>
      </c>
      <c r="AJ76" s="102">
        <f>AD76+AF76+AH76</f>
        <v>3.67</v>
      </c>
    </row>
    <row r="77" spans="1:36" x14ac:dyDescent="0.3">
      <c r="A77" s="81">
        <v>9</v>
      </c>
      <c r="B77" s="111">
        <v>45967</v>
      </c>
      <c r="C77" s="106">
        <v>45973</v>
      </c>
      <c r="D77" s="97"/>
      <c r="E77" s="109">
        <v>46027</v>
      </c>
      <c r="F77" s="162">
        <f>+(Tableau4[[#This Row],[Date de
dépilonnage]]-Tableau4[[#This Row],[Date de pilonnage]])/30</f>
        <v>1.8</v>
      </c>
      <c r="G77" s="99">
        <v>43405</v>
      </c>
      <c r="H77" s="100">
        <v>163337901</v>
      </c>
      <c r="I77" s="107">
        <v>57.97</v>
      </c>
      <c r="J77" s="102">
        <v>56.58</v>
      </c>
      <c r="K77" s="108">
        <v>7.7</v>
      </c>
      <c r="L77" s="102">
        <v>7.4</v>
      </c>
      <c r="M77" s="108">
        <v>0.6</v>
      </c>
      <c r="N77" s="104">
        <v>1.1000000000000001</v>
      </c>
      <c r="O77" s="108">
        <v>12.33</v>
      </c>
      <c r="P77" s="102">
        <v>10</v>
      </c>
      <c r="Q77" s="108">
        <v>3</v>
      </c>
      <c r="R77" s="102">
        <v>3.67</v>
      </c>
      <c r="S77" s="108">
        <v>4.67</v>
      </c>
      <c r="T77" s="102">
        <v>4.67</v>
      </c>
      <c r="U77" s="107">
        <v>104</v>
      </c>
      <c r="V77" s="102">
        <v>110</v>
      </c>
      <c r="W77" s="108">
        <v>0.5</v>
      </c>
      <c r="X77" s="102">
        <v>1</v>
      </c>
      <c r="Y77" s="108">
        <v>1.7</v>
      </c>
      <c r="Z77" s="102">
        <v>1.6</v>
      </c>
      <c r="AA77" s="108">
        <v>0.9</v>
      </c>
      <c r="AB77" s="102">
        <v>1.6</v>
      </c>
      <c r="AC77" s="108">
        <v>0.33</v>
      </c>
      <c r="AD77" s="102">
        <v>1</v>
      </c>
      <c r="AE77" s="108">
        <v>1.67</v>
      </c>
      <c r="AF77" s="102">
        <v>2</v>
      </c>
      <c r="AG77" s="108">
        <v>1</v>
      </c>
      <c r="AH77" s="102">
        <v>1.67</v>
      </c>
      <c r="AI77" s="108">
        <f>AC77+AE77+AG77</f>
        <v>3</v>
      </c>
      <c r="AJ77" s="102">
        <f>AD77+AF77+AH77</f>
        <v>4.67</v>
      </c>
    </row>
    <row r="78" spans="1:36" x14ac:dyDescent="0.3">
      <c r="A78" s="81">
        <v>9</v>
      </c>
      <c r="B78" s="111">
        <v>45947</v>
      </c>
      <c r="C78" s="106">
        <v>45973</v>
      </c>
      <c r="D78" s="97"/>
      <c r="E78" s="109">
        <v>46028</v>
      </c>
      <c r="F78" s="162">
        <f>+(Tableau4[[#This Row],[Date de
dépilonnage]]-Tableau4[[#This Row],[Date de pilonnage]])/30</f>
        <v>1.8333333333333333</v>
      </c>
      <c r="G78" s="99">
        <v>45435</v>
      </c>
      <c r="H78" s="100">
        <v>162446001</v>
      </c>
      <c r="I78" s="107">
        <v>57</v>
      </c>
      <c r="J78" s="102">
        <v>56.88</v>
      </c>
      <c r="K78" s="108">
        <v>9.1</v>
      </c>
      <c r="L78" s="102">
        <v>7.2</v>
      </c>
      <c r="M78" s="108">
        <v>0.91</v>
      </c>
      <c r="N78" s="104">
        <v>0.99</v>
      </c>
      <c r="O78" s="108">
        <v>10</v>
      </c>
      <c r="P78" s="102">
        <v>7</v>
      </c>
      <c r="Q78" s="108">
        <v>2.33</v>
      </c>
      <c r="R78" s="102">
        <v>4</v>
      </c>
      <c r="S78" s="108">
        <v>6.33</v>
      </c>
      <c r="T78" s="102">
        <v>6</v>
      </c>
      <c r="U78" s="107">
        <v>101</v>
      </c>
      <c r="V78" s="102">
        <v>105</v>
      </c>
      <c r="W78" s="108">
        <v>0.9</v>
      </c>
      <c r="X78" s="102">
        <v>1.6</v>
      </c>
      <c r="Y78" s="108">
        <v>1.3</v>
      </c>
      <c r="Z78" s="102">
        <v>1.5</v>
      </c>
      <c r="AA78" s="108">
        <v>0.6</v>
      </c>
      <c r="AB78" s="102">
        <v>0.8</v>
      </c>
      <c r="AC78" s="108">
        <v>0.33</v>
      </c>
      <c r="AD78" s="102">
        <v>0.67</v>
      </c>
      <c r="AE78" s="108">
        <v>2.67</v>
      </c>
      <c r="AF78" s="102">
        <v>2.33</v>
      </c>
      <c r="AG78" s="108">
        <v>1.67</v>
      </c>
      <c r="AH78" s="102">
        <v>1.33</v>
      </c>
      <c r="AI78" s="108">
        <f>AC78+AE78+AG78</f>
        <v>4.67</v>
      </c>
      <c r="AJ78" s="102">
        <f>AD78+AF78+AH78</f>
        <v>4.33</v>
      </c>
    </row>
    <row r="79" spans="1:36" x14ac:dyDescent="0.3">
      <c r="A79" s="81">
        <v>15</v>
      </c>
      <c r="B79" s="111" t="s">
        <v>38</v>
      </c>
      <c r="C79" s="106">
        <v>45976</v>
      </c>
      <c r="D79" s="97"/>
      <c r="E79" s="109">
        <v>46035</v>
      </c>
      <c r="F79" s="162">
        <f>+(Tableau4[[#This Row],[Date de
dépilonnage]]-Tableau4[[#This Row],[Date de pilonnage]])/30</f>
        <v>1.9666666666666666</v>
      </c>
      <c r="G79" s="99">
        <v>43567</v>
      </c>
      <c r="H79" s="100">
        <v>163725801</v>
      </c>
      <c r="I79" s="107">
        <v>57.8</v>
      </c>
      <c r="J79" s="102">
        <v>57.35</v>
      </c>
      <c r="K79" s="108">
        <v>8.1999999999999993</v>
      </c>
      <c r="L79" s="102">
        <v>7.5</v>
      </c>
      <c r="M79" s="108">
        <v>0.59</v>
      </c>
      <c r="N79" s="104">
        <v>1.08</v>
      </c>
      <c r="O79" s="108">
        <v>11.33</v>
      </c>
      <c r="P79" s="102">
        <v>9</v>
      </c>
      <c r="Q79" s="108">
        <v>3</v>
      </c>
      <c r="R79" s="102">
        <v>3.33</v>
      </c>
      <c r="S79" s="108">
        <v>6</v>
      </c>
      <c r="T79" s="102">
        <v>3.33</v>
      </c>
      <c r="U79" s="107">
        <v>102</v>
      </c>
      <c r="V79" s="102">
        <v>104</v>
      </c>
      <c r="W79" s="108">
        <v>0.9</v>
      </c>
      <c r="X79" s="102">
        <v>1.1000000000000001</v>
      </c>
      <c r="Y79" s="108">
        <v>1</v>
      </c>
      <c r="Z79" s="102">
        <v>1.2</v>
      </c>
      <c r="AA79" s="108">
        <v>0.5</v>
      </c>
      <c r="AB79" s="102">
        <v>1</v>
      </c>
      <c r="AC79" s="108">
        <v>0.33</v>
      </c>
      <c r="AD79" s="102">
        <v>0.33</v>
      </c>
      <c r="AE79" s="108">
        <v>2</v>
      </c>
      <c r="AF79" s="102">
        <v>2.67</v>
      </c>
      <c r="AG79" s="108">
        <v>2</v>
      </c>
      <c r="AH79" s="102">
        <v>3</v>
      </c>
      <c r="AI79" s="108">
        <f>AC79+AE79+AG79</f>
        <v>4.33</v>
      </c>
      <c r="AJ79" s="102">
        <f>AD79+AF79+AH79</f>
        <v>6</v>
      </c>
    </row>
    <row r="80" spans="1:36" x14ac:dyDescent="0.3">
      <c r="A80" s="81">
        <v>15</v>
      </c>
      <c r="B80" s="111">
        <v>45952</v>
      </c>
      <c r="C80" s="106">
        <v>45976</v>
      </c>
      <c r="D80" s="97"/>
      <c r="E80" s="109">
        <v>46035</v>
      </c>
      <c r="F80" s="162">
        <f>+(Tableau4[[#This Row],[Date de
dépilonnage]]-Tableau4[[#This Row],[Date de pilonnage]])/30</f>
        <v>1.9666666666666666</v>
      </c>
      <c r="G80" s="99">
        <v>41215</v>
      </c>
      <c r="H80" s="100">
        <v>162607201</v>
      </c>
      <c r="I80" s="107">
        <v>56.65</v>
      </c>
      <c r="J80" s="102">
        <v>57.25</v>
      </c>
      <c r="K80" s="108">
        <v>9.5</v>
      </c>
      <c r="L80" s="102">
        <v>7.6</v>
      </c>
      <c r="M80" s="108">
        <v>1.01</v>
      </c>
      <c r="N80" s="104">
        <v>1.03</v>
      </c>
      <c r="O80" s="108">
        <v>11</v>
      </c>
      <c r="P80" s="102">
        <v>8</v>
      </c>
      <c r="Q80" s="108">
        <v>3</v>
      </c>
      <c r="R80" s="102">
        <v>3.33</v>
      </c>
      <c r="S80" s="108">
        <v>4</v>
      </c>
      <c r="T80" s="102">
        <v>5.33</v>
      </c>
      <c r="U80" s="107">
        <v>105</v>
      </c>
      <c r="V80" s="102">
        <v>99</v>
      </c>
      <c r="W80" s="108">
        <v>2</v>
      </c>
      <c r="X80" s="102">
        <v>1.2</v>
      </c>
      <c r="Y80" s="108">
        <v>2.2999999999999998</v>
      </c>
      <c r="Z80" s="102">
        <v>1.5</v>
      </c>
      <c r="AA80" s="108">
        <v>0.9</v>
      </c>
      <c r="AB80" s="102">
        <v>1.1000000000000001</v>
      </c>
      <c r="AC80" s="108">
        <v>0.33</v>
      </c>
      <c r="AD80" s="102">
        <v>0.33</v>
      </c>
      <c r="AE80" s="108">
        <v>2.67</v>
      </c>
      <c r="AF80" s="102">
        <v>2.67</v>
      </c>
      <c r="AG80" s="108">
        <v>2.67</v>
      </c>
      <c r="AH80" s="102">
        <v>2.33</v>
      </c>
      <c r="AI80" s="108">
        <f>AC80+AE80+AG80</f>
        <v>5.67</v>
      </c>
      <c r="AJ80" s="102">
        <f>AD80+AF80+AH80</f>
        <v>5.33</v>
      </c>
    </row>
    <row r="81" spans="1:36" x14ac:dyDescent="0.3">
      <c r="A81" s="81">
        <v>15</v>
      </c>
      <c r="B81" s="111">
        <v>45967</v>
      </c>
      <c r="C81" s="106">
        <v>45976</v>
      </c>
      <c r="D81" s="97"/>
      <c r="E81" s="109">
        <v>46033</v>
      </c>
      <c r="F81" s="162">
        <f>+(Tableau4[[#This Row],[Date de
dépilonnage]]-Tableau4[[#This Row],[Date de pilonnage]])/30</f>
        <v>1.9</v>
      </c>
      <c r="G81" s="99">
        <v>41590</v>
      </c>
      <c r="H81" s="100">
        <v>163345001</v>
      </c>
      <c r="I81" s="107">
        <v>57.53</v>
      </c>
      <c r="J81" s="102">
        <v>57.02</v>
      </c>
      <c r="K81" s="108">
        <v>8.1999999999999993</v>
      </c>
      <c r="L81" s="102">
        <v>7.4</v>
      </c>
      <c r="M81" s="108">
        <v>1</v>
      </c>
      <c r="N81" s="104">
        <v>1.26</v>
      </c>
      <c r="O81" s="108">
        <v>9.67</v>
      </c>
      <c r="P81" s="102">
        <v>6</v>
      </c>
      <c r="Q81" s="108">
        <v>4</v>
      </c>
      <c r="R81" s="102">
        <v>3.67</v>
      </c>
      <c r="S81" s="108">
        <v>4.33</v>
      </c>
      <c r="T81" s="102">
        <v>5</v>
      </c>
      <c r="U81" s="107">
        <v>105</v>
      </c>
      <c r="V81" s="102">
        <v>105</v>
      </c>
      <c r="W81" s="108">
        <v>0.6</v>
      </c>
      <c r="X81" s="102">
        <v>1.1000000000000001</v>
      </c>
      <c r="Y81" s="108">
        <v>1.3</v>
      </c>
      <c r="Z81" s="102">
        <v>1</v>
      </c>
      <c r="AA81" s="108">
        <v>0.7</v>
      </c>
      <c r="AB81" s="102">
        <v>1</v>
      </c>
      <c r="AC81" s="108">
        <v>0.33</v>
      </c>
      <c r="AD81" s="102">
        <v>0.67</v>
      </c>
      <c r="AE81" s="108">
        <v>3</v>
      </c>
      <c r="AF81" s="102">
        <v>2.33</v>
      </c>
      <c r="AG81" s="108">
        <v>2.33</v>
      </c>
      <c r="AH81" s="102">
        <v>1.33</v>
      </c>
      <c r="AI81" s="108">
        <f>AC81+AE81+AG81</f>
        <v>5.66</v>
      </c>
      <c r="AJ81" s="102">
        <f>AD81+AF81+AH81</f>
        <v>4.33</v>
      </c>
    </row>
    <row r="82" spans="1:36" x14ac:dyDescent="0.3">
      <c r="A82" s="81">
        <v>15</v>
      </c>
      <c r="B82" s="111">
        <v>45951</v>
      </c>
      <c r="C82" s="106">
        <v>45976</v>
      </c>
      <c r="D82" s="97"/>
      <c r="E82" s="109">
        <v>46033</v>
      </c>
      <c r="F82" s="162">
        <f>+(Tableau4[[#This Row],[Date de
dépilonnage]]-Tableau4[[#This Row],[Date de pilonnage]])/30</f>
        <v>1.9</v>
      </c>
      <c r="G82" s="99">
        <v>30200</v>
      </c>
      <c r="H82" s="100">
        <v>162561401</v>
      </c>
      <c r="I82" s="107">
        <v>57.21</v>
      </c>
      <c r="J82" s="102">
        <v>56.92</v>
      </c>
      <c r="K82" s="108">
        <v>9.1999999999999993</v>
      </c>
      <c r="L82" s="102">
        <v>7.5</v>
      </c>
      <c r="M82" s="108">
        <v>1.0900000000000001</v>
      </c>
      <c r="N82" s="104">
        <v>1.22</v>
      </c>
      <c r="O82" s="108">
        <v>7</v>
      </c>
      <c r="P82" s="102">
        <v>7</v>
      </c>
      <c r="Q82" s="108">
        <v>6</v>
      </c>
      <c r="R82" s="102">
        <v>4</v>
      </c>
      <c r="S82" s="108">
        <v>5</v>
      </c>
      <c r="T82" s="102">
        <v>5.67</v>
      </c>
      <c r="U82" s="107">
        <v>116</v>
      </c>
      <c r="V82" s="102">
        <v>104</v>
      </c>
      <c r="W82" s="108">
        <v>0.9</v>
      </c>
      <c r="X82" s="102">
        <v>1</v>
      </c>
      <c r="Y82" s="108">
        <v>1</v>
      </c>
      <c r="Z82" s="102">
        <v>1.5</v>
      </c>
      <c r="AA82" s="108">
        <v>0.9</v>
      </c>
      <c r="AB82" s="102">
        <v>0.8</v>
      </c>
      <c r="AC82" s="108">
        <v>0.67</v>
      </c>
      <c r="AD82" s="102">
        <v>0.33</v>
      </c>
      <c r="AE82" s="108">
        <v>2</v>
      </c>
      <c r="AF82" s="102">
        <v>2.33</v>
      </c>
      <c r="AG82" s="108">
        <v>1.67</v>
      </c>
      <c r="AH82" s="102">
        <v>2</v>
      </c>
      <c r="AI82" s="108">
        <f>AC82+AE82+AG82</f>
        <v>4.34</v>
      </c>
      <c r="AJ82" s="102">
        <f>AD82+AF82+AH82</f>
        <v>4.66</v>
      </c>
    </row>
    <row r="83" spans="1:36" x14ac:dyDescent="0.3">
      <c r="A83" s="81">
        <v>15</v>
      </c>
      <c r="B83" s="111">
        <v>45964</v>
      </c>
      <c r="C83" s="106">
        <v>45976</v>
      </c>
      <c r="D83" s="97"/>
      <c r="E83" s="109">
        <v>46033</v>
      </c>
      <c r="F83" s="162">
        <f>+(Tableau4[[#This Row],[Date de
dépilonnage]]-Tableau4[[#This Row],[Date de pilonnage]])/30</f>
        <v>1.9</v>
      </c>
      <c r="G83" s="99">
        <v>44373</v>
      </c>
      <c r="H83" s="100">
        <v>163163901</v>
      </c>
      <c r="I83" s="107">
        <v>58.02</v>
      </c>
      <c r="J83" s="102">
        <v>56.61</v>
      </c>
      <c r="K83" s="108">
        <v>8.6999999999999993</v>
      </c>
      <c r="L83" s="102">
        <v>7.7</v>
      </c>
      <c r="M83" s="108">
        <v>0.64</v>
      </c>
      <c r="N83" s="104">
        <v>1.51</v>
      </c>
      <c r="O83" s="108">
        <v>10.33</v>
      </c>
      <c r="P83" s="102">
        <v>7</v>
      </c>
      <c r="Q83" s="108">
        <v>3.33</v>
      </c>
      <c r="R83" s="102">
        <v>4</v>
      </c>
      <c r="S83" s="108">
        <v>5</v>
      </c>
      <c r="T83" s="102">
        <v>5</v>
      </c>
      <c r="U83" s="107">
        <v>108</v>
      </c>
      <c r="V83" s="102">
        <v>112</v>
      </c>
      <c r="W83" s="108">
        <v>0.7</v>
      </c>
      <c r="X83" s="102">
        <v>0.6</v>
      </c>
      <c r="Y83" s="108">
        <v>1.6</v>
      </c>
      <c r="Z83" s="102">
        <v>1.2</v>
      </c>
      <c r="AA83" s="108">
        <v>0.5</v>
      </c>
      <c r="AB83" s="102">
        <v>0.8</v>
      </c>
      <c r="AC83" s="108">
        <v>0.33</v>
      </c>
      <c r="AD83" s="102">
        <v>0.67</v>
      </c>
      <c r="AE83" s="108">
        <v>1.67</v>
      </c>
      <c r="AF83" s="102">
        <v>2</v>
      </c>
      <c r="AG83" s="108">
        <v>1.33</v>
      </c>
      <c r="AH83" s="102">
        <v>1.33</v>
      </c>
      <c r="AI83" s="108">
        <f>AC83+AE83+AG83</f>
        <v>3.33</v>
      </c>
      <c r="AJ83" s="102">
        <f>AD83+AF83+AH83</f>
        <v>4</v>
      </c>
    </row>
    <row r="84" spans="1:36" x14ac:dyDescent="0.3">
      <c r="A84" s="81">
        <v>15</v>
      </c>
      <c r="B84" s="112">
        <v>45972</v>
      </c>
      <c r="C84" s="113">
        <v>45976</v>
      </c>
      <c r="D84" s="97"/>
      <c r="E84" s="114">
        <v>46046</v>
      </c>
      <c r="F84" s="162">
        <f>+(Tableau4[[#This Row],[Date de
dépilonnage]]-Tableau4[[#This Row],[Date de pilonnage]])/30</f>
        <v>2.3333333333333335</v>
      </c>
      <c r="G84" s="99">
        <v>42800</v>
      </c>
      <c r="H84" s="100">
        <v>163601101</v>
      </c>
      <c r="I84" s="107">
        <v>56.42</v>
      </c>
      <c r="J84" s="102">
        <v>57.03</v>
      </c>
      <c r="K84" s="108">
        <v>8.4</v>
      </c>
      <c r="L84" s="102">
        <v>7.5</v>
      </c>
      <c r="M84" s="108">
        <v>0.89</v>
      </c>
      <c r="N84" s="104">
        <v>1.28</v>
      </c>
      <c r="O84" s="108">
        <v>10</v>
      </c>
      <c r="P84" s="102">
        <v>5</v>
      </c>
      <c r="Q84" s="108">
        <v>3.67</v>
      </c>
      <c r="R84" s="102">
        <v>3.67</v>
      </c>
      <c r="S84" s="108">
        <v>4.67</v>
      </c>
      <c r="T84" s="102">
        <v>3.33</v>
      </c>
      <c r="U84" s="107">
        <v>102</v>
      </c>
      <c r="V84" s="102">
        <v>107</v>
      </c>
      <c r="W84" s="108">
        <v>1</v>
      </c>
      <c r="X84" s="102">
        <v>0.5</v>
      </c>
      <c r="Y84" s="108">
        <v>2</v>
      </c>
      <c r="Z84" s="102">
        <v>1.6</v>
      </c>
      <c r="AA84" s="108">
        <v>0.8</v>
      </c>
      <c r="AB84" s="102">
        <v>0.5</v>
      </c>
      <c r="AC84" s="108">
        <v>0.33</v>
      </c>
      <c r="AD84" s="102">
        <v>0.33</v>
      </c>
      <c r="AE84" s="108">
        <v>1</v>
      </c>
      <c r="AF84" s="102">
        <v>2.33</v>
      </c>
      <c r="AG84" s="108">
        <v>1.33</v>
      </c>
      <c r="AH84" s="102">
        <v>1</v>
      </c>
      <c r="AI84" s="108">
        <f>AC84+AE84+AG84</f>
        <v>2.66</v>
      </c>
      <c r="AJ84" s="102">
        <f>AD84+AF84+AH84</f>
        <v>3.66</v>
      </c>
    </row>
    <row r="85" spans="1:36" x14ac:dyDescent="0.3">
      <c r="A85" s="81">
        <v>8</v>
      </c>
      <c r="B85" s="111">
        <v>45945</v>
      </c>
      <c r="C85" s="106">
        <v>45973</v>
      </c>
      <c r="D85" s="97"/>
      <c r="E85" s="109">
        <v>46039</v>
      </c>
      <c r="F85" s="162">
        <f>+(Tableau4[[#This Row],[Date de
dépilonnage]]-Tableau4[[#This Row],[Date de pilonnage]])/30</f>
        <v>2.2000000000000002</v>
      </c>
      <c r="G85" s="99">
        <v>42612</v>
      </c>
      <c r="H85" s="100">
        <v>162282901</v>
      </c>
      <c r="I85" s="107">
        <v>57.17</v>
      </c>
      <c r="J85" s="102">
        <v>57.34</v>
      </c>
      <c r="K85" s="108">
        <v>9.1999999999999993</v>
      </c>
      <c r="L85" s="102">
        <v>7.2</v>
      </c>
      <c r="M85" s="108">
        <v>0.97</v>
      </c>
      <c r="N85" s="104">
        <v>1.24</v>
      </c>
      <c r="O85" s="108">
        <v>9</v>
      </c>
      <c r="P85" s="102">
        <v>8</v>
      </c>
      <c r="Q85" s="108">
        <v>4</v>
      </c>
      <c r="R85" s="102">
        <v>4</v>
      </c>
      <c r="S85" s="108">
        <v>7.67</v>
      </c>
      <c r="T85" s="102">
        <v>6.67</v>
      </c>
      <c r="U85" s="107">
        <v>115</v>
      </c>
      <c r="V85" s="102">
        <v>105</v>
      </c>
      <c r="W85" s="108">
        <v>1.5</v>
      </c>
      <c r="X85" s="102">
        <v>1.2</v>
      </c>
      <c r="Y85" s="108">
        <v>1.6</v>
      </c>
      <c r="Z85" s="102">
        <v>2</v>
      </c>
      <c r="AA85" s="108">
        <v>0.9</v>
      </c>
      <c r="AB85" s="102">
        <v>0.6</v>
      </c>
      <c r="AC85" s="108">
        <v>0.33</v>
      </c>
      <c r="AD85" s="102">
        <v>0.67</v>
      </c>
      <c r="AE85" s="108">
        <v>2.33</v>
      </c>
      <c r="AF85" s="102">
        <v>2.33</v>
      </c>
      <c r="AG85" s="108">
        <v>2.67</v>
      </c>
      <c r="AH85" s="102">
        <v>1.33</v>
      </c>
      <c r="AI85" s="108">
        <f>AC85+AE85+AG85</f>
        <v>5.33</v>
      </c>
      <c r="AJ85" s="108">
        <f>AD85+AF85+AH85</f>
        <v>4.33</v>
      </c>
    </row>
    <row r="86" spans="1:36" x14ac:dyDescent="0.3">
      <c r="A86" s="81">
        <v>8</v>
      </c>
      <c r="B86" s="111">
        <v>45967</v>
      </c>
      <c r="C86" s="106">
        <v>45973</v>
      </c>
      <c r="D86" s="97"/>
      <c r="E86" s="109">
        <v>46039</v>
      </c>
      <c r="F86" s="162">
        <f>+(Tableau4[[#This Row],[Date de
dépilonnage]]-Tableau4[[#This Row],[Date de pilonnage]])/30</f>
        <v>2.2000000000000002</v>
      </c>
      <c r="G86" s="99">
        <v>44200</v>
      </c>
      <c r="H86" s="100">
        <v>163345501</v>
      </c>
      <c r="I86" s="107">
        <v>57.65</v>
      </c>
      <c r="J86" s="102">
        <v>57.75</v>
      </c>
      <c r="K86" s="108">
        <v>8.6</v>
      </c>
      <c r="L86" s="102">
        <v>7.5</v>
      </c>
      <c r="M86" s="108">
        <v>0.71</v>
      </c>
      <c r="N86" s="104">
        <v>0.92</v>
      </c>
      <c r="O86" s="108">
        <v>10.33</v>
      </c>
      <c r="P86" s="102">
        <v>8</v>
      </c>
      <c r="Q86" s="108">
        <v>3.67</v>
      </c>
      <c r="R86" s="102">
        <v>4</v>
      </c>
      <c r="S86" s="108">
        <v>5</v>
      </c>
      <c r="T86" s="102">
        <v>5.33</v>
      </c>
      <c r="U86" s="107">
        <v>105</v>
      </c>
      <c r="V86" s="102">
        <v>105</v>
      </c>
      <c r="W86" s="108">
        <v>0.5</v>
      </c>
      <c r="X86" s="102">
        <v>1.6</v>
      </c>
      <c r="Y86" s="108">
        <v>1</v>
      </c>
      <c r="Z86" s="102">
        <v>1.8</v>
      </c>
      <c r="AA86" s="108">
        <v>0.9</v>
      </c>
      <c r="AB86" s="102">
        <v>1.2</v>
      </c>
      <c r="AC86" s="108">
        <v>0.33</v>
      </c>
      <c r="AD86" s="102">
        <v>0.67</v>
      </c>
      <c r="AE86" s="108">
        <v>1.33</v>
      </c>
      <c r="AF86" s="102">
        <v>3</v>
      </c>
      <c r="AG86" s="108">
        <v>1</v>
      </c>
      <c r="AH86" s="102">
        <v>2</v>
      </c>
      <c r="AI86" s="108">
        <f>AC86+AE86+AG86</f>
        <v>2.66</v>
      </c>
      <c r="AJ86" s="108">
        <f>AD86+AF86+AH86</f>
        <v>5.67</v>
      </c>
    </row>
    <row r="87" spans="1:36" x14ac:dyDescent="0.3">
      <c r="A87" s="81">
        <v>8</v>
      </c>
      <c r="B87" s="111">
        <v>45967</v>
      </c>
      <c r="C87" s="106">
        <v>45973</v>
      </c>
      <c r="D87" s="97"/>
      <c r="E87" s="109">
        <v>46039</v>
      </c>
      <c r="F87" s="162">
        <f>+(Tableau4[[#This Row],[Date de
dépilonnage]]-Tableau4[[#This Row],[Date de pilonnage]])/30</f>
        <v>2.2000000000000002</v>
      </c>
      <c r="G87" s="99">
        <v>42700</v>
      </c>
      <c r="H87" s="100">
        <v>163327601</v>
      </c>
      <c r="I87" s="107">
        <v>58.96</v>
      </c>
      <c r="J87" s="102">
        <v>56.89</v>
      </c>
      <c r="K87" s="108">
        <v>8.1</v>
      </c>
      <c r="L87" s="102">
        <v>7.5</v>
      </c>
      <c r="M87" s="108">
        <v>0.9</v>
      </c>
      <c r="N87" s="104">
        <v>1.19</v>
      </c>
      <c r="O87" s="108">
        <v>9</v>
      </c>
      <c r="P87" s="102">
        <v>9</v>
      </c>
      <c r="Q87" s="108">
        <v>2</v>
      </c>
      <c r="R87" s="102">
        <v>4</v>
      </c>
      <c r="S87" s="108">
        <v>3</v>
      </c>
      <c r="T87" s="102">
        <v>4.67</v>
      </c>
      <c r="U87" s="107">
        <v>110</v>
      </c>
      <c r="V87" s="102">
        <v>104</v>
      </c>
      <c r="W87" s="108">
        <v>0.7</v>
      </c>
      <c r="X87" s="102">
        <v>1.1000000000000001</v>
      </c>
      <c r="Y87" s="108">
        <v>1.5</v>
      </c>
      <c r="Z87" s="102">
        <v>1.6</v>
      </c>
      <c r="AA87" s="108">
        <v>0.9</v>
      </c>
      <c r="AB87" s="102">
        <v>1.5</v>
      </c>
      <c r="AC87" s="108">
        <v>0.33</v>
      </c>
      <c r="AD87" s="102">
        <v>0.33</v>
      </c>
      <c r="AE87" s="108">
        <v>2.67</v>
      </c>
      <c r="AF87" s="102">
        <v>2.33</v>
      </c>
      <c r="AG87" s="108">
        <v>1</v>
      </c>
      <c r="AH87" s="102">
        <v>2.33</v>
      </c>
      <c r="AI87" s="108">
        <f>AC87+AE87+AG87</f>
        <v>4</v>
      </c>
      <c r="AJ87" s="108">
        <f>AD87+AF87+AH87</f>
        <v>4.99</v>
      </c>
    </row>
    <row r="88" spans="1:36" x14ac:dyDescent="0.3">
      <c r="A88" s="81">
        <v>8</v>
      </c>
      <c r="B88" s="111">
        <v>45967</v>
      </c>
      <c r="C88" s="106">
        <v>45973</v>
      </c>
      <c r="D88" s="97"/>
      <c r="E88" s="109">
        <v>46039</v>
      </c>
      <c r="F88" s="162">
        <f>+(Tableau4[[#This Row],[Date de
dépilonnage]]-Tableau4[[#This Row],[Date de pilonnage]])/30</f>
        <v>2.2000000000000002</v>
      </c>
      <c r="G88" s="99">
        <v>41420</v>
      </c>
      <c r="H88" s="100">
        <v>163351201</v>
      </c>
      <c r="I88" s="107">
        <v>57.99</v>
      </c>
      <c r="J88" s="102">
        <v>57.53</v>
      </c>
      <c r="K88" s="108">
        <v>8.6999999999999993</v>
      </c>
      <c r="L88" s="102">
        <v>7.3</v>
      </c>
      <c r="M88" s="108">
        <v>0.61</v>
      </c>
      <c r="N88" s="104">
        <v>1.1200000000000001</v>
      </c>
      <c r="O88" s="108">
        <v>8</v>
      </c>
      <c r="P88" s="102">
        <v>12.33</v>
      </c>
      <c r="Q88" s="108">
        <v>4.33</v>
      </c>
      <c r="R88" s="102">
        <v>3.67</v>
      </c>
      <c r="S88" s="108">
        <v>9</v>
      </c>
      <c r="T88" s="102">
        <v>5</v>
      </c>
      <c r="U88" s="107">
        <v>95</v>
      </c>
      <c r="V88" s="102">
        <v>109</v>
      </c>
      <c r="W88" s="108">
        <v>0.5</v>
      </c>
      <c r="X88" s="102">
        <v>0.8</v>
      </c>
      <c r="Y88" s="108">
        <v>1.8</v>
      </c>
      <c r="Z88" s="102">
        <v>1.3</v>
      </c>
      <c r="AA88" s="108">
        <v>0.8</v>
      </c>
      <c r="AB88" s="102">
        <v>0.4</v>
      </c>
      <c r="AC88" s="108">
        <v>0.33</v>
      </c>
      <c r="AD88" s="102">
        <v>0.33</v>
      </c>
      <c r="AE88" s="108">
        <v>2</v>
      </c>
      <c r="AF88" s="102">
        <v>1.33</v>
      </c>
      <c r="AG88" s="108">
        <v>2</v>
      </c>
      <c r="AH88" s="102">
        <v>1.33</v>
      </c>
      <c r="AI88" s="108">
        <f>AC88+AE88+AG88</f>
        <v>4.33</v>
      </c>
      <c r="AJ88" s="108">
        <f>AD88+AF88+AH88</f>
        <v>2.99</v>
      </c>
    </row>
    <row r="89" spans="1:36" x14ac:dyDescent="0.3">
      <c r="A89" s="81">
        <v>8</v>
      </c>
      <c r="B89" s="111">
        <v>45945</v>
      </c>
      <c r="C89" s="106">
        <v>45973</v>
      </c>
      <c r="D89" s="97"/>
      <c r="E89" s="109">
        <v>46039</v>
      </c>
      <c r="F89" s="162">
        <f>+(Tableau4[[#This Row],[Date de
dépilonnage]]-Tableau4[[#This Row],[Date de pilonnage]])/30</f>
        <v>2.2000000000000002</v>
      </c>
      <c r="G89" s="99">
        <v>40065</v>
      </c>
      <c r="H89" s="100">
        <v>162309601</v>
      </c>
      <c r="I89" s="107">
        <v>55.65</v>
      </c>
      <c r="J89" s="102">
        <v>56.95</v>
      </c>
      <c r="K89" s="108">
        <v>9.1999999999999993</v>
      </c>
      <c r="L89" s="102">
        <v>7.3</v>
      </c>
      <c r="M89" s="108">
        <v>1.05</v>
      </c>
      <c r="N89" s="104">
        <v>1.56</v>
      </c>
      <c r="O89" s="108">
        <v>8</v>
      </c>
      <c r="P89" s="102">
        <v>4</v>
      </c>
      <c r="Q89" s="108">
        <v>4</v>
      </c>
      <c r="R89" s="102">
        <v>3</v>
      </c>
      <c r="S89" s="108">
        <v>10</v>
      </c>
      <c r="T89" s="102">
        <v>7.33</v>
      </c>
      <c r="U89" s="107">
        <v>112</v>
      </c>
      <c r="V89" s="102">
        <v>117</v>
      </c>
      <c r="W89" s="108">
        <v>1.7</v>
      </c>
      <c r="X89" s="102">
        <v>1</v>
      </c>
      <c r="Y89" s="108">
        <v>1.2</v>
      </c>
      <c r="Z89" s="102">
        <v>1.4</v>
      </c>
      <c r="AA89" s="108">
        <v>1.7</v>
      </c>
      <c r="AB89" s="102">
        <v>0.8</v>
      </c>
      <c r="AC89" s="108">
        <v>0.67</v>
      </c>
      <c r="AD89" s="102">
        <v>0.67</v>
      </c>
      <c r="AE89" s="108">
        <v>2.33</v>
      </c>
      <c r="AF89" s="102">
        <v>2.33</v>
      </c>
      <c r="AG89" s="108">
        <v>2.33</v>
      </c>
      <c r="AH89" s="102">
        <v>1</v>
      </c>
      <c r="AI89" s="108">
        <f>AC89+AE89+AG89</f>
        <v>5.33</v>
      </c>
      <c r="AJ89" s="108">
        <f>AD89+AF89+AH89</f>
        <v>4</v>
      </c>
    </row>
    <row r="90" spans="1:36" x14ac:dyDescent="0.3">
      <c r="A90" s="81">
        <v>8</v>
      </c>
      <c r="B90" s="112">
        <v>45952</v>
      </c>
      <c r="C90" s="113">
        <v>45973</v>
      </c>
      <c r="D90" s="97"/>
      <c r="E90" s="109">
        <v>46039</v>
      </c>
      <c r="F90" s="162">
        <f>+(Tableau4[[#This Row],[Date de
dépilonnage]]-Tableau4[[#This Row],[Date de pilonnage]])/30</f>
        <v>2.2000000000000002</v>
      </c>
      <c r="G90" s="99">
        <v>45462</v>
      </c>
      <c r="H90" s="100">
        <v>162616901</v>
      </c>
      <c r="I90" s="107">
        <v>57.57</v>
      </c>
      <c r="J90" s="102">
        <v>57.22</v>
      </c>
      <c r="K90" s="108">
        <v>9.1</v>
      </c>
      <c r="L90" s="102">
        <v>7.3</v>
      </c>
      <c r="M90" s="108">
        <v>1.07</v>
      </c>
      <c r="N90" s="104">
        <v>1.24</v>
      </c>
      <c r="O90" s="108">
        <v>7</v>
      </c>
      <c r="P90" s="102">
        <v>6</v>
      </c>
      <c r="Q90" s="108">
        <v>5.33</v>
      </c>
      <c r="R90" s="102">
        <v>4</v>
      </c>
      <c r="S90" s="108">
        <v>8</v>
      </c>
      <c r="T90" s="102">
        <v>7.33</v>
      </c>
      <c r="U90" s="107">
        <v>110</v>
      </c>
      <c r="V90" s="102">
        <v>104</v>
      </c>
      <c r="W90" s="108">
        <v>2</v>
      </c>
      <c r="X90" s="102">
        <v>1.5</v>
      </c>
      <c r="Y90" s="108">
        <v>3</v>
      </c>
      <c r="Z90" s="102">
        <v>2</v>
      </c>
      <c r="AA90" s="108">
        <v>1.1000000000000001</v>
      </c>
      <c r="AB90" s="102">
        <v>0.5</v>
      </c>
      <c r="AC90" s="108">
        <v>0.67</v>
      </c>
      <c r="AD90" s="102">
        <v>0.67</v>
      </c>
      <c r="AE90" s="108">
        <v>2.67</v>
      </c>
      <c r="AF90" s="102">
        <v>2.33</v>
      </c>
      <c r="AG90" s="108">
        <v>2</v>
      </c>
      <c r="AH90" s="102">
        <v>1.33</v>
      </c>
      <c r="AI90" s="108">
        <f>AC90+AE90+AG90</f>
        <v>5.34</v>
      </c>
      <c r="AJ90" s="108">
        <f>AD90+AF90+AH90</f>
        <v>4.33</v>
      </c>
    </row>
    <row r="91" spans="1:36" x14ac:dyDescent="0.3">
      <c r="A91" s="115">
        <v>8</v>
      </c>
      <c r="B91" s="112">
        <v>45968</v>
      </c>
      <c r="C91" s="113">
        <v>45973</v>
      </c>
      <c r="D91" s="97"/>
      <c r="E91" s="109">
        <v>46039</v>
      </c>
      <c r="F91" s="162">
        <f>+(Tableau4[[#This Row],[Date de
dépilonnage]]-Tableau4[[#This Row],[Date de pilonnage]])/30</f>
        <v>2.2000000000000002</v>
      </c>
      <c r="G91" s="99">
        <v>42600</v>
      </c>
      <c r="H91" s="100">
        <v>163399601</v>
      </c>
      <c r="I91" s="107">
        <v>57.78</v>
      </c>
      <c r="J91" s="102">
        <v>57.12</v>
      </c>
      <c r="K91" s="108">
        <v>7.8</v>
      </c>
      <c r="L91" s="102">
        <v>7.1</v>
      </c>
      <c r="M91" s="108">
        <v>0.63</v>
      </c>
      <c r="N91" s="104">
        <v>0.92</v>
      </c>
      <c r="O91" s="108">
        <v>12</v>
      </c>
      <c r="P91" s="102">
        <v>6</v>
      </c>
      <c r="Q91" s="108">
        <v>2</v>
      </c>
      <c r="R91" s="102">
        <v>3.33</v>
      </c>
      <c r="S91" s="108">
        <v>4</v>
      </c>
      <c r="T91" s="102">
        <v>5.67</v>
      </c>
      <c r="U91" s="107">
        <v>100</v>
      </c>
      <c r="V91" s="102">
        <v>98</v>
      </c>
      <c r="W91" s="108">
        <v>0.5</v>
      </c>
      <c r="X91" s="102">
        <v>0.5</v>
      </c>
      <c r="Y91" s="108">
        <v>1</v>
      </c>
      <c r="Z91" s="102">
        <v>0.9</v>
      </c>
      <c r="AA91" s="108">
        <v>0.6</v>
      </c>
      <c r="AB91" s="102">
        <v>0.5</v>
      </c>
      <c r="AC91" s="108">
        <v>0.33</v>
      </c>
      <c r="AD91" s="102">
        <v>0.67</v>
      </c>
      <c r="AE91" s="108">
        <v>2.67</v>
      </c>
      <c r="AF91" s="102">
        <v>2</v>
      </c>
      <c r="AG91" s="108">
        <v>1.33</v>
      </c>
      <c r="AH91" s="102">
        <v>1</v>
      </c>
      <c r="AI91" s="108">
        <f>AC91+AE91+AG91</f>
        <v>4.33</v>
      </c>
      <c r="AJ91" s="108">
        <f>AD91+AF91+AH91</f>
        <v>3.67</v>
      </c>
    </row>
    <row r="92" spans="1:36" x14ac:dyDescent="0.3">
      <c r="A92" s="81">
        <v>12</v>
      </c>
      <c r="B92" s="111">
        <v>45967</v>
      </c>
      <c r="C92" s="106">
        <v>45975</v>
      </c>
      <c r="D92" s="97"/>
      <c r="E92" s="109">
        <v>46042</v>
      </c>
      <c r="F92" s="162">
        <f>+(Tableau4[[#This Row],[Date de
dépilonnage]]-Tableau4[[#This Row],[Date de pilonnage]])/30</f>
        <v>2.2333333333333334</v>
      </c>
      <c r="G92" s="99">
        <v>42000</v>
      </c>
      <c r="H92" s="100">
        <v>163349101</v>
      </c>
      <c r="I92" s="107">
        <v>57.45</v>
      </c>
      <c r="J92" s="102">
        <v>57.58</v>
      </c>
      <c r="K92" s="108">
        <v>7.8</v>
      </c>
      <c r="L92" s="102">
        <v>7.5</v>
      </c>
      <c r="M92" s="108">
        <v>0.96</v>
      </c>
      <c r="N92" s="104">
        <v>1.1599999999999999</v>
      </c>
      <c r="O92" s="108">
        <v>8</v>
      </c>
      <c r="P92" s="102">
        <v>6</v>
      </c>
      <c r="Q92" s="108">
        <v>2.67</v>
      </c>
      <c r="R92" s="102">
        <v>3</v>
      </c>
      <c r="S92" s="108">
        <v>8</v>
      </c>
      <c r="T92" s="102">
        <v>3.33</v>
      </c>
      <c r="U92" s="107">
        <v>110</v>
      </c>
      <c r="V92" s="102">
        <v>114</v>
      </c>
      <c r="W92" s="108">
        <v>1.7</v>
      </c>
      <c r="X92" s="102">
        <v>0.7</v>
      </c>
      <c r="Y92" s="108">
        <v>1.9</v>
      </c>
      <c r="Z92" s="102">
        <v>2</v>
      </c>
      <c r="AA92" s="108">
        <v>1.1000000000000001</v>
      </c>
      <c r="AB92" s="102">
        <v>0.9</v>
      </c>
      <c r="AC92" s="108">
        <v>0.33</v>
      </c>
      <c r="AD92" s="102">
        <v>0.33</v>
      </c>
      <c r="AE92" s="108">
        <v>1</v>
      </c>
      <c r="AF92" s="102">
        <v>2</v>
      </c>
      <c r="AG92" s="108">
        <v>1.33</v>
      </c>
      <c r="AH92" s="102">
        <v>1.33</v>
      </c>
      <c r="AI92" s="108">
        <f>AC92+AE92+AG92</f>
        <v>2.66</v>
      </c>
      <c r="AJ92" s="108">
        <f>AD92+AF92+AH92</f>
        <v>3.66</v>
      </c>
    </row>
    <row r="93" spans="1:36" x14ac:dyDescent="0.3">
      <c r="A93" s="81">
        <v>12</v>
      </c>
      <c r="B93" s="111">
        <v>45971</v>
      </c>
      <c r="C93" s="106">
        <v>45975</v>
      </c>
      <c r="D93" s="97"/>
      <c r="E93" s="109">
        <v>46039</v>
      </c>
      <c r="F93" s="162">
        <f>+(Tableau4[[#This Row],[Date de
dépilonnage]]-Tableau4[[#This Row],[Date de pilonnage]])/30</f>
        <v>2.1333333333333333</v>
      </c>
      <c r="G93" s="99">
        <v>39000</v>
      </c>
      <c r="H93" s="100">
        <v>163534901</v>
      </c>
      <c r="I93" s="107">
        <v>57.1</v>
      </c>
      <c r="J93" s="102">
        <v>57.73</v>
      </c>
      <c r="K93" s="108">
        <v>8.3000000000000007</v>
      </c>
      <c r="L93" s="102">
        <v>7.7</v>
      </c>
      <c r="M93" s="108">
        <v>0.7</v>
      </c>
      <c r="N93" s="104">
        <v>1.1499999999999999</v>
      </c>
      <c r="O93" s="108">
        <v>12</v>
      </c>
      <c r="P93" s="102">
        <v>7</v>
      </c>
      <c r="Q93" s="108">
        <v>3</v>
      </c>
      <c r="R93" s="102">
        <v>3.33</v>
      </c>
      <c r="S93" s="108">
        <v>4</v>
      </c>
      <c r="T93" s="102">
        <v>4.33</v>
      </c>
      <c r="U93" s="107">
        <v>106</v>
      </c>
      <c r="V93" s="102">
        <v>105</v>
      </c>
      <c r="W93" s="108">
        <v>0.6</v>
      </c>
      <c r="X93" s="102">
        <v>0.6</v>
      </c>
      <c r="Y93" s="108">
        <v>1.5</v>
      </c>
      <c r="Z93" s="102">
        <v>1.1000000000000001</v>
      </c>
      <c r="AA93" s="108">
        <v>0.5</v>
      </c>
      <c r="AB93" s="102">
        <v>0.6</v>
      </c>
      <c r="AC93" s="108">
        <v>0.33</v>
      </c>
      <c r="AD93" s="102">
        <v>0.67</v>
      </c>
      <c r="AE93" s="108">
        <v>2.33</v>
      </c>
      <c r="AF93" s="102">
        <v>2.33</v>
      </c>
      <c r="AG93" s="108">
        <v>1</v>
      </c>
      <c r="AH93" s="102">
        <v>1</v>
      </c>
      <c r="AI93" s="108">
        <f>AC93+AE93+AG93</f>
        <v>3.66</v>
      </c>
      <c r="AJ93" s="108">
        <f>AD93+AF93+AH93</f>
        <v>4</v>
      </c>
    </row>
    <row r="94" spans="1:36" x14ac:dyDescent="0.3">
      <c r="A94" s="81">
        <v>12</v>
      </c>
      <c r="B94" s="111">
        <v>45973</v>
      </c>
      <c r="C94" s="106">
        <v>45975</v>
      </c>
      <c r="D94" s="97"/>
      <c r="E94" s="109">
        <v>46039</v>
      </c>
      <c r="F94" s="162">
        <f>+(Tableau4[[#This Row],[Date de
dépilonnage]]-Tableau4[[#This Row],[Date de pilonnage]])/30</f>
        <v>2.1333333333333333</v>
      </c>
      <c r="G94" s="99">
        <v>42500</v>
      </c>
      <c r="H94" s="100">
        <v>163634101</v>
      </c>
      <c r="I94" s="107">
        <v>58.05</v>
      </c>
      <c r="J94" s="102">
        <v>55.98</v>
      </c>
      <c r="K94" s="108">
        <v>8.1</v>
      </c>
      <c r="L94" s="102">
        <v>7.7</v>
      </c>
      <c r="M94" s="108">
        <v>0.96</v>
      </c>
      <c r="N94" s="104">
        <v>1.54</v>
      </c>
      <c r="O94" s="108">
        <v>10</v>
      </c>
      <c r="P94" s="102">
        <v>5.67</v>
      </c>
      <c r="Q94" s="108">
        <v>3</v>
      </c>
      <c r="R94" s="102">
        <v>4</v>
      </c>
      <c r="S94" s="108">
        <v>3.67</v>
      </c>
      <c r="T94" s="102">
        <v>4</v>
      </c>
      <c r="U94" s="107">
        <v>110</v>
      </c>
      <c r="V94" s="102">
        <v>113</v>
      </c>
      <c r="W94" s="108">
        <v>0.8</v>
      </c>
      <c r="X94" s="102">
        <v>0.6</v>
      </c>
      <c r="Y94" s="108">
        <v>1</v>
      </c>
      <c r="Z94" s="102">
        <v>2</v>
      </c>
      <c r="AA94" s="108">
        <v>0.5</v>
      </c>
      <c r="AB94" s="102">
        <v>0.6</v>
      </c>
      <c r="AC94" s="108">
        <v>0.33</v>
      </c>
      <c r="AD94" s="102">
        <v>0.67</v>
      </c>
      <c r="AE94" s="108">
        <v>1.33</v>
      </c>
      <c r="AF94" s="102">
        <v>2.33</v>
      </c>
      <c r="AG94" s="108">
        <v>3</v>
      </c>
      <c r="AH94" s="102">
        <v>1.33</v>
      </c>
      <c r="AI94" s="108">
        <f>AC94+AE94+AG94</f>
        <v>4.66</v>
      </c>
      <c r="AJ94" s="108">
        <f>AD94+AF94+AH94</f>
        <v>4.33</v>
      </c>
    </row>
    <row r="95" spans="1:36" x14ac:dyDescent="0.3">
      <c r="A95" s="81">
        <v>12</v>
      </c>
      <c r="B95" s="111">
        <v>45968</v>
      </c>
      <c r="C95" s="106">
        <v>45975</v>
      </c>
      <c r="D95" s="97"/>
      <c r="E95" s="109">
        <v>46039</v>
      </c>
      <c r="F95" s="162">
        <f>+(Tableau4[[#This Row],[Date de
dépilonnage]]-Tableau4[[#This Row],[Date de pilonnage]])/30</f>
        <v>2.1333333333333333</v>
      </c>
      <c r="G95" s="99">
        <v>27060</v>
      </c>
      <c r="H95" s="100">
        <v>163395801</v>
      </c>
      <c r="I95" s="107">
        <v>58.4</v>
      </c>
      <c r="J95" s="102">
        <v>56.85</v>
      </c>
      <c r="K95" s="108">
        <v>8.1</v>
      </c>
      <c r="L95" s="102">
        <v>8</v>
      </c>
      <c r="M95" s="108">
        <v>0.86</v>
      </c>
      <c r="N95" s="104">
        <v>0.82</v>
      </c>
      <c r="O95" s="108">
        <v>15</v>
      </c>
      <c r="P95" s="102">
        <v>6</v>
      </c>
      <c r="Q95" s="108">
        <v>3</v>
      </c>
      <c r="R95" s="102">
        <v>3.67</v>
      </c>
      <c r="S95" s="108">
        <v>3.33</v>
      </c>
      <c r="T95" s="102">
        <v>3.67</v>
      </c>
      <c r="U95" s="107">
        <v>104</v>
      </c>
      <c r="V95" s="102">
        <v>105</v>
      </c>
      <c r="W95" s="108">
        <v>0.9</v>
      </c>
      <c r="X95" s="102">
        <v>0.5</v>
      </c>
      <c r="Y95" s="108">
        <v>1.6</v>
      </c>
      <c r="Z95" s="102">
        <v>1</v>
      </c>
      <c r="AA95" s="108">
        <v>0.8</v>
      </c>
      <c r="AB95" s="102">
        <v>0.5</v>
      </c>
      <c r="AC95" s="108">
        <v>0.33</v>
      </c>
      <c r="AD95" s="102">
        <v>0.33</v>
      </c>
      <c r="AE95" s="108">
        <v>2.33</v>
      </c>
      <c r="AF95" s="102">
        <v>2</v>
      </c>
      <c r="AG95" s="108">
        <v>2.67</v>
      </c>
      <c r="AH95" s="102">
        <v>1</v>
      </c>
      <c r="AI95" s="108">
        <f>AC95+AE95+AG95</f>
        <v>5.33</v>
      </c>
      <c r="AJ95" s="108">
        <f>AD95+AF95+AH95</f>
        <v>3.33</v>
      </c>
    </row>
    <row r="96" spans="1:36" x14ac:dyDescent="0.3">
      <c r="A96" s="81">
        <v>12</v>
      </c>
      <c r="B96" s="111">
        <v>45966</v>
      </c>
      <c r="C96" s="106">
        <v>45975</v>
      </c>
      <c r="D96" s="97"/>
      <c r="E96" s="109">
        <v>46039</v>
      </c>
      <c r="F96" s="162">
        <f>+(Tableau4[[#This Row],[Date de
dépilonnage]]-Tableau4[[#This Row],[Date de pilonnage]])/30</f>
        <v>2.1333333333333333</v>
      </c>
      <c r="G96" s="99">
        <v>45150</v>
      </c>
      <c r="H96" s="100">
        <v>163296001</v>
      </c>
      <c r="I96" s="107">
        <v>59.45</v>
      </c>
      <c r="J96" s="102">
        <v>56.92</v>
      </c>
      <c r="K96" s="108">
        <v>8.6</v>
      </c>
      <c r="L96" s="102">
        <v>7.8</v>
      </c>
      <c r="M96" s="108">
        <v>0.97</v>
      </c>
      <c r="N96" s="104">
        <v>0.9</v>
      </c>
      <c r="O96" s="108">
        <v>10.33</v>
      </c>
      <c r="P96" s="102">
        <v>8</v>
      </c>
      <c r="Q96" s="108">
        <v>3</v>
      </c>
      <c r="R96" s="102">
        <v>3</v>
      </c>
      <c r="S96" s="108">
        <v>4</v>
      </c>
      <c r="T96" s="102">
        <v>4</v>
      </c>
      <c r="U96" s="107">
        <v>114</v>
      </c>
      <c r="V96" s="102">
        <v>104</v>
      </c>
      <c r="W96" s="108">
        <v>0.8</v>
      </c>
      <c r="X96" s="102">
        <v>1</v>
      </c>
      <c r="Y96" s="108">
        <v>1.8</v>
      </c>
      <c r="Z96" s="102">
        <v>1.6</v>
      </c>
      <c r="AA96" s="108">
        <v>0.5</v>
      </c>
      <c r="AB96" s="102">
        <v>0.6</v>
      </c>
      <c r="AC96" s="108">
        <v>0.33</v>
      </c>
      <c r="AD96" s="102">
        <v>0.33</v>
      </c>
      <c r="AE96" s="108">
        <v>1.33</v>
      </c>
      <c r="AF96" s="102">
        <v>2</v>
      </c>
      <c r="AG96" s="108">
        <v>1</v>
      </c>
      <c r="AH96" s="102">
        <v>1.33</v>
      </c>
      <c r="AI96" s="108">
        <f>AC96+AE96+AG96</f>
        <v>2.66</v>
      </c>
      <c r="AJ96" s="108">
        <f>AD96+AF96+AH96</f>
        <v>3.66</v>
      </c>
    </row>
    <row r="97" spans="1:36" x14ac:dyDescent="0.3">
      <c r="A97" s="81">
        <v>12</v>
      </c>
      <c r="B97" s="112">
        <v>45974</v>
      </c>
      <c r="C97" s="113">
        <v>45975</v>
      </c>
      <c r="D97" s="97"/>
      <c r="E97" s="114">
        <v>46041</v>
      </c>
      <c r="F97" s="162">
        <f>+(Tableau4[[#This Row],[Date de
dépilonnage]]-Tableau4[[#This Row],[Date de pilonnage]])/30</f>
        <v>2.2000000000000002</v>
      </c>
      <c r="G97" s="99">
        <v>46520</v>
      </c>
      <c r="H97" s="100">
        <v>163702401</v>
      </c>
      <c r="I97" s="107">
        <v>57.07</v>
      </c>
      <c r="J97" s="102">
        <v>57.12</v>
      </c>
      <c r="K97" s="108">
        <v>8.3000000000000007</v>
      </c>
      <c r="L97" s="102">
        <v>7.5</v>
      </c>
      <c r="M97" s="108">
        <v>0.63</v>
      </c>
      <c r="N97" s="104">
        <v>1.18</v>
      </c>
      <c r="O97" s="108">
        <v>8</v>
      </c>
      <c r="P97" s="102">
        <v>5.33</v>
      </c>
      <c r="Q97" s="108">
        <v>2.33</v>
      </c>
      <c r="R97" s="102">
        <v>4</v>
      </c>
      <c r="S97" s="108">
        <v>4</v>
      </c>
      <c r="T97" s="102">
        <v>4.33</v>
      </c>
      <c r="U97" s="107">
        <v>103</v>
      </c>
      <c r="V97" s="102">
        <v>104</v>
      </c>
      <c r="W97" s="108">
        <v>0.8</v>
      </c>
      <c r="X97" s="102">
        <v>0.5</v>
      </c>
      <c r="Y97" s="108">
        <v>1</v>
      </c>
      <c r="Z97" s="102">
        <v>0.7</v>
      </c>
      <c r="AA97" s="108">
        <v>0.5</v>
      </c>
      <c r="AB97" s="102">
        <v>1</v>
      </c>
      <c r="AC97" s="108">
        <v>0.33</v>
      </c>
      <c r="AD97" s="102">
        <v>0.67</v>
      </c>
      <c r="AE97" s="108">
        <v>1.67</v>
      </c>
      <c r="AF97" s="102">
        <v>2</v>
      </c>
      <c r="AG97" s="108">
        <v>2.33</v>
      </c>
      <c r="AH97" s="102">
        <v>2.33</v>
      </c>
      <c r="AI97" s="108">
        <f>AC97+AE97+AG97</f>
        <v>4.33</v>
      </c>
      <c r="AJ97" s="108">
        <f>AD97+AF97+AH97</f>
        <v>5</v>
      </c>
    </row>
    <row r="98" spans="1:36" x14ac:dyDescent="0.3">
      <c r="A98" s="81">
        <v>10</v>
      </c>
      <c r="B98" s="111">
        <v>45967</v>
      </c>
      <c r="C98" s="106">
        <v>45973</v>
      </c>
      <c r="D98" s="97"/>
      <c r="E98" s="109">
        <v>46045</v>
      </c>
      <c r="F98" s="162">
        <f>+(Tableau4[[#This Row],[Date de
dépilonnage]]-Tableau4[[#This Row],[Date de pilonnage]])/30</f>
        <v>2.4</v>
      </c>
      <c r="G98" s="99">
        <v>43500</v>
      </c>
      <c r="H98" s="100">
        <v>163350201</v>
      </c>
      <c r="I98" s="107">
        <v>57.57</v>
      </c>
      <c r="J98" s="102">
        <v>57.18</v>
      </c>
      <c r="K98" s="108">
        <v>8.5</v>
      </c>
      <c r="L98" s="102">
        <v>7.6</v>
      </c>
      <c r="M98" s="108">
        <v>0.76</v>
      </c>
      <c r="N98" s="104">
        <v>1.28</v>
      </c>
      <c r="O98" s="108">
        <v>13</v>
      </c>
      <c r="P98" s="102">
        <v>10.33</v>
      </c>
      <c r="Q98" s="108">
        <v>3</v>
      </c>
      <c r="R98" s="102">
        <v>3.67</v>
      </c>
      <c r="S98" s="108">
        <v>5</v>
      </c>
      <c r="T98" s="102">
        <v>7</v>
      </c>
      <c r="U98" s="107">
        <v>99</v>
      </c>
      <c r="V98" s="102">
        <v>105</v>
      </c>
      <c r="W98" s="108">
        <v>1.5</v>
      </c>
      <c r="X98" s="102">
        <v>0.5</v>
      </c>
      <c r="Y98" s="108">
        <v>1.9</v>
      </c>
      <c r="Z98" s="102">
        <v>1.5</v>
      </c>
      <c r="AA98" s="108">
        <v>1</v>
      </c>
      <c r="AB98" s="102">
        <v>0.2</v>
      </c>
      <c r="AC98" s="108">
        <v>0.33</v>
      </c>
      <c r="AD98" s="102">
        <v>0.33</v>
      </c>
      <c r="AE98" s="108">
        <v>2.33</v>
      </c>
      <c r="AF98" s="102">
        <v>2.33</v>
      </c>
      <c r="AG98" s="108">
        <v>2.33</v>
      </c>
      <c r="AH98" s="102">
        <v>1.33</v>
      </c>
      <c r="AI98" s="108">
        <f>AC98+AE98+AG98</f>
        <v>4.99</v>
      </c>
      <c r="AJ98" s="108">
        <f>AD98+AF98+AH98</f>
        <v>3.99</v>
      </c>
    </row>
    <row r="99" spans="1:36" x14ac:dyDescent="0.3">
      <c r="A99" s="81">
        <v>10</v>
      </c>
      <c r="B99" s="111">
        <v>45967</v>
      </c>
      <c r="C99" s="106">
        <v>45973</v>
      </c>
      <c r="D99" s="97"/>
      <c r="E99" s="109">
        <v>46045</v>
      </c>
      <c r="F99" s="162">
        <f>+(Tableau4[[#This Row],[Date de
dépilonnage]]-Tableau4[[#This Row],[Date de pilonnage]])/30</f>
        <v>2.4</v>
      </c>
      <c r="G99" s="99">
        <v>40849</v>
      </c>
      <c r="H99" s="100">
        <v>163359501</v>
      </c>
      <c r="I99" s="107">
        <v>57.62</v>
      </c>
      <c r="J99" s="102">
        <v>56.86</v>
      </c>
      <c r="K99" s="108">
        <v>8.1999999999999993</v>
      </c>
      <c r="L99" s="102">
        <v>7.5</v>
      </c>
      <c r="M99" s="108">
        <v>0.5</v>
      </c>
      <c r="N99" s="104">
        <v>1.69</v>
      </c>
      <c r="O99" s="108">
        <v>13</v>
      </c>
      <c r="P99" s="102">
        <v>12</v>
      </c>
      <c r="Q99" s="108">
        <v>3</v>
      </c>
      <c r="R99" s="102">
        <v>8</v>
      </c>
      <c r="S99" s="108">
        <v>4</v>
      </c>
      <c r="T99" s="102">
        <v>7</v>
      </c>
      <c r="U99" s="107">
        <v>110</v>
      </c>
      <c r="V99" s="102">
        <v>102</v>
      </c>
      <c r="W99" s="108">
        <v>1.2</v>
      </c>
      <c r="X99" s="102">
        <v>0.5</v>
      </c>
      <c r="Y99" s="108">
        <v>1.3</v>
      </c>
      <c r="Z99" s="102">
        <v>1.2</v>
      </c>
      <c r="AA99" s="108">
        <v>0.5</v>
      </c>
      <c r="AB99" s="102">
        <v>0.3</v>
      </c>
      <c r="AC99" s="108">
        <v>0.33</v>
      </c>
      <c r="AD99" s="102">
        <v>1.33</v>
      </c>
      <c r="AE99" s="108">
        <v>2.67</v>
      </c>
      <c r="AF99" s="102">
        <v>2</v>
      </c>
      <c r="AG99" s="108">
        <v>2.67</v>
      </c>
      <c r="AH99" s="102">
        <v>1.33</v>
      </c>
      <c r="AI99" s="108">
        <f>AC99+AE99+AG99</f>
        <v>5.67</v>
      </c>
      <c r="AJ99" s="108">
        <f>AD99+AF99+AH99</f>
        <v>4.66</v>
      </c>
    </row>
    <row r="100" spans="1:36" x14ac:dyDescent="0.3">
      <c r="A100" s="81">
        <v>10</v>
      </c>
      <c r="B100" s="111">
        <v>45945</v>
      </c>
      <c r="C100" s="106">
        <v>45973</v>
      </c>
      <c r="D100" s="97"/>
      <c r="E100" s="109">
        <v>46043</v>
      </c>
      <c r="F100" s="162">
        <f>+(Tableau4[[#This Row],[Date de
dépilonnage]]-Tableau4[[#This Row],[Date de pilonnage]])/30</f>
        <v>2.3333333333333335</v>
      </c>
      <c r="G100" s="99">
        <v>48059</v>
      </c>
      <c r="H100" s="100">
        <v>162289901</v>
      </c>
      <c r="I100" s="107">
        <v>56.71</v>
      </c>
      <c r="J100" s="102">
        <v>57.16</v>
      </c>
      <c r="K100" s="108">
        <v>9.1999999999999993</v>
      </c>
      <c r="L100" s="102">
        <v>7.3</v>
      </c>
      <c r="M100" s="108">
        <v>1.02</v>
      </c>
      <c r="N100" s="104">
        <v>1.1399999999999999</v>
      </c>
      <c r="O100" s="108">
        <v>9.33</v>
      </c>
      <c r="P100" s="102">
        <v>5</v>
      </c>
      <c r="Q100" s="108">
        <v>3.67</v>
      </c>
      <c r="R100" s="102">
        <v>3.67</v>
      </c>
      <c r="S100" s="108">
        <v>10</v>
      </c>
      <c r="T100" s="102">
        <v>4.67</v>
      </c>
      <c r="U100" s="107">
        <v>119</v>
      </c>
      <c r="V100" s="102">
        <v>110</v>
      </c>
      <c r="W100" s="108">
        <v>1.7</v>
      </c>
      <c r="X100" s="102">
        <v>1.4</v>
      </c>
      <c r="Y100" s="108">
        <v>1</v>
      </c>
      <c r="Z100" s="102">
        <v>2</v>
      </c>
      <c r="AA100" s="108">
        <v>0.7</v>
      </c>
      <c r="AB100" s="102">
        <v>1.4</v>
      </c>
      <c r="AC100" s="108">
        <v>0.67</v>
      </c>
      <c r="AD100" s="102">
        <v>0.67</v>
      </c>
      <c r="AE100" s="108">
        <v>2</v>
      </c>
      <c r="AF100" s="102">
        <v>2.67</v>
      </c>
      <c r="AG100" s="108">
        <v>2</v>
      </c>
      <c r="AH100" s="102">
        <v>1.33</v>
      </c>
      <c r="AI100" s="108">
        <f>AC100+AE100+AG100</f>
        <v>4.67</v>
      </c>
      <c r="AJ100" s="108">
        <f>AD100+AF100+AH100</f>
        <v>4.67</v>
      </c>
    </row>
    <row r="101" spans="1:36" x14ac:dyDescent="0.3">
      <c r="A101" s="81">
        <v>10</v>
      </c>
      <c r="B101" s="111">
        <v>45946</v>
      </c>
      <c r="C101" s="106">
        <v>45974</v>
      </c>
      <c r="D101" s="97"/>
      <c r="E101" s="109">
        <v>46045</v>
      </c>
      <c r="F101" s="162">
        <f>+(Tableau4[[#This Row],[Date de
dépilonnage]]-Tableau4[[#This Row],[Date de pilonnage]])/30</f>
        <v>2.3666666666666667</v>
      </c>
      <c r="G101" s="99">
        <v>44200</v>
      </c>
      <c r="H101" s="100">
        <v>162360301</v>
      </c>
      <c r="I101" s="107">
        <v>57.05</v>
      </c>
      <c r="J101" s="102">
        <v>57.12</v>
      </c>
      <c r="K101" s="108">
        <v>9.4</v>
      </c>
      <c r="L101" s="102">
        <v>7.7</v>
      </c>
      <c r="M101" s="108">
        <v>0.89</v>
      </c>
      <c r="N101" s="104">
        <v>1.1399999999999999</v>
      </c>
      <c r="O101" s="108">
        <v>10</v>
      </c>
      <c r="P101" s="102">
        <v>9</v>
      </c>
      <c r="Q101" s="108">
        <v>3.67</v>
      </c>
      <c r="R101" s="102">
        <v>3.33</v>
      </c>
      <c r="S101" s="108">
        <v>9</v>
      </c>
      <c r="T101" s="102">
        <v>4.67</v>
      </c>
      <c r="U101" s="107">
        <v>112</v>
      </c>
      <c r="V101" s="102">
        <v>106</v>
      </c>
      <c r="W101" s="108">
        <v>1</v>
      </c>
      <c r="X101" s="102">
        <v>0.5</v>
      </c>
      <c r="Y101" s="108">
        <v>1.3</v>
      </c>
      <c r="Z101" s="102">
        <v>1</v>
      </c>
      <c r="AA101" s="108">
        <v>1</v>
      </c>
      <c r="AB101" s="102">
        <v>0.4</v>
      </c>
      <c r="AC101" s="108">
        <v>0.33</v>
      </c>
      <c r="AD101" s="102">
        <v>0.33</v>
      </c>
      <c r="AE101" s="108">
        <v>1.33</v>
      </c>
      <c r="AF101" s="102">
        <v>1.66</v>
      </c>
      <c r="AG101" s="108">
        <v>1.67</v>
      </c>
      <c r="AH101" s="102">
        <v>1</v>
      </c>
      <c r="AI101" s="108">
        <f>AC101+AE101+AG101</f>
        <v>3.33</v>
      </c>
      <c r="AJ101" s="108">
        <f>AD101+AF101+AH101</f>
        <v>2.99</v>
      </c>
    </row>
    <row r="102" spans="1:36" x14ac:dyDescent="0.3">
      <c r="A102" s="81">
        <v>10</v>
      </c>
      <c r="B102" s="111">
        <v>45946</v>
      </c>
      <c r="C102" s="106">
        <v>45974</v>
      </c>
      <c r="D102" s="97"/>
      <c r="E102" s="109">
        <v>46044</v>
      </c>
      <c r="F102" s="162">
        <f>+(Tableau4[[#This Row],[Date de
dépilonnage]]-Tableau4[[#This Row],[Date de pilonnage]])/30</f>
        <v>2.3333333333333335</v>
      </c>
      <c r="G102" s="99">
        <v>42050</v>
      </c>
      <c r="H102" s="100">
        <v>162370501</v>
      </c>
      <c r="I102" s="107">
        <v>57.26</v>
      </c>
      <c r="J102" s="102">
        <v>56.52</v>
      </c>
      <c r="K102" s="108">
        <v>9</v>
      </c>
      <c r="L102" s="102">
        <v>7.3</v>
      </c>
      <c r="M102" s="108">
        <v>1.24</v>
      </c>
      <c r="N102" s="104">
        <v>1.83</v>
      </c>
      <c r="O102" s="108">
        <v>7</v>
      </c>
      <c r="P102" s="102">
        <v>5</v>
      </c>
      <c r="Q102" s="108">
        <v>6</v>
      </c>
      <c r="R102" s="102">
        <v>3.67</v>
      </c>
      <c r="S102" s="108">
        <v>5.67</v>
      </c>
      <c r="T102" s="102">
        <v>4.67</v>
      </c>
      <c r="U102" s="107">
        <v>117</v>
      </c>
      <c r="V102" s="102">
        <v>120</v>
      </c>
      <c r="W102" s="108">
        <v>0.8</v>
      </c>
      <c r="X102" s="102">
        <v>1</v>
      </c>
      <c r="Y102" s="108">
        <v>1.6</v>
      </c>
      <c r="Z102" s="102">
        <v>1.9</v>
      </c>
      <c r="AA102" s="108">
        <v>0.5</v>
      </c>
      <c r="AB102" s="102">
        <v>0.6</v>
      </c>
      <c r="AC102" s="108">
        <v>0.67</v>
      </c>
      <c r="AD102" s="102">
        <v>0.67</v>
      </c>
      <c r="AE102" s="108">
        <v>2</v>
      </c>
      <c r="AF102" s="102">
        <v>3</v>
      </c>
      <c r="AG102" s="108">
        <v>1.67</v>
      </c>
      <c r="AH102" s="102">
        <v>1</v>
      </c>
      <c r="AI102" s="108">
        <f>AC102+AE102+AG102</f>
        <v>4.34</v>
      </c>
      <c r="AJ102" s="108">
        <f>AD102+AF102+AH102</f>
        <v>4.67</v>
      </c>
    </row>
    <row r="103" spans="1:36" x14ac:dyDescent="0.3">
      <c r="A103" s="81">
        <v>10</v>
      </c>
      <c r="B103" s="111">
        <v>45951</v>
      </c>
      <c r="C103" s="106">
        <v>45974</v>
      </c>
      <c r="D103" s="97"/>
      <c r="E103" s="109">
        <v>46044</v>
      </c>
      <c r="F103" s="162">
        <f>+(Tableau4[[#This Row],[Date de
dépilonnage]]-Tableau4[[#This Row],[Date de pilonnage]])/30</f>
        <v>2.3333333333333335</v>
      </c>
      <c r="G103" s="99">
        <v>40835</v>
      </c>
      <c r="H103" s="100">
        <v>162556301</v>
      </c>
      <c r="I103" s="107">
        <v>57.11</v>
      </c>
      <c r="J103" s="102">
        <v>57.03</v>
      </c>
      <c r="K103" s="108">
        <v>9</v>
      </c>
      <c r="L103" s="102">
        <v>7.3</v>
      </c>
      <c r="M103" s="108">
        <v>1.34</v>
      </c>
      <c r="N103" s="104">
        <v>1.36</v>
      </c>
      <c r="O103" s="108">
        <v>6</v>
      </c>
      <c r="P103" s="102">
        <v>10</v>
      </c>
      <c r="Q103" s="108">
        <v>6</v>
      </c>
      <c r="R103" s="102">
        <v>3.67</v>
      </c>
      <c r="S103" s="108">
        <v>7</v>
      </c>
      <c r="T103" s="102">
        <v>5</v>
      </c>
      <c r="U103" s="107">
        <v>99</v>
      </c>
      <c r="V103" s="102">
        <v>109</v>
      </c>
      <c r="W103" s="108">
        <v>0.8</v>
      </c>
      <c r="X103" s="102">
        <v>0.8</v>
      </c>
      <c r="Y103" s="108">
        <v>1.8</v>
      </c>
      <c r="Z103" s="102">
        <v>1.5</v>
      </c>
      <c r="AA103" s="108">
        <v>0.9</v>
      </c>
      <c r="AB103" s="102">
        <v>0.7</v>
      </c>
      <c r="AC103" s="108">
        <v>0.67</v>
      </c>
      <c r="AD103" s="102">
        <v>0.33</v>
      </c>
      <c r="AE103" s="108">
        <v>2.33</v>
      </c>
      <c r="AF103" s="102">
        <v>2.33</v>
      </c>
      <c r="AG103" s="108">
        <v>2</v>
      </c>
      <c r="AH103" s="102">
        <v>1</v>
      </c>
      <c r="AI103" s="108">
        <f>AC103+AE103+AG103</f>
        <v>5</v>
      </c>
      <c r="AJ103" s="108">
        <f>AD103+AF103+AH103</f>
        <v>3.66</v>
      </c>
    </row>
    <row r="104" spans="1:36" x14ac:dyDescent="0.3">
      <c r="A104" s="81">
        <v>10</v>
      </c>
      <c r="B104" s="111">
        <v>45952</v>
      </c>
      <c r="C104" s="106">
        <v>45974</v>
      </c>
      <c r="D104" s="97"/>
      <c r="E104" s="109">
        <v>46044</v>
      </c>
      <c r="F104" s="162">
        <f>+(Tableau4[[#This Row],[Date de
dépilonnage]]-Tableau4[[#This Row],[Date de pilonnage]])/30</f>
        <v>2.3333333333333335</v>
      </c>
      <c r="G104" s="99">
        <v>40930</v>
      </c>
      <c r="H104" s="100">
        <v>162608701</v>
      </c>
      <c r="I104" s="107">
        <v>56.33</v>
      </c>
      <c r="J104" s="102">
        <v>57.19</v>
      </c>
      <c r="K104" s="108">
        <v>9</v>
      </c>
      <c r="L104" s="102">
        <v>7.6</v>
      </c>
      <c r="M104" s="108">
        <v>0.9</v>
      </c>
      <c r="N104" s="104">
        <v>1.43</v>
      </c>
      <c r="O104" s="108">
        <v>8</v>
      </c>
      <c r="P104" s="102">
        <v>10.33</v>
      </c>
      <c r="Q104" s="108">
        <v>3</v>
      </c>
      <c r="R104" s="102">
        <v>5</v>
      </c>
      <c r="S104" s="108">
        <v>5.33</v>
      </c>
      <c r="T104" s="102">
        <v>5</v>
      </c>
      <c r="U104" s="107">
        <v>105</v>
      </c>
      <c r="V104" s="102">
        <v>110</v>
      </c>
      <c r="W104" s="108">
        <v>0.7</v>
      </c>
      <c r="X104" s="102">
        <v>0.5</v>
      </c>
      <c r="Y104" s="108">
        <v>2.4</v>
      </c>
      <c r="Z104" s="102">
        <v>0.6</v>
      </c>
      <c r="AA104" s="108">
        <v>0.9</v>
      </c>
      <c r="AB104" s="102">
        <v>0.7</v>
      </c>
      <c r="AC104" s="108">
        <v>0.33</v>
      </c>
      <c r="AD104" s="102">
        <v>1.67</v>
      </c>
      <c r="AE104" s="108">
        <v>2</v>
      </c>
      <c r="AF104" s="102">
        <v>2.67</v>
      </c>
      <c r="AG104" s="108">
        <v>2.33</v>
      </c>
      <c r="AH104" s="102">
        <v>1</v>
      </c>
      <c r="AI104" s="108">
        <f>AC104+AE104+AG104</f>
        <v>4.66</v>
      </c>
      <c r="AJ104" s="108">
        <f>AD104+AF104+AH104</f>
        <v>5.34</v>
      </c>
    </row>
    <row r="105" spans="1:36" x14ac:dyDescent="0.3">
      <c r="A105" s="81">
        <v>10</v>
      </c>
      <c r="B105" s="111">
        <v>45968</v>
      </c>
      <c r="C105" s="106">
        <v>45974</v>
      </c>
      <c r="D105" s="97"/>
      <c r="E105" s="109">
        <v>46043</v>
      </c>
      <c r="F105" s="162">
        <f>+(Tableau4[[#This Row],[Date de
dépilonnage]]-Tableau4[[#This Row],[Date de pilonnage]])/30</f>
        <v>2.2999999999999998</v>
      </c>
      <c r="G105" s="99">
        <v>43520</v>
      </c>
      <c r="H105" s="100">
        <v>163414601</v>
      </c>
      <c r="I105" s="107">
        <v>57.8</v>
      </c>
      <c r="J105" s="102">
        <v>57.22</v>
      </c>
      <c r="K105" s="108">
        <v>8.4</v>
      </c>
      <c r="L105" s="102">
        <v>7.4</v>
      </c>
      <c r="M105" s="108">
        <v>0.66</v>
      </c>
      <c r="N105" s="104">
        <v>1.07</v>
      </c>
      <c r="O105" s="108">
        <v>13</v>
      </c>
      <c r="P105" s="102">
        <v>5.67</v>
      </c>
      <c r="Q105" s="108">
        <v>3.33</v>
      </c>
      <c r="R105" s="102">
        <v>3.33</v>
      </c>
      <c r="S105" s="108">
        <v>3.67</v>
      </c>
      <c r="T105" s="102">
        <v>4.67</v>
      </c>
      <c r="U105" s="107">
        <v>108</v>
      </c>
      <c r="V105" s="102">
        <v>109</v>
      </c>
      <c r="W105" s="108">
        <v>1.2</v>
      </c>
      <c r="X105" s="102">
        <v>0.6</v>
      </c>
      <c r="Y105" s="108">
        <v>1.1000000000000001</v>
      </c>
      <c r="Z105" s="102">
        <v>1.6</v>
      </c>
      <c r="AA105" s="108">
        <v>1.1000000000000001</v>
      </c>
      <c r="AB105" s="102">
        <v>0.5</v>
      </c>
      <c r="AC105" s="108">
        <v>0.33</v>
      </c>
      <c r="AD105" s="102">
        <v>0.67</v>
      </c>
      <c r="AE105" s="108">
        <v>2.33</v>
      </c>
      <c r="AF105" s="102">
        <v>1</v>
      </c>
      <c r="AG105" s="108">
        <v>2.67</v>
      </c>
      <c r="AH105" s="102">
        <v>1.33</v>
      </c>
      <c r="AI105" s="108">
        <f>AC105+AE105+AG105</f>
        <v>5.33</v>
      </c>
      <c r="AJ105" s="108">
        <f>AD105+AF105+AH105</f>
        <v>3</v>
      </c>
    </row>
    <row r="106" spans="1:36" x14ac:dyDescent="0.3">
      <c r="A106" s="81">
        <v>10</v>
      </c>
      <c r="B106" s="112">
        <v>45971</v>
      </c>
      <c r="C106" s="106">
        <v>45974</v>
      </c>
      <c r="D106" s="97"/>
      <c r="E106" s="114">
        <v>46043</v>
      </c>
      <c r="F106" s="162">
        <f>+(Tableau4[[#This Row],[Date de
dépilonnage]]-Tableau4[[#This Row],[Date de pilonnage]])/30</f>
        <v>2.2999999999999998</v>
      </c>
      <c r="G106" s="99">
        <v>46090</v>
      </c>
      <c r="H106" s="100">
        <v>163507101</v>
      </c>
      <c r="I106" s="107">
        <v>57.65</v>
      </c>
      <c r="J106" s="102">
        <v>57.3</v>
      </c>
      <c r="K106" s="108">
        <v>7.9</v>
      </c>
      <c r="L106" s="102">
        <v>7.7</v>
      </c>
      <c r="M106" s="108">
        <v>0.65</v>
      </c>
      <c r="N106" s="104">
        <v>1.07</v>
      </c>
      <c r="O106" s="108">
        <v>14</v>
      </c>
      <c r="P106" s="102">
        <v>6</v>
      </c>
      <c r="Q106" s="108">
        <v>2.33</v>
      </c>
      <c r="R106" s="102">
        <v>3.33</v>
      </c>
      <c r="S106" s="108">
        <v>3.67</v>
      </c>
      <c r="T106" s="102">
        <v>4.33</v>
      </c>
      <c r="U106" s="107">
        <v>100</v>
      </c>
      <c r="V106" s="102">
        <v>110</v>
      </c>
      <c r="W106" s="108">
        <v>0.8</v>
      </c>
      <c r="X106" s="102">
        <v>0.8</v>
      </c>
      <c r="Y106" s="108">
        <v>1</v>
      </c>
      <c r="Z106" s="102">
        <v>1.5</v>
      </c>
      <c r="AA106" s="108">
        <v>0.7</v>
      </c>
      <c r="AB106" s="102">
        <v>0.3</v>
      </c>
      <c r="AC106" s="108">
        <v>0.33</v>
      </c>
      <c r="AD106" s="102">
        <v>0.67</v>
      </c>
      <c r="AE106" s="108">
        <v>1.33</v>
      </c>
      <c r="AF106" s="102">
        <v>2.33</v>
      </c>
      <c r="AG106" s="108">
        <v>1</v>
      </c>
      <c r="AH106" s="102">
        <v>1.33</v>
      </c>
      <c r="AI106" s="108">
        <f>AC106+AE106+AG106</f>
        <v>2.66</v>
      </c>
      <c r="AJ106" s="108">
        <f>AD106+AF106+AH106</f>
        <v>4.33</v>
      </c>
    </row>
    <row r="107" spans="1:36" x14ac:dyDescent="0.3">
      <c r="A107" s="81">
        <v>16</v>
      </c>
      <c r="B107" s="111">
        <v>45974</v>
      </c>
      <c r="C107" s="106">
        <v>45976</v>
      </c>
      <c r="D107" s="97"/>
      <c r="E107" s="109">
        <v>46046</v>
      </c>
      <c r="F107" s="162">
        <f>+(Tableau4[[#This Row],[Date de
dépilonnage]]-Tableau4[[#This Row],[Date de pilonnage]])/30</f>
        <v>2.3333333333333335</v>
      </c>
      <c r="G107" s="99">
        <v>38841</v>
      </c>
      <c r="H107" s="100">
        <v>163692701</v>
      </c>
      <c r="I107" s="107">
        <v>57.66</v>
      </c>
      <c r="J107" s="102">
        <v>57.43</v>
      </c>
      <c r="K107" s="108">
        <v>8.3000000000000007</v>
      </c>
      <c r="L107" s="102">
        <v>7.3</v>
      </c>
      <c r="M107" s="108">
        <v>0.82</v>
      </c>
      <c r="N107" s="104">
        <v>1.06</v>
      </c>
      <c r="O107" s="108">
        <v>11</v>
      </c>
      <c r="P107" s="102">
        <v>7.67</v>
      </c>
      <c r="Q107" s="108">
        <v>2.33</v>
      </c>
      <c r="R107" s="102">
        <v>3.33</v>
      </c>
      <c r="S107" s="108">
        <v>4.67</v>
      </c>
      <c r="T107" s="102">
        <v>4.67</v>
      </c>
      <c r="U107" s="107">
        <v>96</v>
      </c>
      <c r="V107" s="102">
        <v>99</v>
      </c>
      <c r="W107" s="108">
        <v>0.8</v>
      </c>
      <c r="X107" s="102">
        <v>0.5</v>
      </c>
      <c r="Y107" s="108">
        <v>1</v>
      </c>
      <c r="Z107" s="102">
        <v>1.4</v>
      </c>
      <c r="AA107" s="108">
        <v>0.8</v>
      </c>
      <c r="AB107" s="102">
        <v>0.3</v>
      </c>
      <c r="AC107" s="108">
        <v>0.33</v>
      </c>
      <c r="AD107" s="102">
        <v>0.33</v>
      </c>
      <c r="AE107" s="108">
        <v>2</v>
      </c>
      <c r="AF107" s="102">
        <v>2</v>
      </c>
      <c r="AG107" s="108">
        <v>2</v>
      </c>
      <c r="AH107" s="102">
        <v>1.33</v>
      </c>
      <c r="AI107" s="108">
        <f>AC107+AE107+AG107</f>
        <v>4.33</v>
      </c>
      <c r="AJ107" s="108">
        <f>AD107+AF107+AH107</f>
        <v>3.66</v>
      </c>
    </row>
    <row r="108" spans="1:36" x14ac:dyDescent="0.3">
      <c r="A108" s="81">
        <v>16</v>
      </c>
      <c r="B108" s="111">
        <v>45975</v>
      </c>
      <c r="C108" s="106">
        <v>45976</v>
      </c>
      <c r="D108" s="97"/>
      <c r="E108" s="109">
        <v>46046</v>
      </c>
      <c r="F108" s="162">
        <f>+(Tableau4[[#This Row],[Date de
dépilonnage]]-Tableau4[[#This Row],[Date de pilonnage]])/30</f>
        <v>2.3333333333333335</v>
      </c>
      <c r="G108" s="99">
        <v>41600</v>
      </c>
      <c r="H108" s="100">
        <v>163767301</v>
      </c>
      <c r="I108" s="107">
        <v>58.11</v>
      </c>
      <c r="J108" s="102">
        <v>56.78</v>
      </c>
      <c r="K108" s="108">
        <v>8.5</v>
      </c>
      <c r="L108" s="102">
        <v>7.3</v>
      </c>
      <c r="M108" s="108">
        <v>0.71</v>
      </c>
      <c r="N108" s="104">
        <v>1.19</v>
      </c>
      <c r="O108" s="108">
        <v>14</v>
      </c>
      <c r="P108" s="102">
        <v>8</v>
      </c>
      <c r="Q108" s="108">
        <v>3</v>
      </c>
      <c r="R108" s="102">
        <v>3</v>
      </c>
      <c r="S108" s="108">
        <v>3.67</v>
      </c>
      <c r="T108" s="102">
        <v>4.33</v>
      </c>
      <c r="U108" s="107">
        <v>98</v>
      </c>
      <c r="V108" s="102">
        <v>97</v>
      </c>
      <c r="W108" s="108">
        <v>0.7</v>
      </c>
      <c r="X108" s="102">
        <v>0.5</v>
      </c>
      <c r="Y108" s="108">
        <v>1.2</v>
      </c>
      <c r="Z108" s="102">
        <v>2.4</v>
      </c>
      <c r="AA108" s="108">
        <v>0.6</v>
      </c>
      <c r="AB108" s="102">
        <v>0.9</v>
      </c>
      <c r="AC108" s="108">
        <v>0.33</v>
      </c>
      <c r="AD108" s="102">
        <v>0.33</v>
      </c>
      <c r="AE108" s="108">
        <v>1.33</v>
      </c>
      <c r="AF108" s="102">
        <v>2.33</v>
      </c>
      <c r="AG108" s="108">
        <v>1.67</v>
      </c>
      <c r="AH108" s="102">
        <v>1</v>
      </c>
      <c r="AI108" s="108">
        <f>AC108+AE108+AG108</f>
        <v>3.33</v>
      </c>
      <c r="AJ108" s="108">
        <f>AD108+AF108+AH108</f>
        <v>3.66</v>
      </c>
    </row>
    <row r="109" spans="1:36" x14ac:dyDescent="0.3">
      <c r="A109" s="81">
        <v>16</v>
      </c>
      <c r="B109" s="111">
        <v>45974</v>
      </c>
      <c r="C109" s="106">
        <v>45976</v>
      </c>
      <c r="D109" s="97"/>
      <c r="E109" s="109">
        <v>46046</v>
      </c>
      <c r="F109" s="162">
        <f>+(Tableau4[[#This Row],[Date de
dépilonnage]]-Tableau4[[#This Row],[Date de pilonnage]])/30</f>
        <v>2.3333333333333335</v>
      </c>
      <c r="G109" s="99">
        <v>41753</v>
      </c>
      <c r="H109" s="100">
        <v>163681601</v>
      </c>
      <c r="I109" s="107">
        <v>57.91</v>
      </c>
      <c r="J109" s="102">
        <v>56.69</v>
      </c>
      <c r="K109" s="108">
        <v>7.9</v>
      </c>
      <c r="L109" s="102">
        <v>7.2</v>
      </c>
      <c r="M109" s="108">
        <v>0.77</v>
      </c>
      <c r="N109" s="102">
        <v>1.4</v>
      </c>
      <c r="O109" s="108">
        <v>6</v>
      </c>
      <c r="P109" s="102">
        <v>11.67</v>
      </c>
      <c r="Q109" s="108">
        <v>3</v>
      </c>
      <c r="R109" s="102">
        <v>3</v>
      </c>
      <c r="S109" s="108">
        <v>7</v>
      </c>
      <c r="T109" s="102">
        <v>4.67</v>
      </c>
      <c r="U109" s="107">
        <v>98</v>
      </c>
      <c r="V109" s="102">
        <v>100</v>
      </c>
      <c r="W109" s="108">
        <v>0.8</v>
      </c>
      <c r="X109" s="102">
        <v>0.6</v>
      </c>
      <c r="Y109" s="108">
        <v>1.9</v>
      </c>
      <c r="Z109" s="102">
        <v>2</v>
      </c>
      <c r="AA109" s="108">
        <v>0.5</v>
      </c>
      <c r="AB109" s="102">
        <v>0.3</v>
      </c>
      <c r="AC109" s="108">
        <v>0.33</v>
      </c>
      <c r="AD109" s="102">
        <v>0.33</v>
      </c>
      <c r="AE109" s="108">
        <v>2.33</v>
      </c>
      <c r="AF109" s="102">
        <v>2.67</v>
      </c>
      <c r="AG109" s="108">
        <v>2.33</v>
      </c>
      <c r="AH109" s="102">
        <v>1.33</v>
      </c>
      <c r="AI109" s="108">
        <f>AC109+AE109+AG109</f>
        <v>4.99</v>
      </c>
      <c r="AJ109" s="108">
        <f>AD109+AF109+AH109</f>
        <v>4.33</v>
      </c>
    </row>
    <row r="110" spans="1:36" x14ac:dyDescent="0.3">
      <c r="A110" s="81">
        <v>16</v>
      </c>
      <c r="B110" s="111">
        <v>45974</v>
      </c>
      <c r="C110" s="106">
        <v>45976</v>
      </c>
      <c r="D110" s="97"/>
      <c r="E110" s="109">
        <v>46046</v>
      </c>
      <c r="F110" s="162">
        <f>+(Tableau4[[#This Row],[Date de
dépilonnage]]-Tableau4[[#This Row],[Date de pilonnage]])/30</f>
        <v>2.3333333333333335</v>
      </c>
      <c r="G110" s="99">
        <v>43580</v>
      </c>
      <c r="H110" s="100">
        <v>163674101</v>
      </c>
      <c r="I110" s="107">
        <v>57.75</v>
      </c>
      <c r="J110" s="102">
        <v>57.15</v>
      </c>
      <c r="K110" s="108">
        <v>8.4</v>
      </c>
      <c r="L110" s="102">
        <v>7.6</v>
      </c>
      <c r="M110" s="108">
        <v>0.92</v>
      </c>
      <c r="N110" s="104">
        <v>1.26</v>
      </c>
      <c r="O110" s="108">
        <v>14.33</v>
      </c>
      <c r="P110" s="102">
        <v>8.67</v>
      </c>
      <c r="Q110" s="108">
        <v>2.33</v>
      </c>
      <c r="R110" s="102">
        <v>3</v>
      </c>
      <c r="S110" s="108">
        <v>3.33</v>
      </c>
      <c r="T110" s="102">
        <v>4.67</v>
      </c>
      <c r="U110" s="107">
        <v>103</v>
      </c>
      <c r="V110" s="102">
        <v>106</v>
      </c>
      <c r="W110" s="108">
        <v>0.8</v>
      </c>
      <c r="X110" s="102">
        <v>0.5</v>
      </c>
      <c r="Y110" s="108">
        <v>1.2</v>
      </c>
      <c r="Z110" s="102">
        <v>1.5</v>
      </c>
      <c r="AA110" s="108">
        <v>1.2</v>
      </c>
      <c r="AB110" s="102">
        <v>0.4</v>
      </c>
      <c r="AC110" s="108">
        <v>0.33</v>
      </c>
      <c r="AD110" s="102">
        <v>0.67</v>
      </c>
      <c r="AE110" s="108">
        <v>2.67</v>
      </c>
      <c r="AF110" s="102">
        <v>2.33</v>
      </c>
      <c r="AG110" s="108">
        <v>2</v>
      </c>
      <c r="AH110" s="102">
        <v>1.33</v>
      </c>
      <c r="AI110" s="108">
        <f>AC110+AE110+AG110</f>
        <v>5</v>
      </c>
      <c r="AJ110" s="108">
        <f>AD110+AF110+AH110</f>
        <v>4.33</v>
      </c>
    </row>
    <row r="111" spans="1:36" x14ac:dyDescent="0.3">
      <c r="A111" s="81">
        <v>14</v>
      </c>
      <c r="B111" s="111">
        <v>45947</v>
      </c>
      <c r="C111" s="106">
        <v>45975</v>
      </c>
      <c r="D111" s="97"/>
      <c r="E111" s="109">
        <v>46045</v>
      </c>
      <c r="F111" s="162">
        <f>+(Tableau4[[#This Row],[Date de
dépilonnage]]-Tableau4[[#This Row],[Date de pilonnage]])/30</f>
        <v>2.3333333333333335</v>
      </c>
      <c r="G111" s="99">
        <v>39704</v>
      </c>
      <c r="H111" s="100">
        <v>162435101</v>
      </c>
      <c r="I111" s="107">
        <v>56.99</v>
      </c>
      <c r="J111" s="102">
        <v>56.37</v>
      </c>
      <c r="K111" s="108">
        <v>9.3000000000000007</v>
      </c>
      <c r="L111" s="102">
        <v>7.5</v>
      </c>
      <c r="M111" s="108">
        <v>1.1000000000000001</v>
      </c>
      <c r="N111" s="104">
        <v>0.93</v>
      </c>
      <c r="O111" s="108">
        <v>7</v>
      </c>
      <c r="P111" s="102">
        <v>6.67</v>
      </c>
      <c r="Q111" s="108">
        <v>3</v>
      </c>
      <c r="R111" s="102">
        <v>3.33</v>
      </c>
      <c r="S111" s="108">
        <v>8</v>
      </c>
      <c r="T111" s="102">
        <v>4.33</v>
      </c>
      <c r="U111" s="107">
        <v>114</v>
      </c>
      <c r="V111" s="102">
        <v>105</v>
      </c>
      <c r="W111" s="108">
        <v>1.7</v>
      </c>
      <c r="X111" s="102">
        <v>0.7</v>
      </c>
      <c r="Y111" s="108">
        <v>2.2999999999999998</v>
      </c>
      <c r="Z111" s="102">
        <v>2</v>
      </c>
      <c r="AA111" s="108">
        <v>1.5</v>
      </c>
      <c r="AB111" s="102">
        <v>0.6</v>
      </c>
      <c r="AC111" s="108">
        <v>0.33</v>
      </c>
      <c r="AD111" s="102">
        <v>0.33</v>
      </c>
      <c r="AE111" s="108">
        <v>2</v>
      </c>
      <c r="AF111" s="102">
        <v>2</v>
      </c>
      <c r="AG111" s="108">
        <v>2.33</v>
      </c>
      <c r="AH111" s="102">
        <v>1.33</v>
      </c>
      <c r="AI111" s="108">
        <f>AC111+AE111+AG111</f>
        <v>4.66</v>
      </c>
      <c r="AJ111" s="108">
        <f>AD111+AF111+AH111</f>
        <v>3.66</v>
      </c>
    </row>
    <row r="112" spans="1:36" x14ac:dyDescent="0.3">
      <c r="A112" s="81">
        <v>14</v>
      </c>
      <c r="B112" s="111">
        <v>45966</v>
      </c>
      <c r="C112" s="106">
        <v>45975</v>
      </c>
      <c r="D112" s="97"/>
      <c r="E112" s="109">
        <v>46045</v>
      </c>
      <c r="F112" s="162">
        <f>+(Tableau4[[#This Row],[Date de
dépilonnage]]-Tableau4[[#This Row],[Date de pilonnage]])/30</f>
        <v>2.3333333333333335</v>
      </c>
      <c r="G112" s="99">
        <v>46030</v>
      </c>
      <c r="H112" s="100">
        <v>163291801</v>
      </c>
      <c r="I112" s="107">
        <v>57.19</v>
      </c>
      <c r="J112" s="102">
        <v>56.78</v>
      </c>
      <c r="K112" s="108">
        <v>8.1999999999999993</v>
      </c>
      <c r="L112" s="102">
        <v>7.6</v>
      </c>
      <c r="M112" s="108">
        <v>0.69</v>
      </c>
      <c r="N112" s="104">
        <v>1.1299999999999999</v>
      </c>
      <c r="O112" s="108">
        <v>14</v>
      </c>
      <c r="P112" s="102">
        <v>11</v>
      </c>
      <c r="Q112" s="108">
        <v>3</v>
      </c>
      <c r="R112" s="102">
        <v>6</v>
      </c>
      <c r="S112" s="108">
        <v>3.33</v>
      </c>
      <c r="T112" s="102">
        <v>6</v>
      </c>
      <c r="U112" s="107">
        <v>100</v>
      </c>
      <c r="V112" s="102">
        <v>107</v>
      </c>
      <c r="W112" s="108">
        <v>0.5</v>
      </c>
      <c r="X112" s="102">
        <v>0.6</v>
      </c>
      <c r="Y112" s="108">
        <v>1</v>
      </c>
      <c r="Z112" s="102">
        <v>2.4</v>
      </c>
      <c r="AA112" s="108">
        <v>0.5</v>
      </c>
      <c r="AB112" s="102">
        <v>0.4</v>
      </c>
      <c r="AC112" s="108">
        <v>0.33</v>
      </c>
      <c r="AD112" s="102">
        <v>1.33</v>
      </c>
      <c r="AE112" s="108">
        <v>1</v>
      </c>
      <c r="AF112" s="102">
        <v>2</v>
      </c>
      <c r="AG112" s="108">
        <v>1.33</v>
      </c>
      <c r="AH112" s="102">
        <v>1</v>
      </c>
      <c r="AI112" s="108">
        <f>AC112+AE112+AG112</f>
        <v>2.66</v>
      </c>
      <c r="AJ112" s="108">
        <f>AD112+AF112+AH112</f>
        <v>4.33</v>
      </c>
    </row>
    <row r="113" spans="1:36" x14ac:dyDescent="0.3">
      <c r="A113" s="81">
        <v>14</v>
      </c>
      <c r="B113" s="111">
        <v>45971</v>
      </c>
      <c r="C113" s="106">
        <v>45975</v>
      </c>
      <c r="D113" s="97"/>
      <c r="E113" s="109">
        <v>46047</v>
      </c>
      <c r="F113" s="162">
        <f>+(Tableau4[[#This Row],[Date de
dépilonnage]]-Tableau4[[#This Row],[Date de pilonnage]])/30</f>
        <v>2.4</v>
      </c>
      <c r="G113" s="99">
        <v>42100</v>
      </c>
      <c r="H113" s="100">
        <v>163530801</v>
      </c>
      <c r="I113" s="107">
        <v>59.09</v>
      </c>
      <c r="J113" s="102">
        <v>57.82</v>
      </c>
      <c r="K113" s="108">
        <v>8.1999999999999993</v>
      </c>
      <c r="L113" s="102">
        <v>7.3</v>
      </c>
      <c r="M113" s="108">
        <v>0.87</v>
      </c>
      <c r="N113" s="104">
        <v>1.82</v>
      </c>
      <c r="O113" s="108">
        <v>10</v>
      </c>
      <c r="P113" s="102">
        <v>8</v>
      </c>
      <c r="Q113" s="108">
        <v>3.33</v>
      </c>
      <c r="R113" s="102">
        <v>4</v>
      </c>
      <c r="S113" s="108">
        <v>5</v>
      </c>
      <c r="T113" s="102">
        <v>5</v>
      </c>
      <c r="U113" s="107">
        <v>110</v>
      </c>
      <c r="V113" s="102">
        <v>112</v>
      </c>
      <c r="W113" s="108">
        <v>1.5</v>
      </c>
      <c r="X113" s="102">
        <v>0.5</v>
      </c>
      <c r="Y113" s="108">
        <v>1.9</v>
      </c>
      <c r="Z113" s="102">
        <v>1.5</v>
      </c>
      <c r="AA113" s="108">
        <v>0.6</v>
      </c>
      <c r="AB113" s="102">
        <v>0.5</v>
      </c>
      <c r="AC113" s="108">
        <v>0.33</v>
      </c>
      <c r="AD113" s="102">
        <v>0.67</v>
      </c>
      <c r="AE113" s="108">
        <v>2.67</v>
      </c>
      <c r="AF113" s="102">
        <v>2</v>
      </c>
      <c r="AG113" s="108">
        <v>2.33</v>
      </c>
      <c r="AH113" s="102">
        <v>1.33</v>
      </c>
      <c r="AI113" s="108">
        <f>AC113+AE113+AG113</f>
        <v>5.33</v>
      </c>
      <c r="AJ113" s="108">
        <f>AD113+AF113+AH113</f>
        <v>4</v>
      </c>
    </row>
    <row r="114" spans="1:36" x14ac:dyDescent="0.3">
      <c r="A114" s="81">
        <v>14</v>
      </c>
      <c r="B114" s="111">
        <v>45974</v>
      </c>
      <c r="C114" s="106">
        <v>45975</v>
      </c>
      <c r="D114" s="97"/>
      <c r="E114" s="109">
        <v>46046</v>
      </c>
      <c r="F114" s="162">
        <f>+(Tableau4[[#This Row],[Date de
dépilonnage]]-Tableau4[[#This Row],[Date de pilonnage]])/30</f>
        <v>2.3666666666666667</v>
      </c>
      <c r="G114" s="99">
        <v>31374</v>
      </c>
      <c r="H114" s="100">
        <v>163689401</v>
      </c>
      <c r="I114" s="107">
        <v>56.96</v>
      </c>
      <c r="J114" s="102">
        <v>56.37</v>
      </c>
      <c r="K114" s="108">
        <v>7.8</v>
      </c>
      <c r="L114" s="102">
        <v>7.4</v>
      </c>
      <c r="M114" s="108">
        <v>0.63</v>
      </c>
      <c r="N114" s="104">
        <v>1.58</v>
      </c>
      <c r="O114" s="108">
        <v>14</v>
      </c>
      <c r="P114" s="102">
        <v>10</v>
      </c>
      <c r="Q114" s="108">
        <v>3</v>
      </c>
      <c r="R114" s="102">
        <v>3.67</v>
      </c>
      <c r="S114" s="108">
        <v>3.67</v>
      </c>
      <c r="T114" s="102">
        <v>4</v>
      </c>
      <c r="U114" s="107">
        <v>101</v>
      </c>
      <c r="V114" s="102">
        <v>104</v>
      </c>
      <c r="W114" s="108">
        <v>0.8</v>
      </c>
      <c r="X114" s="102">
        <v>1</v>
      </c>
      <c r="Y114" s="108">
        <v>1</v>
      </c>
      <c r="Z114" s="102">
        <v>2.4</v>
      </c>
      <c r="AA114" s="108">
        <v>0.5</v>
      </c>
      <c r="AB114" s="102">
        <v>1</v>
      </c>
      <c r="AC114" s="108">
        <v>0.33</v>
      </c>
      <c r="AD114" s="102">
        <v>0.67</v>
      </c>
      <c r="AE114" s="108">
        <v>2.67</v>
      </c>
      <c r="AF114" s="102">
        <v>2</v>
      </c>
      <c r="AG114" s="108">
        <v>2.33</v>
      </c>
      <c r="AH114" s="102">
        <v>1</v>
      </c>
      <c r="AI114" s="108">
        <f>AC114+AE114+AG114</f>
        <v>5.33</v>
      </c>
      <c r="AJ114" s="108">
        <f>AD114+AF114+AH114</f>
        <v>3.67</v>
      </c>
    </row>
    <row r="115" spans="1:36" x14ac:dyDescent="0.3">
      <c r="A115" s="81">
        <v>14</v>
      </c>
      <c r="B115" s="111">
        <v>45975</v>
      </c>
      <c r="C115" s="106">
        <v>45975</v>
      </c>
      <c r="D115" s="97"/>
      <c r="E115" s="109">
        <v>46047</v>
      </c>
      <c r="F115" s="162">
        <f>+(Tableau4[[#This Row],[Date de
dépilonnage]]-Tableau4[[#This Row],[Date de pilonnage]])/30</f>
        <v>2.4</v>
      </c>
      <c r="G115" s="99">
        <v>40560</v>
      </c>
      <c r="H115" s="100">
        <v>163768301</v>
      </c>
      <c r="I115" s="107">
        <v>56.53</v>
      </c>
      <c r="J115" s="102">
        <v>53.69</v>
      </c>
      <c r="K115" s="108">
        <v>7.8</v>
      </c>
      <c r="L115" s="102">
        <v>7.4</v>
      </c>
      <c r="M115" s="108">
        <v>0.56999999999999995</v>
      </c>
      <c r="N115" s="104">
        <v>1.02</v>
      </c>
      <c r="O115" s="108">
        <v>11</v>
      </c>
      <c r="P115" s="102">
        <v>9.33</v>
      </c>
      <c r="Q115" s="108">
        <v>3</v>
      </c>
      <c r="R115" s="102">
        <v>4</v>
      </c>
      <c r="S115" s="108">
        <v>7</v>
      </c>
      <c r="T115" s="102">
        <v>6</v>
      </c>
      <c r="U115" s="107">
        <v>101</v>
      </c>
      <c r="V115" s="102">
        <v>107</v>
      </c>
      <c r="W115" s="108">
        <v>1.1000000000000001</v>
      </c>
      <c r="X115" s="102">
        <v>2</v>
      </c>
      <c r="Y115" s="108">
        <v>1.6</v>
      </c>
      <c r="Z115" s="102">
        <v>1.3</v>
      </c>
      <c r="AA115" s="108">
        <v>0.5</v>
      </c>
      <c r="AB115" s="102">
        <v>1.1000000000000001</v>
      </c>
      <c r="AC115" s="108">
        <v>0.33</v>
      </c>
      <c r="AD115" s="102">
        <v>0.67</v>
      </c>
      <c r="AE115" s="108">
        <v>2</v>
      </c>
      <c r="AF115" s="102">
        <v>2.33</v>
      </c>
      <c r="AG115" s="108">
        <v>1.33</v>
      </c>
      <c r="AH115" s="102">
        <v>1</v>
      </c>
      <c r="AI115" s="108">
        <f>AC115+AE115+AG115</f>
        <v>3.66</v>
      </c>
      <c r="AJ115" s="108">
        <f>AD115+AF115+AH115</f>
        <v>4</v>
      </c>
    </row>
    <row r="116" spans="1:36" x14ac:dyDescent="0.3">
      <c r="A116" s="81">
        <v>14</v>
      </c>
      <c r="B116" s="111">
        <v>45975</v>
      </c>
      <c r="C116" s="106">
        <v>45975</v>
      </c>
      <c r="D116" s="97"/>
      <c r="E116" s="109">
        <v>46046</v>
      </c>
      <c r="F116" s="162">
        <f>+(Tableau4[[#This Row],[Date de
dépilonnage]]-Tableau4[[#This Row],[Date de pilonnage]])/30</f>
        <v>2.3666666666666667</v>
      </c>
      <c r="G116" s="99">
        <v>42700</v>
      </c>
      <c r="H116" s="100">
        <v>163758401</v>
      </c>
      <c r="I116" s="107">
        <v>57.95</v>
      </c>
      <c r="J116" s="102">
        <v>56.4</v>
      </c>
      <c r="K116" s="108">
        <v>8.5</v>
      </c>
      <c r="L116" s="102">
        <v>7.4</v>
      </c>
      <c r="M116" s="108">
        <v>0.81</v>
      </c>
      <c r="N116" s="104">
        <v>1.58</v>
      </c>
      <c r="O116" s="108">
        <v>15</v>
      </c>
      <c r="P116" s="102">
        <v>9.33</v>
      </c>
      <c r="Q116" s="108">
        <v>3</v>
      </c>
      <c r="R116" s="102">
        <v>3.33</v>
      </c>
      <c r="S116" s="108">
        <v>4.33</v>
      </c>
      <c r="T116" s="102">
        <v>5</v>
      </c>
      <c r="U116" s="107">
        <v>111</v>
      </c>
      <c r="V116" s="102">
        <v>110</v>
      </c>
      <c r="W116" s="108">
        <v>0.7</v>
      </c>
      <c r="X116" s="102">
        <v>0.5</v>
      </c>
      <c r="Y116" s="108">
        <v>1.5</v>
      </c>
      <c r="Z116" s="102">
        <v>3</v>
      </c>
      <c r="AA116" s="108">
        <v>0.9</v>
      </c>
      <c r="AB116" s="102">
        <v>0.3</v>
      </c>
      <c r="AC116" s="108">
        <v>0.33</v>
      </c>
      <c r="AD116" s="102">
        <v>0.33</v>
      </c>
      <c r="AE116" s="108">
        <v>1.67</v>
      </c>
      <c r="AF116" s="102">
        <v>2.33</v>
      </c>
      <c r="AG116" s="108">
        <v>2.33</v>
      </c>
      <c r="AH116" s="102">
        <v>1</v>
      </c>
      <c r="AI116" s="108">
        <f>AC116+AE116+AG116</f>
        <v>4.33</v>
      </c>
      <c r="AJ116" s="108">
        <f>AD116+AF116+AH116</f>
        <v>3.66</v>
      </c>
    </row>
    <row r="117" spans="1:36" x14ac:dyDescent="0.3">
      <c r="A117" s="81">
        <v>11</v>
      </c>
      <c r="B117" s="111">
        <v>45969</v>
      </c>
      <c r="C117" s="106">
        <v>45974</v>
      </c>
      <c r="D117" s="97"/>
      <c r="E117" s="109">
        <v>46042</v>
      </c>
      <c r="F117" s="162">
        <f>+(Tableau4[[#This Row],[Date de
dépilonnage]]-Tableau4[[#This Row],[Date de pilonnage]])/30</f>
        <v>2.2666666666666666</v>
      </c>
      <c r="G117" s="99">
        <v>47761</v>
      </c>
      <c r="H117" s="100">
        <v>163450901</v>
      </c>
      <c r="I117" s="107">
        <v>57.69</v>
      </c>
      <c r="J117" s="102">
        <v>57.33</v>
      </c>
      <c r="K117" s="108">
        <v>8</v>
      </c>
      <c r="L117" s="102">
        <v>7.5</v>
      </c>
      <c r="M117" s="108">
        <v>0.69</v>
      </c>
      <c r="N117" s="104">
        <v>1.42</v>
      </c>
      <c r="O117" s="108">
        <v>12.67</v>
      </c>
      <c r="P117" s="102">
        <v>7.33</v>
      </c>
      <c r="Q117" s="108">
        <v>4</v>
      </c>
      <c r="R117" s="102">
        <v>3.67</v>
      </c>
      <c r="S117" s="108">
        <v>5.33</v>
      </c>
      <c r="T117" s="102">
        <v>3.67</v>
      </c>
      <c r="U117" s="107">
        <v>104</v>
      </c>
      <c r="V117" s="102">
        <v>110</v>
      </c>
      <c r="W117" s="108">
        <v>1.6</v>
      </c>
      <c r="X117" s="102">
        <v>0.9</v>
      </c>
      <c r="Y117" s="108">
        <v>2.1</v>
      </c>
      <c r="Z117" s="102">
        <v>1.3</v>
      </c>
      <c r="AA117" s="108">
        <v>1.1000000000000001</v>
      </c>
      <c r="AB117" s="102">
        <v>0.6</v>
      </c>
      <c r="AC117" s="108">
        <v>0.33</v>
      </c>
      <c r="AD117" s="102">
        <v>0.33</v>
      </c>
      <c r="AE117" s="108">
        <v>2</v>
      </c>
      <c r="AF117" s="102">
        <v>2.67</v>
      </c>
      <c r="AG117" s="108">
        <v>2</v>
      </c>
      <c r="AH117" s="102">
        <v>1.33</v>
      </c>
      <c r="AI117" s="108">
        <f>AC117+AE117+AG117</f>
        <v>4.33</v>
      </c>
      <c r="AJ117" s="108">
        <f>AD117+AF117+AH117</f>
        <v>4.33</v>
      </c>
    </row>
    <row r="118" spans="1:36" x14ac:dyDescent="0.3">
      <c r="A118" s="81">
        <v>11</v>
      </c>
      <c r="B118" s="111">
        <v>45971</v>
      </c>
      <c r="C118" s="106">
        <v>45974</v>
      </c>
      <c r="D118" s="97"/>
      <c r="E118" s="109">
        <v>46042</v>
      </c>
      <c r="F118" s="162">
        <f>+(Tableau4[[#This Row],[Date de
dépilonnage]]-Tableau4[[#This Row],[Date de pilonnage]])/30</f>
        <v>2.2666666666666666</v>
      </c>
      <c r="G118" s="99">
        <v>42200</v>
      </c>
      <c r="H118" s="100">
        <v>163509501</v>
      </c>
      <c r="I118" s="107">
        <v>57.88</v>
      </c>
      <c r="J118" s="102">
        <v>57.01</v>
      </c>
      <c r="K118" s="108">
        <v>7.8</v>
      </c>
      <c r="L118" s="102">
        <v>7.5</v>
      </c>
      <c r="M118" s="108">
        <v>0.96</v>
      </c>
      <c r="N118" s="104">
        <v>1.1100000000000001</v>
      </c>
      <c r="O118" s="108">
        <v>11</v>
      </c>
      <c r="P118" s="102">
        <v>6</v>
      </c>
      <c r="Q118" s="108">
        <v>3</v>
      </c>
      <c r="R118" s="102">
        <v>3.33</v>
      </c>
      <c r="S118" s="108">
        <v>3.33</v>
      </c>
      <c r="T118" s="102">
        <v>5.33</v>
      </c>
      <c r="U118" s="107">
        <v>117</v>
      </c>
      <c r="V118" s="102">
        <v>109</v>
      </c>
      <c r="W118" s="108">
        <v>0.7</v>
      </c>
      <c r="X118" s="102">
        <v>0.6</v>
      </c>
      <c r="Y118" s="108">
        <v>1.3</v>
      </c>
      <c r="Z118" s="102">
        <v>1.7</v>
      </c>
      <c r="AA118" s="108">
        <v>0.7</v>
      </c>
      <c r="AB118" s="102">
        <v>0.4</v>
      </c>
      <c r="AC118" s="108">
        <v>0.33</v>
      </c>
      <c r="AD118" s="102">
        <v>0.67</v>
      </c>
      <c r="AE118" s="108">
        <v>2.67</v>
      </c>
      <c r="AF118" s="102">
        <v>2</v>
      </c>
      <c r="AG118" s="108">
        <v>2.33</v>
      </c>
      <c r="AH118" s="102">
        <v>1</v>
      </c>
      <c r="AI118" s="108">
        <f>AC118+AE118+AG118</f>
        <v>5.33</v>
      </c>
      <c r="AJ118" s="108">
        <f>AD118+AF118+AH118</f>
        <v>3.67</v>
      </c>
    </row>
    <row r="119" spans="1:36" x14ac:dyDescent="0.3">
      <c r="A119" s="81">
        <v>11</v>
      </c>
      <c r="B119" s="111">
        <v>45973</v>
      </c>
      <c r="C119" s="106">
        <v>45974</v>
      </c>
      <c r="D119" s="97"/>
      <c r="E119" s="109">
        <v>46043</v>
      </c>
      <c r="F119" s="162">
        <f>+(Tableau4[[#This Row],[Date de
dépilonnage]]-Tableau4[[#This Row],[Date de pilonnage]])/30</f>
        <v>2.2999999999999998</v>
      </c>
      <c r="G119" s="99">
        <v>48059</v>
      </c>
      <c r="H119" s="100">
        <v>163629701</v>
      </c>
      <c r="I119" s="107">
        <v>57.43</v>
      </c>
      <c r="J119" s="102">
        <v>57.3</v>
      </c>
      <c r="K119" s="108">
        <v>8.6999999999999993</v>
      </c>
      <c r="L119" s="102">
        <v>7.6</v>
      </c>
      <c r="M119" s="108">
        <v>0.77</v>
      </c>
      <c r="N119" s="104">
        <v>1.1599999999999999</v>
      </c>
      <c r="O119" s="108">
        <v>10</v>
      </c>
      <c r="P119" s="102">
        <v>7</v>
      </c>
      <c r="Q119" s="108">
        <v>3</v>
      </c>
      <c r="R119" s="102">
        <v>3.33</v>
      </c>
      <c r="S119" s="108">
        <v>3.33</v>
      </c>
      <c r="T119" s="102">
        <v>5.67</v>
      </c>
      <c r="U119" s="107">
        <v>101</v>
      </c>
      <c r="V119" s="102">
        <v>110</v>
      </c>
      <c r="W119" s="108">
        <v>0.7</v>
      </c>
      <c r="X119" s="102">
        <v>0.7</v>
      </c>
      <c r="Y119" s="108">
        <v>1.7</v>
      </c>
      <c r="Z119" s="102">
        <v>1.5</v>
      </c>
      <c r="AA119" s="108">
        <v>0.6</v>
      </c>
      <c r="AB119" s="102">
        <v>0.3</v>
      </c>
      <c r="AC119" s="108">
        <v>0.33</v>
      </c>
      <c r="AD119" s="102">
        <v>0.67</v>
      </c>
      <c r="AE119" s="108">
        <v>2.33</v>
      </c>
      <c r="AF119" s="102">
        <v>2</v>
      </c>
      <c r="AG119" s="108">
        <v>1.67</v>
      </c>
      <c r="AH119" s="102">
        <v>1</v>
      </c>
      <c r="AI119" s="108">
        <f>AC119+AE119+AG119</f>
        <v>4.33</v>
      </c>
      <c r="AJ119" s="108">
        <f>AD119+AF119+AH119</f>
        <v>3.67</v>
      </c>
    </row>
    <row r="120" spans="1:36" x14ac:dyDescent="0.3">
      <c r="A120" s="81">
        <v>11</v>
      </c>
      <c r="B120" s="111">
        <v>45971</v>
      </c>
      <c r="C120" s="106">
        <v>45974</v>
      </c>
      <c r="D120" s="97"/>
      <c r="E120" s="109">
        <v>46042</v>
      </c>
      <c r="F120" s="162">
        <f>+(Tableau4[[#This Row],[Date de
dépilonnage]]-Tableau4[[#This Row],[Date de pilonnage]])/30</f>
        <v>2.2666666666666666</v>
      </c>
      <c r="G120" s="99">
        <v>44200</v>
      </c>
      <c r="H120" s="100">
        <v>163509801</v>
      </c>
      <c r="I120" s="107">
        <v>56.93</v>
      </c>
      <c r="J120" s="102">
        <v>56.57</v>
      </c>
      <c r="K120" s="108">
        <v>7.5</v>
      </c>
      <c r="L120" s="102">
        <v>7.4</v>
      </c>
      <c r="M120" s="108">
        <v>1.03</v>
      </c>
      <c r="N120" s="104">
        <v>1.41</v>
      </c>
      <c r="O120" s="108">
        <v>12</v>
      </c>
      <c r="P120" s="102">
        <v>7.67</v>
      </c>
      <c r="Q120" s="108">
        <v>2</v>
      </c>
      <c r="R120" s="102">
        <v>3</v>
      </c>
      <c r="S120" s="108">
        <v>6</v>
      </c>
      <c r="T120" s="102">
        <v>6.33</v>
      </c>
      <c r="U120" s="107">
        <v>106</v>
      </c>
      <c r="V120" s="102">
        <v>108</v>
      </c>
      <c r="W120" s="108">
        <v>0.9</v>
      </c>
      <c r="X120" s="102">
        <v>1.3</v>
      </c>
      <c r="Y120" s="108">
        <v>1.9</v>
      </c>
      <c r="Z120" s="102">
        <v>2.2000000000000002</v>
      </c>
      <c r="AA120" s="108">
        <v>1</v>
      </c>
      <c r="AB120" s="102">
        <v>0.4</v>
      </c>
      <c r="AC120" s="108">
        <v>0.33</v>
      </c>
      <c r="AD120" s="102">
        <v>0.33</v>
      </c>
      <c r="AE120" s="108">
        <v>2</v>
      </c>
      <c r="AF120" s="102">
        <v>3</v>
      </c>
      <c r="AG120" s="108">
        <v>2</v>
      </c>
      <c r="AH120" s="102">
        <v>1.33</v>
      </c>
      <c r="AI120" s="108">
        <f>AC120+AE120+AG120</f>
        <v>4.33</v>
      </c>
      <c r="AJ120" s="108">
        <f>AD120+AF120+AH120</f>
        <v>4.66</v>
      </c>
    </row>
    <row r="121" spans="1:36" x14ac:dyDescent="0.3">
      <c r="A121" s="81">
        <v>11</v>
      </c>
      <c r="B121" s="111">
        <v>45974</v>
      </c>
      <c r="C121" s="106">
        <v>45974</v>
      </c>
      <c r="D121" s="97"/>
      <c r="E121" s="109">
        <v>46042</v>
      </c>
      <c r="F121" s="162">
        <f>+(Tableau4[[#This Row],[Date de
dépilonnage]]-Tableau4[[#This Row],[Date de pilonnage]])/30</f>
        <v>2.2666666666666666</v>
      </c>
      <c r="G121" s="99">
        <v>42050</v>
      </c>
      <c r="H121" s="100">
        <v>163688401</v>
      </c>
      <c r="I121" s="107">
        <v>58.16</v>
      </c>
      <c r="J121" s="102">
        <v>57.52</v>
      </c>
      <c r="K121" s="108">
        <v>8.3000000000000007</v>
      </c>
      <c r="L121" s="102">
        <v>7.4</v>
      </c>
      <c r="M121" s="108">
        <v>1.18</v>
      </c>
      <c r="N121" s="104">
        <v>0.86</v>
      </c>
      <c r="O121" s="108">
        <v>13</v>
      </c>
      <c r="P121" s="102">
        <v>10</v>
      </c>
      <c r="Q121" s="108">
        <v>3</v>
      </c>
      <c r="R121" s="102">
        <v>3.33</v>
      </c>
      <c r="S121" s="108">
        <v>4</v>
      </c>
      <c r="T121" s="102">
        <v>4</v>
      </c>
      <c r="U121" s="107">
        <v>106</v>
      </c>
      <c r="V121" s="102">
        <v>104</v>
      </c>
      <c r="W121" s="108">
        <v>0.9</v>
      </c>
      <c r="X121" s="102">
        <v>0.5</v>
      </c>
      <c r="Y121" s="108">
        <v>1.2</v>
      </c>
      <c r="Z121" s="102">
        <v>1.4</v>
      </c>
      <c r="AA121" s="108">
        <v>0.8</v>
      </c>
      <c r="AB121" s="102">
        <v>0.4</v>
      </c>
      <c r="AC121" s="108">
        <v>0.33</v>
      </c>
      <c r="AD121" s="102">
        <v>0.33</v>
      </c>
      <c r="AE121" s="108">
        <v>2.67</v>
      </c>
      <c r="AF121" s="102">
        <v>2.67</v>
      </c>
      <c r="AG121" s="108">
        <v>1.33</v>
      </c>
      <c r="AH121" s="102">
        <v>1</v>
      </c>
      <c r="AI121" s="108">
        <f>AC121+AE121+AG121</f>
        <v>4.33</v>
      </c>
      <c r="AJ121" s="108">
        <f>AD121+AF121+AH121</f>
        <v>4</v>
      </c>
    </row>
    <row r="122" spans="1:36" x14ac:dyDescent="0.3">
      <c r="A122" s="81">
        <v>11</v>
      </c>
      <c r="B122" s="111">
        <v>45974</v>
      </c>
      <c r="C122" s="106">
        <v>45975</v>
      </c>
      <c r="D122" s="97"/>
      <c r="E122" s="109">
        <v>46042</v>
      </c>
      <c r="F122" s="162">
        <f>+(Tableau4[[#This Row],[Date de
dépilonnage]]-Tableau4[[#This Row],[Date de pilonnage]])/30</f>
        <v>2.2333333333333334</v>
      </c>
      <c r="G122" s="99">
        <v>48200</v>
      </c>
      <c r="H122" s="100">
        <v>163672001</v>
      </c>
      <c r="I122" s="107">
        <v>58.15</v>
      </c>
      <c r="J122" s="102">
        <v>57.48</v>
      </c>
      <c r="K122" s="108">
        <v>8</v>
      </c>
      <c r="L122" s="102">
        <v>7.4</v>
      </c>
      <c r="M122" s="108">
        <v>0.82</v>
      </c>
      <c r="N122" s="104">
        <v>0.97</v>
      </c>
      <c r="O122" s="108">
        <v>12</v>
      </c>
      <c r="P122" s="102">
        <v>5.67</v>
      </c>
      <c r="Q122" s="108">
        <v>3</v>
      </c>
      <c r="R122" s="102">
        <v>3</v>
      </c>
      <c r="S122" s="108">
        <v>4</v>
      </c>
      <c r="T122" s="102">
        <v>4</v>
      </c>
      <c r="U122" s="107">
        <v>108</v>
      </c>
      <c r="V122" s="102">
        <v>112</v>
      </c>
      <c r="W122" s="108">
        <v>1</v>
      </c>
      <c r="X122" s="102">
        <v>0.6</v>
      </c>
      <c r="Y122" s="108">
        <v>1.5</v>
      </c>
      <c r="Z122" s="102">
        <v>1.5</v>
      </c>
      <c r="AA122" s="108">
        <v>1.2</v>
      </c>
      <c r="AB122" s="102">
        <v>0.4</v>
      </c>
      <c r="AC122" s="108">
        <v>0.33</v>
      </c>
      <c r="AD122" s="102">
        <v>0.67</v>
      </c>
      <c r="AE122" s="108">
        <v>2</v>
      </c>
      <c r="AF122" s="102">
        <v>3</v>
      </c>
      <c r="AG122" s="108">
        <v>2</v>
      </c>
      <c r="AH122" s="102">
        <v>1</v>
      </c>
      <c r="AI122" s="108">
        <f>AC122+AE122+AG122</f>
        <v>4.33</v>
      </c>
      <c r="AJ122" s="108">
        <f>AD122+AF122+AH122</f>
        <v>4.67</v>
      </c>
    </row>
    <row r="123" spans="1:36" x14ac:dyDescent="0.3">
      <c r="A123" s="81">
        <v>11</v>
      </c>
      <c r="B123" s="111">
        <v>45971</v>
      </c>
      <c r="C123" s="106">
        <v>45975</v>
      </c>
      <c r="D123" s="97"/>
      <c r="E123" s="109">
        <v>46042</v>
      </c>
      <c r="F123" s="162">
        <f>+(Tableau4[[#This Row],[Date de
dépilonnage]]-Tableau4[[#This Row],[Date de pilonnage]])/30</f>
        <v>2.2333333333333334</v>
      </c>
      <c r="G123" s="99">
        <v>44018</v>
      </c>
      <c r="H123" s="100">
        <v>163497201</v>
      </c>
      <c r="I123" s="107">
        <v>56.89</v>
      </c>
      <c r="J123" s="102">
        <v>56.49</v>
      </c>
      <c r="K123" s="108">
        <v>7.5</v>
      </c>
      <c r="L123" s="102">
        <v>7.4</v>
      </c>
      <c r="M123" s="108">
        <v>0.92</v>
      </c>
      <c r="N123" s="104">
        <v>1.08</v>
      </c>
      <c r="O123" s="108">
        <v>14.67</v>
      </c>
      <c r="P123" s="102">
        <v>13.67</v>
      </c>
      <c r="Q123" s="108">
        <v>3</v>
      </c>
      <c r="R123" s="102">
        <v>4</v>
      </c>
      <c r="S123" s="108">
        <v>3.67</v>
      </c>
      <c r="T123" s="102">
        <v>5</v>
      </c>
      <c r="U123" s="107">
        <v>109</v>
      </c>
      <c r="V123" s="102">
        <v>113</v>
      </c>
      <c r="W123" s="108">
        <v>1</v>
      </c>
      <c r="X123" s="102">
        <v>0.6</v>
      </c>
      <c r="Y123" s="108">
        <v>2.1</v>
      </c>
      <c r="Z123" s="102">
        <v>2.5</v>
      </c>
      <c r="AA123" s="108">
        <v>1.2</v>
      </c>
      <c r="AB123" s="102">
        <v>1.5</v>
      </c>
      <c r="AC123" s="108">
        <v>0.33</v>
      </c>
      <c r="AD123" s="102">
        <v>0.33</v>
      </c>
      <c r="AE123" s="108">
        <v>2.33</v>
      </c>
      <c r="AF123" s="102">
        <v>2.66</v>
      </c>
      <c r="AG123" s="108">
        <v>2</v>
      </c>
      <c r="AH123" s="102">
        <v>1</v>
      </c>
      <c r="AI123" s="108">
        <f>AC123+AE123+AG123</f>
        <v>4.66</v>
      </c>
      <c r="AJ123" s="108">
        <f>AD123+AF123+AH123</f>
        <v>3.99</v>
      </c>
    </row>
    <row r="124" spans="1:36" x14ac:dyDescent="0.3">
      <c r="A124" s="81">
        <v>11</v>
      </c>
      <c r="B124" s="111">
        <v>45974</v>
      </c>
      <c r="C124" s="106">
        <v>45975</v>
      </c>
      <c r="D124" s="97"/>
      <c r="E124" s="109">
        <v>46042</v>
      </c>
      <c r="F124" s="162">
        <f>+(Tableau4[[#This Row],[Date de
dépilonnage]]-Tableau4[[#This Row],[Date de pilonnage]])/30</f>
        <v>2.2333333333333334</v>
      </c>
      <c r="G124" s="99">
        <v>40973</v>
      </c>
      <c r="H124" s="100">
        <v>163695501</v>
      </c>
      <c r="I124" s="107">
        <v>56.69</v>
      </c>
      <c r="J124" s="102">
        <v>58</v>
      </c>
      <c r="K124" s="108">
        <v>8.6</v>
      </c>
      <c r="L124" s="102">
        <v>7.6</v>
      </c>
      <c r="M124" s="108">
        <v>0.75</v>
      </c>
      <c r="N124" s="104">
        <v>1.4</v>
      </c>
      <c r="O124" s="108">
        <v>15</v>
      </c>
      <c r="P124" s="102">
        <v>8</v>
      </c>
      <c r="Q124" s="108">
        <v>3</v>
      </c>
      <c r="R124" s="102">
        <v>3.33</v>
      </c>
      <c r="S124" s="108">
        <v>3.67</v>
      </c>
      <c r="T124" s="102">
        <v>4.67</v>
      </c>
      <c r="U124" s="107">
        <v>99</v>
      </c>
      <c r="V124" s="102">
        <v>104</v>
      </c>
      <c r="W124" s="108">
        <v>0.8</v>
      </c>
      <c r="X124" s="102">
        <v>0.5</v>
      </c>
      <c r="Y124" s="108">
        <v>1.3</v>
      </c>
      <c r="Z124" s="102">
        <v>1.2</v>
      </c>
      <c r="AA124" s="108">
        <v>0.7</v>
      </c>
      <c r="AB124" s="102">
        <v>0.9</v>
      </c>
      <c r="AC124" s="108">
        <v>0.33</v>
      </c>
      <c r="AD124" s="102">
        <v>0.33</v>
      </c>
      <c r="AE124" s="108">
        <v>2</v>
      </c>
      <c r="AF124" s="102">
        <v>2.33</v>
      </c>
      <c r="AG124" s="108">
        <v>1</v>
      </c>
      <c r="AH124" s="102">
        <v>1</v>
      </c>
      <c r="AI124" s="108">
        <f>AC124+AE124+AG124</f>
        <v>3.33</v>
      </c>
      <c r="AJ124" s="108">
        <f>AD124+AF124+AH124</f>
        <v>3.66</v>
      </c>
    </row>
    <row r="125" spans="1:36" x14ac:dyDescent="0.3">
      <c r="A125" s="81">
        <v>11</v>
      </c>
      <c r="B125" s="112">
        <v>45974</v>
      </c>
      <c r="C125" s="113">
        <v>45975</v>
      </c>
      <c r="D125" s="97"/>
      <c r="E125" s="114">
        <v>46042</v>
      </c>
      <c r="F125" s="162">
        <f>+(Tableau4[[#This Row],[Date de
dépilonnage]]-Tableau4[[#This Row],[Date de pilonnage]])/30</f>
        <v>2.2333333333333334</v>
      </c>
      <c r="G125" s="99">
        <v>43805</v>
      </c>
      <c r="H125" s="100">
        <v>163699901</v>
      </c>
      <c r="I125" s="107">
        <v>57.48</v>
      </c>
      <c r="J125" s="102">
        <v>57</v>
      </c>
      <c r="K125" s="108">
        <v>7.8</v>
      </c>
      <c r="L125" s="102">
        <v>7.5</v>
      </c>
      <c r="M125" s="108">
        <v>0.85</v>
      </c>
      <c r="N125" s="104">
        <v>1.49</v>
      </c>
      <c r="O125" s="108">
        <v>13</v>
      </c>
      <c r="P125" s="102">
        <v>13</v>
      </c>
      <c r="Q125" s="108">
        <v>3</v>
      </c>
      <c r="R125" s="102">
        <v>3.67</v>
      </c>
      <c r="S125" s="108">
        <v>4</v>
      </c>
      <c r="T125" s="102">
        <v>7.33</v>
      </c>
      <c r="U125" s="107">
        <v>99</v>
      </c>
      <c r="V125" s="102">
        <v>106</v>
      </c>
      <c r="W125" s="108">
        <v>0.7</v>
      </c>
      <c r="X125" s="102">
        <v>1</v>
      </c>
      <c r="Y125" s="108">
        <v>1.8</v>
      </c>
      <c r="Z125" s="102">
        <v>1.4</v>
      </c>
      <c r="AA125" s="108">
        <v>0.7</v>
      </c>
      <c r="AB125" s="102">
        <v>1.3</v>
      </c>
      <c r="AC125" s="108">
        <v>0.33</v>
      </c>
      <c r="AD125" s="102">
        <v>0.33</v>
      </c>
      <c r="AE125" s="108">
        <v>1</v>
      </c>
      <c r="AF125" s="102">
        <v>2</v>
      </c>
      <c r="AG125" s="108">
        <v>1.33</v>
      </c>
      <c r="AH125" s="102">
        <v>1.33</v>
      </c>
      <c r="AI125" s="108">
        <f>AC125+AE125+AG125</f>
        <v>2.66</v>
      </c>
      <c r="AJ125" s="108">
        <f>AD125+AF125+AH125</f>
        <v>3.66</v>
      </c>
    </row>
    <row r="126" spans="1:36" x14ac:dyDescent="0.3">
      <c r="A126" s="81">
        <v>11</v>
      </c>
      <c r="B126" s="112">
        <v>45968</v>
      </c>
      <c r="C126" s="113">
        <v>45975</v>
      </c>
      <c r="D126" s="97"/>
      <c r="E126" s="114">
        <v>46042</v>
      </c>
      <c r="F126" s="162">
        <f>+(Tableau4[[#This Row],[Date de
dépilonnage]]-Tableau4[[#This Row],[Date de pilonnage]])/30</f>
        <v>2.2333333333333334</v>
      </c>
      <c r="G126" s="99">
        <v>46245</v>
      </c>
      <c r="H126" s="100">
        <v>163421601</v>
      </c>
      <c r="I126" s="107">
        <v>57.37</v>
      </c>
      <c r="J126" s="102">
        <v>56.96</v>
      </c>
      <c r="K126" s="108">
        <v>7.7</v>
      </c>
      <c r="L126" s="102">
        <v>7.7</v>
      </c>
      <c r="M126" s="108">
        <v>0.81</v>
      </c>
      <c r="N126" s="104">
        <v>1.56</v>
      </c>
      <c r="O126" s="108">
        <v>13</v>
      </c>
      <c r="P126" s="102">
        <v>9</v>
      </c>
      <c r="Q126" s="108">
        <v>3</v>
      </c>
      <c r="R126" s="102">
        <v>3</v>
      </c>
      <c r="S126" s="108">
        <v>3.33</v>
      </c>
      <c r="T126" s="102">
        <v>4</v>
      </c>
      <c r="U126" s="107">
        <v>105</v>
      </c>
      <c r="V126" s="102">
        <v>107</v>
      </c>
      <c r="W126" s="108">
        <v>0.9</v>
      </c>
      <c r="X126" s="102">
        <v>0.7</v>
      </c>
      <c r="Y126" s="108">
        <v>1.4</v>
      </c>
      <c r="Z126" s="102">
        <v>2</v>
      </c>
      <c r="AA126" s="108">
        <v>1.4</v>
      </c>
      <c r="AB126" s="102">
        <v>1.7</v>
      </c>
      <c r="AC126" s="108">
        <v>0.33</v>
      </c>
      <c r="AD126" s="102">
        <v>0.33</v>
      </c>
      <c r="AE126" s="108">
        <v>2.33</v>
      </c>
      <c r="AF126" s="102">
        <v>2.66</v>
      </c>
      <c r="AG126" s="108">
        <v>2</v>
      </c>
      <c r="AH126" s="102">
        <v>1</v>
      </c>
      <c r="AI126" s="108">
        <f>AC126+AE126+AG126</f>
        <v>4.66</v>
      </c>
      <c r="AJ126" s="108">
        <f>AD126+AF126+AH126</f>
        <v>3.99</v>
      </c>
    </row>
    <row r="127" spans="1:36" x14ac:dyDescent="0.3">
      <c r="A127" s="81">
        <v>11</v>
      </c>
      <c r="B127" s="112">
        <v>45965</v>
      </c>
      <c r="C127" s="113">
        <v>45975</v>
      </c>
      <c r="D127" s="97"/>
      <c r="E127" s="114">
        <v>46042</v>
      </c>
      <c r="F127" s="162">
        <f>+(Tableau4[[#This Row],[Date de
dépilonnage]]-Tableau4[[#This Row],[Date de pilonnage]])/30</f>
        <v>2.2333333333333334</v>
      </c>
      <c r="G127" s="99">
        <v>36915</v>
      </c>
      <c r="H127" s="100">
        <v>163220601</v>
      </c>
      <c r="I127" s="107">
        <v>57.99</v>
      </c>
      <c r="J127" s="102">
        <v>57.35</v>
      </c>
      <c r="K127" s="108">
        <v>8.3000000000000007</v>
      </c>
      <c r="L127" s="102">
        <v>7.2</v>
      </c>
      <c r="M127" s="108">
        <v>1.04</v>
      </c>
      <c r="N127" s="104">
        <v>1.21</v>
      </c>
      <c r="O127" s="108">
        <v>15</v>
      </c>
      <c r="P127" s="102">
        <v>6.33</v>
      </c>
      <c r="Q127" s="108">
        <v>3.67</v>
      </c>
      <c r="R127" s="102">
        <v>3</v>
      </c>
      <c r="S127" s="108">
        <v>3</v>
      </c>
      <c r="T127" s="102">
        <v>8</v>
      </c>
      <c r="U127" s="107">
        <v>106</v>
      </c>
      <c r="V127" s="102">
        <v>102</v>
      </c>
      <c r="W127" s="108">
        <v>0.6</v>
      </c>
      <c r="X127" s="102">
        <v>0.7</v>
      </c>
      <c r="Y127" s="108">
        <v>1.2</v>
      </c>
      <c r="Z127" s="102">
        <v>0.6</v>
      </c>
      <c r="AA127" s="108">
        <v>0.8</v>
      </c>
      <c r="AB127" s="102">
        <v>0.5</v>
      </c>
      <c r="AC127" s="108">
        <v>0.33</v>
      </c>
      <c r="AD127" s="102">
        <v>0.67</v>
      </c>
      <c r="AE127" s="108">
        <v>1.33</v>
      </c>
      <c r="AF127" s="102">
        <v>1.67</v>
      </c>
      <c r="AG127" s="108">
        <v>1</v>
      </c>
      <c r="AH127" s="102">
        <v>1.33</v>
      </c>
      <c r="AI127" s="108">
        <f>AC127+AE127+AG127</f>
        <v>2.66</v>
      </c>
      <c r="AJ127" s="108">
        <f>AD127+AF127+AH127</f>
        <v>3.67</v>
      </c>
    </row>
    <row r="128" spans="1:36" x14ac:dyDescent="0.3">
      <c r="A128" s="81">
        <v>13</v>
      </c>
      <c r="B128" s="111">
        <v>45973</v>
      </c>
      <c r="C128" s="106">
        <v>45975</v>
      </c>
      <c r="D128" s="97"/>
      <c r="E128" s="109">
        <v>46048</v>
      </c>
      <c r="F128" s="162">
        <f>+(Tableau4[[#This Row],[Date de
dépilonnage]]-Tableau4[[#This Row],[Date de pilonnage]])/30</f>
        <v>2.4333333333333331</v>
      </c>
      <c r="G128" s="99">
        <v>41450</v>
      </c>
      <c r="H128" s="100">
        <v>163615001</v>
      </c>
      <c r="I128" s="107">
        <v>58.15</v>
      </c>
      <c r="J128" s="102">
        <v>56.79</v>
      </c>
      <c r="K128" s="108">
        <v>8.1999999999999993</v>
      </c>
      <c r="L128" s="102">
        <v>7.3</v>
      </c>
      <c r="M128" s="108">
        <v>0.85</v>
      </c>
      <c r="N128" s="104">
        <v>1.26</v>
      </c>
      <c r="O128" s="108">
        <v>12</v>
      </c>
      <c r="P128" s="102">
        <v>5</v>
      </c>
      <c r="Q128" s="108">
        <v>3</v>
      </c>
      <c r="R128" s="102">
        <v>3</v>
      </c>
      <c r="S128" s="108">
        <v>3.67</v>
      </c>
      <c r="T128" s="102">
        <v>3.67</v>
      </c>
      <c r="U128" s="107">
        <v>109</v>
      </c>
      <c r="V128" s="102">
        <v>115</v>
      </c>
      <c r="W128" s="108">
        <v>0.8</v>
      </c>
      <c r="X128" s="102">
        <v>0.5</v>
      </c>
      <c r="Y128" s="108">
        <v>1.6</v>
      </c>
      <c r="Z128" s="102">
        <v>1.1000000000000001</v>
      </c>
      <c r="AA128" s="108">
        <v>0.6</v>
      </c>
      <c r="AB128" s="102">
        <v>0.9</v>
      </c>
      <c r="AC128" s="108">
        <v>0.33</v>
      </c>
      <c r="AD128" s="102">
        <v>0.33</v>
      </c>
      <c r="AE128" s="108">
        <v>2</v>
      </c>
      <c r="AF128" s="102">
        <v>3</v>
      </c>
      <c r="AG128" s="108">
        <v>2</v>
      </c>
      <c r="AH128" s="102">
        <v>1</v>
      </c>
      <c r="AI128" s="108">
        <f>AC128+AE128+AG128</f>
        <v>4.33</v>
      </c>
      <c r="AJ128" s="108">
        <f>AD128+AF128+AH128</f>
        <v>4.33</v>
      </c>
    </row>
    <row r="129" spans="1:36" x14ac:dyDescent="0.3">
      <c r="A129" s="81">
        <v>13</v>
      </c>
      <c r="B129" s="111">
        <v>45969</v>
      </c>
      <c r="C129" s="106">
        <v>45975</v>
      </c>
      <c r="D129" s="97"/>
      <c r="E129" s="109">
        <v>46048</v>
      </c>
      <c r="F129" s="162">
        <f>+(Tableau4[[#This Row],[Date de
dépilonnage]]-Tableau4[[#This Row],[Date de pilonnage]])/30</f>
        <v>2.4333333333333331</v>
      </c>
      <c r="G129" s="99">
        <v>40900</v>
      </c>
      <c r="H129" s="100">
        <v>163470901</v>
      </c>
      <c r="I129" s="107">
        <v>57.49</v>
      </c>
      <c r="J129" s="102">
        <v>56.53</v>
      </c>
      <c r="K129" s="108">
        <v>7.9</v>
      </c>
      <c r="L129" s="102">
        <v>7.3</v>
      </c>
      <c r="M129" s="108">
        <v>0.64</v>
      </c>
      <c r="N129" s="104">
        <v>1.45</v>
      </c>
      <c r="O129" s="108">
        <v>12.67</v>
      </c>
      <c r="P129" s="102">
        <v>7</v>
      </c>
      <c r="Q129" s="108">
        <v>3</v>
      </c>
      <c r="R129" s="102">
        <v>5</v>
      </c>
      <c r="S129" s="108">
        <v>5</v>
      </c>
      <c r="T129" s="102">
        <v>4.67</v>
      </c>
      <c r="U129" s="107">
        <v>110</v>
      </c>
      <c r="V129" s="102">
        <v>108</v>
      </c>
      <c r="W129" s="108">
        <v>0.8</v>
      </c>
      <c r="X129" s="102">
        <v>0.5</v>
      </c>
      <c r="Y129" s="108">
        <v>2</v>
      </c>
      <c r="Z129" s="102">
        <v>1.3</v>
      </c>
      <c r="AA129" s="108">
        <v>0.5</v>
      </c>
      <c r="AB129" s="102">
        <v>0.4</v>
      </c>
      <c r="AC129" s="108">
        <v>0.33</v>
      </c>
      <c r="AD129" s="102">
        <v>1</v>
      </c>
      <c r="AE129" s="108">
        <v>1.67</v>
      </c>
      <c r="AF129" s="102">
        <v>2</v>
      </c>
      <c r="AG129" s="108">
        <v>1.67</v>
      </c>
      <c r="AH129" s="102">
        <v>1</v>
      </c>
      <c r="AI129" s="108">
        <f>AC129+AE129+AG129</f>
        <v>3.67</v>
      </c>
      <c r="AJ129" s="108">
        <f>AD129+AF129+AH129</f>
        <v>4</v>
      </c>
    </row>
    <row r="130" spans="1:36" x14ac:dyDescent="0.3">
      <c r="A130" s="81">
        <v>13</v>
      </c>
      <c r="B130" s="111">
        <v>45967</v>
      </c>
      <c r="C130" s="106">
        <v>45975</v>
      </c>
      <c r="D130" s="97"/>
      <c r="E130" s="109">
        <v>46048</v>
      </c>
      <c r="F130" s="162">
        <f>+(Tableau4[[#This Row],[Date de
dépilonnage]]-Tableau4[[#This Row],[Date de pilonnage]])/30</f>
        <v>2.4333333333333331</v>
      </c>
      <c r="G130" s="99">
        <v>18000</v>
      </c>
      <c r="H130" s="100">
        <v>163345701</v>
      </c>
      <c r="I130" s="107">
        <v>58.19</v>
      </c>
      <c r="J130" s="102">
        <v>57.91</v>
      </c>
      <c r="K130" s="108">
        <v>8.3000000000000007</v>
      </c>
      <c r="L130" s="102">
        <v>7.3</v>
      </c>
      <c r="M130" s="108">
        <v>0.9</v>
      </c>
      <c r="N130" s="102">
        <v>1.51</v>
      </c>
      <c r="O130" s="108">
        <v>15</v>
      </c>
      <c r="P130" s="102">
        <v>6.33</v>
      </c>
      <c r="Q130" s="108">
        <v>3.67</v>
      </c>
      <c r="R130" s="102">
        <v>4</v>
      </c>
      <c r="S130" s="108">
        <v>8</v>
      </c>
      <c r="T130" s="102">
        <v>5</v>
      </c>
      <c r="U130" s="107">
        <v>102</v>
      </c>
      <c r="V130" s="102">
        <v>107</v>
      </c>
      <c r="W130" s="108">
        <v>1.5</v>
      </c>
      <c r="X130" s="102">
        <v>0.7</v>
      </c>
      <c r="Y130" s="108">
        <v>1.1000000000000001</v>
      </c>
      <c r="Z130" s="102">
        <v>1.6</v>
      </c>
      <c r="AA130" s="108">
        <v>0.7</v>
      </c>
      <c r="AB130" s="102">
        <v>0.8</v>
      </c>
      <c r="AC130" s="108">
        <v>0.33</v>
      </c>
      <c r="AD130" s="102">
        <v>0.67</v>
      </c>
      <c r="AE130" s="108">
        <v>1.67</v>
      </c>
      <c r="AF130" s="102">
        <v>2.33</v>
      </c>
      <c r="AG130" s="108">
        <v>2.33</v>
      </c>
      <c r="AH130" s="102">
        <v>1.33</v>
      </c>
      <c r="AI130" s="108">
        <f>AC130+AE130+AG130</f>
        <v>4.33</v>
      </c>
      <c r="AJ130" s="108">
        <f>AD130+AF130+AH130</f>
        <v>4.33</v>
      </c>
    </row>
    <row r="131" spans="1:36" x14ac:dyDescent="0.3">
      <c r="A131" s="81">
        <v>13</v>
      </c>
      <c r="B131" s="111">
        <v>45967</v>
      </c>
      <c r="C131" s="106">
        <v>45975</v>
      </c>
      <c r="D131" s="97"/>
      <c r="E131" s="109">
        <v>46048</v>
      </c>
      <c r="F131" s="162">
        <f>+(Tableau4[[#This Row],[Date de
dépilonnage]]-Tableau4[[#This Row],[Date de pilonnage]])/30</f>
        <v>2.4333333333333331</v>
      </c>
      <c r="G131" s="99">
        <v>41000</v>
      </c>
      <c r="H131" s="100">
        <v>163329101</v>
      </c>
      <c r="I131" s="107">
        <v>57.72</v>
      </c>
      <c r="J131" s="102">
        <v>57.43</v>
      </c>
      <c r="K131" s="108">
        <v>8.6</v>
      </c>
      <c r="L131" s="102">
        <v>7.4</v>
      </c>
      <c r="M131" s="108">
        <v>0.88</v>
      </c>
      <c r="N131" s="104">
        <v>0.99</v>
      </c>
      <c r="O131" s="108">
        <v>8</v>
      </c>
      <c r="P131" s="102">
        <v>9</v>
      </c>
      <c r="Q131" s="108">
        <v>4</v>
      </c>
      <c r="R131" s="102">
        <v>3.33</v>
      </c>
      <c r="S131" s="108">
        <v>7.33</v>
      </c>
      <c r="T131" s="102">
        <v>5.67</v>
      </c>
      <c r="U131" s="107">
        <v>106</v>
      </c>
      <c r="V131" s="102">
        <v>112</v>
      </c>
      <c r="W131" s="108">
        <v>0.7</v>
      </c>
      <c r="X131" s="102">
        <v>0.9</v>
      </c>
      <c r="Y131" s="108">
        <v>1.9</v>
      </c>
      <c r="Z131" s="102">
        <v>1.4</v>
      </c>
      <c r="AA131" s="108">
        <v>0.7</v>
      </c>
      <c r="AB131" s="102">
        <v>0.8</v>
      </c>
      <c r="AC131" s="108">
        <v>0.67</v>
      </c>
      <c r="AD131" s="102">
        <v>0.33</v>
      </c>
      <c r="AE131" s="108">
        <v>2</v>
      </c>
      <c r="AF131" s="102">
        <v>2</v>
      </c>
      <c r="AG131" s="108">
        <v>2.33</v>
      </c>
      <c r="AH131" s="102">
        <v>1</v>
      </c>
      <c r="AI131" s="108">
        <f>AC131+AE131+AG131</f>
        <v>5</v>
      </c>
      <c r="AJ131" s="108">
        <f>AD131+AF131+AH131</f>
        <v>3.33</v>
      </c>
    </row>
    <row r="132" spans="1:36" x14ac:dyDescent="0.3">
      <c r="A132" s="81">
        <v>13</v>
      </c>
      <c r="B132" s="111">
        <v>45964</v>
      </c>
      <c r="C132" s="106">
        <v>45975</v>
      </c>
      <c r="D132" s="97"/>
      <c r="E132" s="109">
        <v>46048</v>
      </c>
      <c r="F132" s="162">
        <f>+(Tableau4[[#This Row],[Date de
dépilonnage]]-Tableau4[[#This Row],[Date de pilonnage]])/30</f>
        <v>2.4333333333333331</v>
      </c>
      <c r="G132" s="99">
        <v>33265</v>
      </c>
      <c r="H132" s="100">
        <v>163146901</v>
      </c>
      <c r="I132" s="107">
        <v>56.64</v>
      </c>
      <c r="J132" s="102">
        <v>57.82</v>
      </c>
      <c r="K132" s="108">
        <v>7.9</v>
      </c>
      <c r="L132" s="102">
        <v>7.4</v>
      </c>
      <c r="M132" s="108">
        <v>0.76</v>
      </c>
      <c r="N132" s="104">
        <v>1.1599999999999999</v>
      </c>
      <c r="O132" s="108">
        <v>15</v>
      </c>
      <c r="P132" s="102">
        <v>5</v>
      </c>
      <c r="Q132" s="108">
        <v>2</v>
      </c>
      <c r="R132" s="102">
        <v>3.67</v>
      </c>
      <c r="S132" s="108">
        <v>5</v>
      </c>
      <c r="T132" s="102">
        <v>7</v>
      </c>
      <c r="U132" s="107">
        <v>104</v>
      </c>
      <c r="V132" s="102">
        <v>115</v>
      </c>
      <c r="W132" s="108">
        <v>1</v>
      </c>
      <c r="X132" s="102">
        <v>1.4</v>
      </c>
      <c r="Y132" s="108">
        <v>1.8</v>
      </c>
      <c r="Z132" s="102">
        <v>1</v>
      </c>
      <c r="AA132" s="108">
        <v>1.5</v>
      </c>
      <c r="AB132" s="102">
        <v>0.6</v>
      </c>
      <c r="AC132" s="108">
        <v>0.33</v>
      </c>
      <c r="AD132" s="102">
        <v>0.33</v>
      </c>
      <c r="AE132" s="108">
        <v>2.67</v>
      </c>
      <c r="AF132" s="102">
        <v>2.33</v>
      </c>
      <c r="AG132" s="108">
        <v>2.67</v>
      </c>
      <c r="AH132" s="102">
        <v>1.33</v>
      </c>
      <c r="AI132" s="108">
        <f>AC132+AE132+AG132</f>
        <v>5.67</v>
      </c>
      <c r="AJ132" s="108">
        <f>AD132+AF132+AH132</f>
        <v>3.99</v>
      </c>
    </row>
    <row r="133" spans="1:36" x14ac:dyDescent="0.3">
      <c r="A133" s="81">
        <v>32</v>
      </c>
      <c r="B133" s="111">
        <v>45987</v>
      </c>
      <c r="C133" s="106">
        <v>46027</v>
      </c>
      <c r="D133" s="97"/>
      <c r="E133" s="109">
        <v>46049</v>
      </c>
      <c r="F133" s="162">
        <f>+(Tableau4[[#This Row],[Date de
dépilonnage]]-Tableau4[[#This Row],[Date de pilonnage]])/30</f>
        <v>0.73333333333333328</v>
      </c>
      <c r="G133" s="99">
        <v>35167</v>
      </c>
      <c r="H133" s="100">
        <v>164239801</v>
      </c>
      <c r="I133" s="107">
        <v>57</v>
      </c>
      <c r="J133" s="102">
        <v>57.04</v>
      </c>
      <c r="K133" s="108">
        <v>8</v>
      </c>
      <c r="L133" s="102">
        <v>7.6</v>
      </c>
      <c r="M133" s="108">
        <v>0.86</v>
      </c>
      <c r="N133" s="104">
        <v>1.35</v>
      </c>
      <c r="O133" s="108">
        <v>11</v>
      </c>
      <c r="P133" s="102">
        <v>7</v>
      </c>
      <c r="Q133" s="108">
        <v>3.33</v>
      </c>
      <c r="R133" s="102">
        <v>4</v>
      </c>
      <c r="S133" s="108">
        <v>3.67</v>
      </c>
      <c r="T133" s="102">
        <v>6</v>
      </c>
      <c r="U133" s="107">
        <v>108</v>
      </c>
      <c r="V133" s="102">
        <v>105</v>
      </c>
      <c r="W133" s="108">
        <v>0.6</v>
      </c>
      <c r="X133" s="102">
        <v>0.8</v>
      </c>
      <c r="Y133" s="108">
        <v>1.2</v>
      </c>
      <c r="Z133" s="102">
        <v>2.1</v>
      </c>
      <c r="AA133" s="108">
        <v>0.6</v>
      </c>
      <c r="AB133" s="102">
        <v>0.8</v>
      </c>
      <c r="AC133" s="108">
        <v>0.33</v>
      </c>
      <c r="AD133" s="102">
        <v>0.67</v>
      </c>
      <c r="AE133" s="108">
        <v>1.33</v>
      </c>
      <c r="AF133" s="102">
        <v>2</v>
      </c>
      <c r="AG133" s="108">
        <v>2</v>
      </c>
      <c r="AH133" s="102">
        <v>1.33</v>
      </c>
      <c r="AI133" s="108">
        <f>AC133+AE133+AG133</f>
        <v>3.66</v>
      </c>
      <c r="AJ133" s="108">
        <f>AD133+AF133+AH133</f>
        <v>4</v>
      </c>
    </row>
    <row r="134" spans="1:36" x14ac:dyDescent="0.3">
      <c r="A134" s="81">
        <v>32</v>
      </c>
      <c r="B134" s="111">
        <v>45988</v>
      </c>
      <c r="C134" s="106">
        <v>46027</v>
      </c>
      <c r="D134" s="97"/>
      <c r="E134" s="109">
        <v>46049</v>
      </c>
      <c r="F134" s="162">
        <f>+(Tableau4[[#This Row],[Date de
dépilonnage]]-Tableau4[[#This Row],[Date de pilonnage]])/30</f>
        <v>0.73333333333333328</v>
      </c>
      <c r="G134" s="99">
        <v>35167</v>
      </c>
      <c r="H134" s="100">
        <v>164319701</v>
      </c>
      <c r="I134" s="107">
        <v>57.36</v>
      </c>
      <c r="J134" s="102">
        <v>57.61</v>
      </c>
      <c r="K134" s="108">
        <v>8.5</v>
      </c>
      <c r="L134" s="102">
        <v>7.6</v>
      </c>
      <c r="M134" s="108">
        <v>0.98</v>
      </c>
      <c r="N134" s="104">
        <v>1.1100000000000001</v>
      </c>
      <c r="O134" s="108">
        <v>8</v>
      </c>
      <c r="P134" s="102">
        <v>12</v>
      </c>
      <c r="Q134" s="108">
        <v>6</v>
      </c>
      <c r="R134" s="102">
        <v>3.67</v>
      </c>
      <c r="S134" s="108">
        <v>6</v>
      </c>
      <c r="T134" s="102">
        <v>5.33</v>
      </c>
      <c r="U134" s="107">
        <v>107</v>
      </c>
      <c r="V134" s="102">
        <v>111</v>
      </c>
      <c r="W134" s="108">
        <v>1.4</v>
      </c>
      <c r="X134" s="102">
        <v>1.2</v>
      </c>
      <c r="Y134" s="108">
        <v>1.7</v>
      </c>
      <c r="Z134" s="102">
        <v>1.7</v>
      </c>
      <c r="AA134" s="108">
        <v>0.8</v>
      </c>
      <c r="AB134" s="102">
        <v>0.8</v>
      </c>
      <c r="AC134" s="108">
        <v>0.67</v>
      </c>
      <c r="AD134" s="102">
        <v>0.33</v>
      </c>
      <c r="AE134" s="108">
        <v>2</v>
      </c>
      <c r="AF134" s="102">
        <v>2.67</v>
      </c>
      <c r="AG134" s="108">
        <v>2.33</v>
      </c>
      <c r="AH134" s="102">
        <v>1.67</v>
      </c>
      <c r="AI134" s="108">
        <f>AC134+AE134+AG134</f>
        <v>5</v>
      </c>
      <c r="AJ134" s="108">
        <f>AD134+AF134+AH134</f>
        <v>4.67</v>
      </c>
    </row>
    <row r="135" spans="1:36" x14ac:dyDescent="0.3">
      <c r="A135" s="81">
        <v>32</v>
      </c>
      <c r="B135" s="111">
        <v>45994</v>
      </c>
      <c r="C135" s="106">
        <v>46027</v>
      </c>
      <c r="D135" s="97"/>
      <c r="E135" s="109">
        <v>46049</v>
      </c>
      <c r="F135" s="162">
        <f>+(Tableau4[[#This Row],[Date de
dépilonnage]]-Tableau4[[#This Row],[Date de pilonnage]])/30</f>
        <v>0.73333333333333328</v>
      </c>
      <c r="G135" s="99">
        <v>41610</v>
      </c>
      <c r="H135" s="100">
        <v>164583701</v>
      </c>
      <c r="I135" s="107">
        <v>57.56</v>
      </c>
      <c r="J135" s="102">
        <v>57.51</v>
      </c>
      <c r="K135" s="108">
        <v>8.6999999999999993</v>
      </c>
      <c r="L135" s="102">
        <v>7.5</v>
      </c>
      <c r="M135" s="108">
        <v>1.1299999999999999</v>
      </c>
      <c r="N135" s="102">
        <v>1.1499999999999999</v>
      </c>
      <c r="O135" s="108">
        <v>7</v>
      </c>
      <c r="P135" s="102">
        <v>10</v>
      </c>
      <c r="Q135" s="108">
        <v>3.33</v>
      </c>
      <c r="R135" s="102">
        <v>4</v>
      </c>
      <c r="S135" s="108">
        <v>6</v>
      </c>
      <c r="T135" s="102">
        <v>4.67</v>
      </c>
      <c r="U135" s="107">
        <v>105</v>
      </c>
      <c r="V135" s="102">
        <v>117</v>
      </c>
      <c r="W135" s="108">
        <v>1.1000000000000001</v>
      </c>
      <c r="X135" s="102">
        <v>1.1000000000000001</v>
      </c>
      <c r="Y135" s="108">
        <v>1.4</v>
      </c>
      <c r="Z135" s="102">
        <v>1</v>
      </c>
      <c r="AA135" s="108">
        <v>0.9</v>
      </c>
      <c r="AB135" s="102">
        <v>0.4</v>
      </c>
      <c r="AC135" s="108">
        <v>0.33</v>
      </c>
      <c r="AD135" s="102">
        <v>0.33</v>
      </c>
      <c r="AE135" s="108">
        <v>2</v>
      </c>
      <c r="AF135" s="102">
        <v>2.67</v>
      </c>
      <c r="AG135" s="108">
        <v>2</v>
      </c>
      <c r="AH135" s="102">
        <v>1.67</v>
      </c>
      <c r="AI135" s="108">
        <f>AC135+AE135+AG135</f>
        <v>4.33</v>
      </c>
      <c r="AJ135" s="108">
        <f>AD135+AF135+AH135</f>
        <v>4.67</v>
      </c>
    </row>
    <row r="136" spans="1:36" x14ac:dyDescent="0.3">
      <c r="A136" s="81">
        <v>32</v>
      </c>
      <c r="B136" s="111">
        <v>45986</v>
      </c>
      <c r="C136" s="106">
        <v>46027</v>
      </c>
      <c r="D136" s="97"/>
      <c r="E136" s="109">
        <v>46049</v>
      </c>
      <c r="F136" s="162">
        <f>+(Tableau4[[#This Row],[Date de
dépilonnage]]-Tableau4[[#This Row],[Date de pilonnage]])/30</f>
        <v>0.73333333333333328</v>
      </c>
      <c r="G136" s="99">
        <v>35496</v>
      </c>
      <c r="H136" s="100">
        <v>164182801</v>
      </c>
      <c r="I136" s="107">
        <v>58.22</v>
      </c>
      <c r="J136" s="102">
        <v>57.11</v>
      </c>
      <c r="K136" s="108">
        <v>8.3000000000000007</v>
      </c>
      <c r="L136" s="102">
        <v>7.6</v>
      </c>
      <c r="M136" s="108">
        <v>0.83</v>
      </c>
      <c r="N136" s="104">
        <v>1.01</v>
      </c>
      <c r="O136" s="108">
        <v>12</v>
      </c>
      <c r="P136" s="102">
        <v>8</v>
      </c>
      <c r="Q136" s="108">
        <v>3</v>
      </c>
      <c r="R136" s="102">
        <v>3.33</v>
      </c>
      <c r="S136" s="108">
        <v>4.67</v>
      </c>
      <c r="T136" s="102">
        <v>5</v>
      </c>
      <c r="U136" s="107">
        <v>103</v>
      </c>
      <c r="V136" s="102">
        <v>105</v>
      </c>
      <c r="W136" s="108">
        <v>1.2</v>
      </c>
      <c r="X136" s="102">
        <v>0.8</v>
      </c>
      <c r="Y136" s="108">
        <v>1.7</v>
      </c>
      <c r="Z136" s="102">
        <v>1.2</v>
      </c>
      <c r="AA136" s="108">
        <v>0.8</v>
      </c>
      <c r="AB136" s="102">
        <v>0.7</v>
      </c>
      <c r="AC136" s="108">
        <v>0.33</v>
      </c>
      <c r="AD136" s="102">
        <v>0.33</v>
      </c>
      <c r="AE136" s="108">
        <v>2</v>
      </c>
      <c r="AF136" s="102">
        <v>1.67</v>
      </c>
      <c r="AG136" s="108">
        <v>2</v>
      </c>
      <c r="AH136" s="102">
        <v>2.33</v>
      </c>
      <c r="AI136" s="108">
        <f>AC136+AE136+AG136</f>
        <v>4.33</v>
      </c>
      <c r="AJ136" s="108">
        <f>AD136+AF136+AH136</f>
        <v>4.33</v>
      </c>
    </row>
    <row r="137" spans="1:36" x14ac:dyDescent="0.3">
      <c r="A137" s="81">
        <v>32</v>
      </c>
      <c r="B137" s="111">
        <v>45987</v>
      </c>
      <c r="C137" s="106">
        <v>46027</v>
      </c>
      <c r="D137" s="97"/>
      <c r="E137" s="109">
        <v>46048</v>
      </c>
      <c r="F137" s="162">
        <f>+(Tableau4[[#This Row],[Date de
dépilonnage]]-Tableau4[[#This Row],[Date de pilonnage]])/30</f>
        <v>0.7</v>
      </c>
      <c r="G137" s="99">
        <v>40132</v>
      </c>
      <c r="H137" s="100">
        <v>164239901</v>
      </c>
      <c r="I137" s="107">
        <v>57.8</v>
      </c>
      <c r="J137" s="102">
        <v>57.94</v>
      </c>
      <c r="K137" s="108">
        <v>8.1999999999999993</v>
      </c>
      <c r="L137" s="102">
        <v>7.6</v>
      </c>
      <c r="M137" s="108">
        <v>1.03</v>
      </c>
      <c r="N137" s="102">
        <v>1</v>
      </c>
      <c r="O137" s="108">
        <v>8</v>
      </c>
      <c r="P137" s="102">
        <v>5.33</v>
      </c>
      <c r="Q137" s="108">
        <v>4.33</v>
      </c>
      <c r="R137" s="102">
        <v>3</v>
      </c>
      <c r="S137" s="108">
        <v>4</v>
      </c>
      <c r="T137" s="102">
        <v>3.67</v>
      </c>
      <c r="U137" s="107">
        <v>121</v>
      </c>
      <c r="V137" s="102">
        <v>112</v>
      </c>
      <c r="W137" s="108">
        <v>0.6</v>
      </c>
      <c r="X137" s="102">
        <v>0.6</v>
      </c>
      <c r="Y137" s="108">
        <v>1.8</v>
      </c>
      <c r="Z137" s="102">
        <v>2.5</v>
      </c>
      <c r="AA137" s="108">
        <v>0.5</v>
      </c>
      <c r="AB137" s="102">
        <v>0.7</v>
      </c>
      <c r="AC137" s="108">
        <v>0.33</v>
      </c>
      <c r="AD137" s="102">
        <v>0.33</v>
      </c>
      <c r="AE137" s="108">
        <v>2.67</v>
      </c>
      <c r="AF137" s="102">
        <v>2</v>
      </c>
      <c r="AG137" s="108">
        <v>1.67</v>
      </c>
      <c r="AH137" s="102">
        <v>1</v>
      </c>
      <c r="AI137" s="108">
        <f>AC137+AE137+AG137</f>
        <v>4.67</v>
      </c>
      <c r="AJ137" s="108">
        <f>AD137+AF137+AH137</f>
        <v>3.33</v>
      </c>
    </row>
    <row r="138" spans="1:36" x14ac:dyDescent="0.3">
      <c r="A138" s="81">
        <v>32</v>
      </c>
      <c r="B138" s="111">
        <v>45988</v>
      </c>
      <c r="C138" s="106">
        <v>46027</v>
      </c>
      <c r="D138" s="97"/>
      <c r="E138" s="109">
        <v>46048</v>
      </c>
      <c r="F138" s="162">
        <f>+(Tableau4[[#This Row],[Date de
dépilonnage]]-Tableau4[[#This Row],[Date de pilonnage]])/30</f>
        <v>0.7</v>
      </c>
      <c r="G138" s="99">
        <v>39647</v>
      </c>
      <c r="H138" s="100">
        <v>164321201</v>
      </c>
      <c r="I138" s="107">
        <v>57.92</v>
      </c>
      <c r="J138" s="102">
        <v>57.96</v>
      </c>
      <c r="K138" s="108">
        <v>8.3000000000000007</v>
      </c>
      <c r="L138" s="102">
        <v>7.7</v>
      </c>
      <c r="M138" s="108">
        <v>1.64</v>
      </c>
      <c r="N138" s="104">
        <v>1.66</v>
      </c>
      <c r="O138" s="108">
        <v>6.67</v>
      </c>
      <c r="P138" s="102">
        <v>6.67</v>
      </c>
      <c r="Q138" s="108">
        <v>3.67</v>
      </c>
      <c r="R138" s="102">
        <v>3.67</v>
      </c>
      <c r="S138" s="108">
        <v>3.33</v>
      </c>
      <c r="T138" s="102">
        <v>5.67</v>
      </c>
      <c r="U138" s="107">
        <v>118</v>
      </c>
      <c r="V138" s="102">
        <v>127</v>
      </c>
      <c r="W138" s="108">
        <v>1</v>
      </c>
      <c r="X138" s="102">
        <v>0.5</v>
      </c>
      <c r="Y138" s="108">
        <v>1.7</v>
      </c>
      <c r="Z138" s="102">
        <v>1.6</v>
      </c>
      <c r="AA138" s="108">
        <v>0.6</v>
      </c>
      <c r="AB138" s="102">
        <v>0.9</v>
      </c>
      <c r="AC138" s="108">
        <v>0.33</v>
      </c>
      <c r="AD138" s="102">
        <v>0.67</v>
      </c>
      <c r="AE138" s="108">
        <v>2</v>
      </c>
      <c r="AF138" s="102">
        <v>3</v>
      </c>
      <c r="AG138" s="108">
        <v>2.33</v>
      </c>
      <c r="AH138" s="102">
        <v>1.33</v>
      </c>
      <c r="AI138" s="108">
        <f>AC138+AE138+AG138</f>
        <v>4.66</v>
      </c>
      <c r="AJ138" s="108">
        <f>AD138+AF138+AH138</f>
        <v>5</v>
      </c>
    </row>
    <row r="139" spans="1:36" x14ac:dyDescent="0.3">
      <c r="A139" s="81">
        <v>32</v>
      </c>
      <c r="B139" s="111">
        <v>45992</v>
      </c>
      <c r="C139" s="106">
        <v>46027</v>
      </c>
      <c r="D139" s="97"/>
      <c r="E139" s="109">
        <v>46048</v>
      </c>
      <c r="F139" s="162">
        <f>+(Tableau4[[#This Row],[Date de
dépilonnage]]-Tableau4[[#This Row],[Date de pilonnage]])/30</f>
        <v>0.7</v>
      </c>
      <c r="G139" s="99">
        <v>36716</v>
      </c>
      <c r="H139" s="100">
        <v>164464701</v>
      </c>
      <c r="I139" s="107">
        <v>56.5</v>
      </c>
      <c r="J139" s="102">
        <v>57.78</v>
      </c>
      <c r="K139" s="108">
        <v>8.5</v>
      </c>
      <c r="L139" s="102">
        <v>7.5</v>
      </c>
      <c r="M139" s="108">
        <v>0.89</v>
      </c>
      <c r="N139" s="104">
        <v>1.63</v>
      </c>
      <c r="O139" s="108">
        <v>8</v>
      </c>
      <c r="P139" s="102">
        <v>6</v>
      </c>
      <c r="Q139" s="108">
        <v>3.33</v>
      </c>
      <c r="R139" s="102">
        <v>3.67</v>
      </c>
      <c r="S139" s="108">
        <v>5</v>
      </c>
      <c r="T139" s="102">
        <v>6</v>
      </c>
      <c r="U139" s="107">
        <v>103</v>
      </c>
      <c r="V139" s="102">
        <v>117</v>
      </c>
      <c r="W139" s="108">
        <v>0.7</v>
      </c>
      <c r="X139" s="102">
        <v>0.5</v>
      </c>
      <c r="Y139" s="108">
        <v>1.6</v>
      </c>
      <c r="Z139" s="102">
        <v>1</v>
      </c>
      <c r="AA139" s="108">
        <v>0.6</v>
      </c>
      <c r="AB139" s="102">
        <v>0.6</v>
      </c>
      <c r="AC139" s="108">
        <v>0.33</v>
      </c>
      <c r="AD139" s="102">
        <v>1</v>
      </c>
      <c r="AE139" s="108">
        <v>2</v>
      </c>
      <c r="AF139" s="102">
        <v>2</v>
      </c>
      <c r="AG139" s="108">
        <v>2</v>
      </c>
      <c r="AH139" s="102">
        <v>1</v>
      </c>
      <c r="AI139" s="108">
        <f>AC139+AE139+AG139</f>
        <v>4.33</v>
      </c>
      <c r="AJ139" s="108">
        <f>AD139+AF139+AH139</f>
        <v>4</v>
      </c>
    </row>
    <row r="140" spans="1:36" x14ac:dyDescent="0.3">
      <c r="A140" s="81">
        <v>32</v>
      </c>
      <c r="B140" s="111">
        <v>45994</v>
      </c>
      <c r="C140" s="106">
        <v>46027</v>
      </c>
      <c r="D140" s="97"/>
      <c r="E140" s="109">
        <v>46048</v>
      </c>
      <c r="F140" s="162">
        <f>+(Tableau4[[#This Row],[Date de
dépilonnage]]-Tableau4[[#This Row],[Date de pilonnage]])/30</f>
        <v>0.7</v>
      </c>
      <c r="G140" s="99">
        <v>40013</v>
      </c>
      <c r="H140" s="100">
        <v>164576801</v>
      </c>
      <c r="I140" s="107">
        <v>57.38</v>
      </c>
      <c r="J140" s="102">
        <v>57.54</v>
      </c>
      <c r="K140" s="108">
        <v>8</v>
      </c>
      <c r="L140" s="102">
        <v>7.4</v>
      </c>
      <c r="M140" s="108">
        <v>1.0900000000000001</v>
      </c>
      <c r="N140" s="104">
        <v>1.38</v>
      </c>
      <c r="O140" s="108">
        <v>9</v>
      </c>
      <c r="P140" s="102">
        <v>6</v>
      </c>
      <c r="Q140" s="108">
        <v>3.33</v>
      </c>
      <c r="R140" s="102">
        <v>3.67</v>
      </c>
      <c r="S140" s="108">
        <v>4</v>
      </c>
      <c r="T140" s="102">
        <v>5.33</v>
      </c>
      <c r="U140" s="107">
        <v>108</v>
      </c>
      <c r="V140" s="102">
        <v>109</v>
      </c>
      <c r="W140" s="108">
        <v>0.9</v>
      </c>
      <c r="X140" s="102">
        <v>1.4</v>
      </c>
      <c r="Y140" s="108">
        <v>1.9</v>
      </c>
      <c r="Z140" s="102">
        <v>0.7</v>
      </c>
      <c r="AA140" s="108">
        <v>0.7</v>
      </c>
      <c r="AB140" s="102">
        <v>0.2</v>
      </c>
      <c r="AC140" s="108">
        <v>0.33</v>
      </c>
      <c r="AD140" s="102">
        <v>0.33</v>
      </c>
      <c r="AE140" s="108">
        <v>1</v>
      </c>
      <c r="AF140" s="102">
        <v>1.67</v>
      </c>
      <c r="AG140" s="108">
        <v>1</v>
      </c>
      <c r="AH140" s="102">
        <v>1.33</v>
      </c>
      <c r="AI140" s="108">
        <f>AC140+AE140+AG140</f>
        <v>2.33</v>
      </c>
      <c r="AJ140" s="108">
        <f>AD140+AF140+AH140</f>
        <v>3.33</v>
      </c>
    </row>
    <row r="141" spans="1:36" ht="16" customHeight="1" x14ac:dyDescent="0.3">
      <c r="A141" s="81">
        <v>32</v>
      </c>
      <c r="B141" s="112">
        <v>46359</v>
      </c>
      <c r="C141" s="106">
        <v>46027</v>
      </c>
      <c r="D141" s="97"/>
      <c r="E141" s="109">
        <v>46048</v>
      </c>
      <c r="F141" s="162">
        <f>+(Tableau4[[#This Row],[Date de
dépilonnage]]-Tableau4[[#This Row],[Date de pilonnage]])/30</f>
        <v>0.7</v>
      </c>
      <c r="G141" s="99">
        <v>43847</v>
      </c>
      <c r="H141" s="100">
        <v>164563201</v>
      </c>
      <c r="I141" s="107">
        <v>57.89</v>
      </c>
      <c r="J141" s="102">
        <v>57.21</v>
      </c>
      <c r="K141" s="108">
        <v>7.9</v>
      </c>
      <c r="L141" s="102">
        <v>7.4</v>
      </c>
      <c r="M141" s="108">
        <v>0.73</v>
      </c>
      <c r="N141" s="104">
        <v>1.35</v>
      </c>
      <c r="O141" s="108">
        <v>7</v>
      </c>
      <c r="P141" s="102">
        <v>5</v>
      </c>
      <c r="Q141" s="108">
        <v>3</v>
      </c>
      <c r="R141" s="102">
        <v>3.33</v>
      </c>
      <c r="S141" s="108">
        <v>5</v>
      </c>
      <c r="T141" s="102">
        <v>6</v>
      </c>
      <c r="U141" s="107">
        <v>109</v>
      </c>
      <c r="V141" s="102">
        <v>109</v>
      </c>
      <c r="W141" s="108">
        <v>1.2</v>
      </c>
      <c r="X141" s="102">
        <v>1.2</v>
      </c>
      <c r="Y141" s="108">
        <v>2</v>
      </c>
      <c r="Z141" s="102">
        <v>1.1000000000000001</v>
      </c>
      <c r="AA141" s="108">
        <v>0.5</v>
      </c>
      <c r="AB141" s="102">
        <v>0.4</v>
      </c>
      <c r="AC141" s="108">
        <v>0.67</v>
      </c>
      <c r="AD141" s="102">
        <v>0.67</v>
      </c>
      <c r="AE141" s="108">
        <v>3</v>
      </c>
      <c r="AF141" s="102">
        <v>1.67</v>
      </c>
      <c r="AG141" s="108">
        <v>2.33</v>
      </c>
      <c r="AH141" s="102">
        <v>1.33</v>
      </c>
      <c r="AI141" s="108">
        <f>AC141+AE141+AG141</f>
        <v>6</v>
      </c>
      <c r="AJ141" s="108">
        <f>AD141+AF141+AH141</f>
        <v>3.67</v>
      </c>
    </row>
    <row r="142" spans="1:36" ht="16" customHeight="1" x14ac:dyDescent="0.3">
      <c r="A142" s="81">
        <v>32</v>
      </c>
      <c r="B142" s="112">
        <v>45980</v>
      </c>
      <c r="C142" s="106">
        <v>46027</v>
      </c>
      <c r="D142" s="97"/>
      <c r="E142" s="109">
        <v>46048</v>
      </c>
      <c r="F142" s="162">
        <f>+(Tableau4[[#This Row],[Date de
dépilonnage]]-Tableau4[[#This Row],[Date de pilonnage]])/30</f>
        <v>0.7</v>
      </c>
      <c r="G142" s="99">
        <v>30600</v>
      </c>
      <c r="H142" s="100">
        <v>163956501</v>
      </c>
      <c r="I142" s="107">
        <v>58.1</v>
      </c>
      <c r="J142" s="102">
        <v>57.72</v>
      </c>
      <c r="K142" s="108">
        <v>8.1999999999999993</v>
      </c>
      <c r="L142" s="102">
        <v>7.5</v>
      </c>
      <c r="M142" s="108">
        <v>0.89</v>
      </c>
      <c r="N142" s="104">
        <v>1.82</v>
      </c>
      <c r="O142" s="108">
        <v>10</v>
      </c>
      <c r="P142" s="102">
        <v>4.67</v>
      </c>
      <c r="Q142" s="108">
        <v>3.33</v>
      </c>
      <c r="R142" s="102">
        <v>3</v>
      </c>
      <c r="S142" s="108">
        <v>8</v>
      </c>
      <c r="T142" s="102">
        <v>5</v>
      </c>
      <c r="U142" s="107">
        <v>102</v>
      </c>
      <c r="V142" s="102">
        <v>97</v>
      </c>
      <c r="W142" s="108">
        <v>1.2</v>
      </c>
      <c r="X142" s="102">
        <v>0.6</v>
      </c>
      <c r="Y142" s="108">
        <v>1.5</v>
      </c>
      <c r="Z142" s="102">
        <v>1.5</v>
      </c>
      <c r="AA142" s="108">
        <v>0.8</v>
      </c>
      <c r="AB142" s="102">
        <v>0.5</v>
      </c>
      <c r="AC142" s="108">
        <v>0.33</v>
      </c>
      <c r="AD142" s="102">
        <v>0.33</v>
      </c>
      <c r="AE142" s="108">
        <v>2</v>
      </c>
      <c r="AF142" s="102">
        <v>2</v>
      </c>
      <c r="AG142" s="108">
        <v>2</v>
      </c>
      <c r="AH142" s="102">
        <v>1</v>
      </c>
      <c r="AI142" s="108">
        <f>AC142+AE142+AG142</f>
        <v>4.33</v>
      </c>
      <c r="AJ142" s="108">
        <f>AD142+AF142+AH142</f>
        <v>3.33</v>
      </c>
    </row>
    <row r="143" spans="1:36" ht="16" customHeight="1" x14ac:dyDescent="0.3">
      <c r="A143" s="81">
        <v>32</v>
      </c>
      <c r="B143" s="112">
        <v>45994</v>
      </c>
      <c r="C143" s="106">
        <v>46027</v>
      </c>
      <c r="D143" s="97"/>
      <c r="E143" s="109">
        <v>46048</v>
      </c>
      <c r="F143" s="162">
        <f>+(Tableau4[[#This Row],[Date de
dépilonnage]]-Tableau4[[#This Row],[Date de pilonnage]])/30</f>
        <v>0.7</v>
      </c>
      <c r="G143" s="99">
        <v>40160</v>
      </c>
      <c r="H143" s="100">
        <v>164565701</v>
      </c>
      <c r="I143" s="107">
        <v>56.8</v>
      </c>
      <c r="J143" s="102">
        <v>57.67</v>
      </c>
      <c r="K143" s="108">
        <v>7.9</v>
      </c>
      <c r="L143" s="102">
        <v>7.8</v>
      </c>
      <c r="M143" s="108">
        <v>0.7</v>
      </c>
      <c r="N143" s="104">
        <v>1.05</v>
      </c>
      <c r="O143" s="108">
        <v>9</v>
      </c>
      <c r="P143" s="102">
        <v>5.67</v>
      </c>
      <c r="Q143" s="108">
        <v>3</v>
      </c>
      <c r="R143" s="102">
        <v>3</v>
      </c>
      <c r="S143" s="108">
        <v>6</v>
      </c>
      <c r="T143" s="102">
        <v>4</v>
      </c>
      <c r="U143" s="107">
        <v>109</v>
      </c>
      <c r="V143" s="102">
        <v>108</v>
      </c>
      <c r="W143" s="108">
        <v>1.2</v>
      </c>
      <c r="X143" s="102">
        <v>0.7</v>
      </c>
      <c r="Y143" s="108">
        <v>2</v>
      </c>
      <c r="Z143" s="102">
        <v>2</v>
      </c>
      <c r="AA143" s="108">
        <v>0.7</v>
      </c>
      <c r="AB143" s="102">
        <v>0.7</v>
      </c>
      <c r="AC143" s="108">
        <v>0.67</v>
      </c>
      <c r="AD143" s="102">
        <v>0.67</v>
      </c>
      <c r="AE143" s="108">
        <v>2.67</v>
      </c>
      <c r="AF143" s="102">
        <v>2.33</v>
      </c>
      <c r="AG143" s="108">
        <v>2</v>
      </c>
      <c r="AH143" s="102">
        <v>1.33</v>
      </c>
      <c r="AI143" s="108">
        <f>AC143+AE143+AG143</f>
        <v>5.34</v>
      </c>
      <c r="AJ143" s="108">
        <f>AD143+AF143+AH143</f>
        <v>4.33</v>
      </c>
    </row>
    <row r="144" spans="1:36" ht="16" customHeight="1" x14ac:dyDescent="0.3">
      <c r="A144" s="81">
        <v>32</v>
      </c>
      <c r="B144" s="112">
        <v>45976</v>
      </c>
      <c r="C144" s="106">
        <v>46027</v>
      </c>
      <c r="D144" s="97"/>
      <c r="E144" s="109">
        <v>46048</v>
      </c>
      <c r="F144" s="162">
        <f>+(Tableau4[[#This Row],[Date de
dépilonnage]]-Tableau4[[#This Row],[Date de pilonnage]])/30</f>
        <v>0.7</v>
      </c>
      <c r="G144" s="99">
        <v>18836</v>
      </c>
      <c r="H144" s="100">
        <v>163783901</v>
      </c>
      <c r="I144" s="107">
        <v>56.79</v>
      </c>
      <c r="J144" s="102">
        <v>57.17</v>
      </c>
      <c r="K144" s="108">
        <v>9</v>
      </c>
      <c r="L144" s="102">
        <v>7.5</v>
      </c>
      <c r="M144" s="108">
        <v>0.99</v>
      </c>
      <c r="N144" s="104">
        <v>1.35</v>
      </c>
      <c r="O144" s="108">
        <v>7.33</v>
      </c>
      <c r="P144" s="102">
        <v>8</v>
      </c>
      <c r="Q144" s="108">
        <v>3</v>
      </c>
      <c r="R144" s="102">
        <v>3.67</v>
      </c>
      <c r="S144" s="108">
        <v>7.33</v>
      </c>
      <c r="T144" s="102">
        <v>5</v>
      </c>
      <c r="U144" s="107">
        <v>102</v>
      </c>
      <c r="V144" s="102">
        <v>107</v>
      </c>
      <c r="W144" s="108">
        <v>0.8</v>
      </c>
      <c r="X144" s="102">
        <v>0.8</v>
      </c>
      <c r="Y144" s="108">
        <v>1.1000000000000001</v>
      </c>
      <c r="Z144" s="102">
        <v>0.8</v>
      </c>
      <c r="AA144" s="108">
        <v>0.7</v>
      </c>
      <c r="AB144" s="102">
        <v>0.8</v>
      </c>
      <c r="AC144" s="108">
        <v>0.33</v>
      </c>
      <c r="AD144" s="102">
        <v>0.33</v>
      </c>
      <c r="AE144" s="108">
        <v>2</v>
      </c>
      <c r="AF144" s="102">
        <v>2.33</v>
      </c>
      <c r="AG144" s="108">
        <v>2</v>
      </c>
      <c r="AH144" s="102">
        <v>2</v>
      </c>
      <c r="AI144" s="108">
        <f>AC144+AE144+AG144</f>
        <v>4.33</v>
      </c>
      <c r="AJ144" s="108">
        <f>AD144+AF144+AH144</f>
        <v>4.66</v>
      </c>
    </row>
    <row r="145" spans="1:36" ht="16" customHeight="1" x14ac:dyDescent="0.3">
      <c r="A145" s="143">
        <v>32</v>
      </c>
      <c r="B145" s="144">
        <v>45994</v>
      </c>
      <c r="C145" s="145">
        <v>46027</v>
      </c>
      <c r="D145" s="146"/>
      <c r="E145" s="147">
        <v>46048</v>
      </c>
      <c r="F145" s="163">
        <f>+(Tableau4[[#This Row],[Date de
dépilonnage]]-Tableau4[[#This Row],[Date de pilonnage]])/30</f>
        <v>0.7</v>
      </c>
      <c r="G145" s="148">
        <v>33265</v>
      </c>
      <c r="H145" s="149">
        <v>164563801</v>
      </c>
      <c r="I145" s="150">
        <v>57.68</v>
      </c>
      <c r="J145" s="151">
        <v>57.26</v>
      </c>
      <c r="K145" s="152">
        <v>8.6</v>
      </c>
      <c r="L145" s="151">
        <v>7.6</v>
      </c>
      <c r="M145" s="152">
        <v>0.81</v>
      </c>
      <c r="N145" s="153">
        <v>1.21</v>
      </c>
      <c r="O145" s="152">
        <v>8</v>
      </c>
      <c r="P145" s="151">
        <v>4</v>
      </c>
      <c r="Q145" s="152">
        <v>3</v>
      </c>
      <c r="R145" s="151">
        <v>3</v>
      </c>
      <c r="S145" s="152">
        <v>3.33</v>
      </c>
      <c r="T145" s="151">
        <v>6</v>
      </c>
      <c r="U145" s="150">
        <v>98</v>
      </c>
      <c r="V145" s="151">
        <v>108</v>
      </c>
      <c r="W145" s="152">
        <v>1</v>
      </c>
      <c r="X145" s="151">
        <v>0.6</v>
      </c>
      <c r="Y145" s="152">
        <v>2</v>
      </c>
      <c r="Z145" s="151">
        <v>2</v>
      </c>
      <c r="AA145" s="152">
        <v>0.6</v>
      </c>
      <c r="AB145" s="151">
        <v>0.6</v>
      </c>
      <c r="AC145" s="152">
        <v>0.33</v>
      </c>
      <c r="AD145" s="151">
        <v>0.33</v>
      </c>
      <c r="AE145" s="152">
        <v>2.33</v>
      </c>
      <c r="AF145" s="151">
        <v>2</v>
      </c>
      <c r="AG145" s="152">
        <v>2.33</v>
      </c>
      <c r="AH145" s="151">
        <v>1</v>
      </c>
      <c r="AI145" s="152">
        <f>AC145+AE145+AG145</f>
        <v>4.99</v>
      </c>
      <c r="AJ145" s="152">
        <f>AD145+AF145+AH145</f>
        <v>3.33</v>
      </c>
    </row>
    <row r="155" spans="1:36" x14ac:dyDescent="0.3">
      <c r="G155" s="77"/>
      <c r="H155" s="76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4"/>
    </row>
    <row r="156" spans="1:36" x14ac:dyDescent="0.3">
      <c r="G156" s="77"/>
      <c r="H156" s="76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4"/>
    </row>
    <row r="157" spans="1:36" x14ac:dyDescent="0.3">
      <c r="G157" s="77"/>
      <c r="H157" s="76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4"/>
    </row>
    <row r="158" spans="1:36" x14ac:dyDescent="0.3">
      <c r="G158" s="77"/>
      <c r="H158" s="76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4"/>
    </row>
    <row r="159" spans="1:36" x14ac:dyDescent="0.3">
      <c r="G159" s="77"/>
      <c r="H159" s="76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4"/>
    </row>
    <row r="160" spans="1:36" x14ac:dyDescent="0.3">
      <c r="G160" s="77"/>
      <c r="H160" s="76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4"/>
    </row>
    <row r="161" spans="7:24" x14ac:dyDescent="0.3">
      <c r="G161" s="77"/>
      <c r="H161" s="76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4"/>
    </row>
    <row r="162" spans="7:24" x14ac:dyDescent="0.3">
      <c r="G162" s="77"/>
      <c r="H162" s="76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4"/>
    </row>
    <row r="163" spans="7:24" x14ac:dyDescent="0.3">
      <c r="G163" s="77"/>
      <c r="H163" s="76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4"/>
    </row>
    <row r="164" spans="7:24" x14ac:dyDescent="0.3">
      <c r="G164" s="77"/>
      <c r="H164" s="76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4"/>
    </row>
    <row r="165" spans="7:24" x14ac:dyDescent="0.3">
      <c r="G165" s="77"/>
      <c r="H165" s="76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4"/>
    </row>
    <row r="166" spans="7:24" x14ac:dyDescent="0.3">
      <c r="G166" s="77"/>
      <c r="H166" s="76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4"/>
    </row>
    <row r="167" spans="7:24" x14ac:dyDescent="0.3">
      <c r="G167" s="77"/>
      <c r="H167" s="76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4"/>
    </row>
    <row r="168" spans="7:24" x14ac:dyDescent="0.3">
      <c r="G168" s="77"/>
      <c r="H168" s="76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4"/>
    </row>
    <row r="169" spans="7:24" x14ac:dyDescent="0.3">
      <c r="G169" s="77"/>
      <c r="H169" s="76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4"/>
    </row>
    <row r="170" spans="7:24" x14ac:dyDescent="0.3">
      <c r="G170" s="77"/>
      <c r="H170" s="76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4"/>
    </row>
    <row r="171" spans="7:24" x14ac:dyDescent="0.3">
      <c r="G171" s="77"/>
      <c r="H171" s="76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4"/>
    </row>
    <row r="172" spans="7:24" x14ac:dyDescent="0.3">
      <c r="G172" s="77"/>
      <c r="H172" s="76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4"/>
    </row>
    <row r="173" spans="7:24" x14ac:dyDescent="0.3">
      <c r="G173" s="77"/>
      <c r="H173" s="76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4"/>
    </row>
    <row r="174" spans="7:24" x14ac:dyDescent="0.3">
      <c r="G174" s="77"/>
      <c r="H174" s="76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4"/>
    </row>
    <row r="175" spans="7:24" x14ac:dyDescent="0.3">
      <c r="G175" s="77"/>
      <c r="H175" s="76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4"/>
    </row>
    <row r="176" spans="7:24" x14ac:dyDescent="0.3">
      <c r="G176" s="77"/>
      <c r="H176" s="76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4"/>
    </row>
    <row r="177" spans="7:24" x14ac:dyDescent="0.3">
      <c r="G177" s="77"/>
      <c r="H177" s="76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4"/>
    </row>
    <row r="178" spans="7:24" x14ac:dyDescent="0.3">
      <c r="G178" s="77"/>
      <c r="H178" s="76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4"/>
    </row>
    <row r="179" spans="7:24" x14ac:dyDescent="0.3">
      <c r="G179" s="77"/>
      <c r="H179" s="76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4"/>
    </row>
    <row r="180" spans="7:24" x14ac:dyDescent="0.3">
      <c r="G180" s="77"/>
      <c r="H180" s="76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4"/>
    </row>
    <row r="181" spans="7:24" x14ac:dyDescent="0.3">
      <c r="G181" s="77"/>
      <c r="H181" s="76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4"/>
    </row>
    <row r="182" spans="7:24" x14ac:dyDescent="0.3">
      <c r="G182" s="77"/>
      <c r="H182" s="76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4"/>
    </row>
    <row r="183" spans="7:24" x14ac:dyDescent="0.3">
      <c r="G183" s="77"/>
      <c r="H183" s="76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4"/>
    </row>
    <row r="184" spans="7:24" x14ac:dyDescent="0.3">
      <c r="G184" s="77"/>
      <c r="H184" s="76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4"/>
    </row>
    <row r="185" spans="7:24" x14ac:dyDescent="0.3">
      <c r="G185" s="77"/>
      <c r="H185" s="76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4"/>
    </row>
    <row r="186" spans="7:24" x14ac:dyDescent="0.3">
      <c r="G186" s="77"/>
      <c r="H186" s="76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4"/>
    </row>
    <row r="187" spans="7:24" x14ac:dyDescent="0.3">
      <c r="G187" s="77"/>
      <c r="H187" s="76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4"/>
    </row>
  </sheetData>
  <mergeCells count="4">
    <mergeCell ref="C5:C6"/>
    <mergeCell ref="M2:V2"/>
    <mergeCell ref="G5:G6"/>
    <mergeCell ref="H5:H6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7F2C2-66BE-4EED-AFC6-DC3F8CCFCCE4}">
  <dimension ref="A2:BB53"/>
  <sheetViews>
    <sheetView workbookViewId="0">
      <pane xSplit="6" ySplit="6" topLeftCell="G7" activePane="bottomRight" state="frozen"/>
      <selection pane="topRight"/>
      <selection pane="bottomLeft"/>
      <selection pane="bottomRight" activeCell="A7" sqref="A7:BA9"/>
    </sheetView>
  </sheetViews>
  <sheetFormatPr baseColWidth="10" defaultColWidth="8.7265625" defaultRowHeight="14.5" x14ac:dyDescent="0.35"/>
  <cols>
    <col min="1" max="1" width="10.1796875" customWidth="1"/>
    <col min="2" max="2" width="11.26953125" customWidth="1"/>
    <col min="3" max="3" width="13.1796875" customWidth="1"/>
    <col min="4" max="4" width="12.26953125" customWidth="1"/>
  </cols>
  <sheetData>
    <row r="2" spans="1:54" ht="17.5" x14ac:dyDescent="0.35">
      <c r="L2" s="122" t="s">
        <v>0</v>
      </c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4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</row>
    <row r="3" spans="1:54" x14ac:dyDescent="0.35">
      <c r="AY3" s="117" t="s">
        <v>1</v>
      </c>
      <c r="AZ3" s="117"/>
      <c r="BA3" s="117"/>
    </row>
    <row r="4" spans="1:54" x14ac:dyDescent="0.35">
      <c r="AY4" s="45"/>
      <c r="AZ4" s="43"/>
      <c r="BA4" s="43"/>
    </row>
    <row r="5" spans="1:54" x14ac:dyDescent="0.35">
      <c r="A5" s="139" t="s">
        <v>23</v>
      </c>
      <c r="B5" s="137" t="s">
        <v>31</v>
      </c>
      <c r="C5" s="5" t="s">
        <v>2</v>
      </c>
      <c r="D5" s="5" t="s">
        <v>2</v>
      </c>
      <c r="E5" s="118" t="s">
        <v>3</v>
      </c>
      <c r="F5" s="120" t="s">
        <v>4</v>
      </c>
      <c r="G5" s="6"/>
      <c r="H5" s="7" t="s">
        <v>5</v>
      </c>
      <c r="I5" s="8"/>
      <c r="J5" s="6"/>
      <c r="K5" s="7" t="s">
        <v>6</v>
      </c>
      <c r="L5" s="6"/>
      <c r="M5" s="9"/>
      <c r="N5" s="7" t="s">
        <v>7</v>
      </c>
      <c r="O5" s="8"/>
      <c r="P5" s="6"/>
      <c r="Q5" s="7" t="s">
        <v>8</v>
      </c>
      <c r="R5" s="6"/>
      <c r="S5" s="9"/>
      <c r="T5" s="7" t="s">
        <v>9</v>
      </c>
      <c r="U5" s="8"/>
      <c r="V5" s="6"/>
      <c r="W5" s="7" t="s">
        <v>10</v>
      </c>
      <c r="X5" s="6"/>
      <c r="Y5" s="9"/>
      <c r="Z5" s="7" t="s">
        <v>11</v>
      </c>
      <c r="AA5" s="8"/>
      <c r="AB5" s="6"/>
      <c r="AC5" s="7" t="s">
        <v>12</v>
      </c>
      <c r="AD5" s="6"/>
      <c r="AE5" s="9"/>
      <c r="AF5" s="7" t="s">
        <v>13</v>
      </c>
      <c r="AG5" s="8"/>
      <c r="AH5" s="6"/>
      <c r="AI5" s="6" t="s">
        <v>14</v>
      </c>
      <c r="AJ5" s="6"/>
      <c r="AK5" s="6"/>
      <c r="AL5" s="6" t="s">
        <v>15</v>
      </c>
      <c r="AM5" s="6"/>
      <c r="AN5" s="6"/>
      <c r="AO5" s="6" t="s">
        <v>16</v>
      </c>
      <c r="AP5" s="6"/>
      <c r="AQ5" s="6"/>
      <c r="AR5" s="6" t="s">
        <v>17</v>
      </c>
      <c r="AS5" s="6"/>
      <c r="AT5" s="9"/>
      <c r="AU5" s="7" t="s">
        <v>18</v>
      </c>
      <c r="AV5" s="8"/>
      <c r="AW5" s="125" t="s">
        <v>19</v>
      </c>
      <c r="AX5" s="126"/>
      <c r="AY5" s="127" t="s">
        <v>20</v>
      </c>
      <c r="AZ5" s="116" t="s">
        <v>21</v>
      </c>
      <c r="BA5" s="116" t="s">
        <v>22</v>
      </c>
      <c r="BB5" s="42"/>
    </row>
    <row r="6" spans="1:54" ht="23" x14ac:dyDescent="0.35">
      <c r="A6" s="140"/>
      <c r="B6" s="138"/>
      <c r="C6" s="10" t="s">
        <v>24</v>
      </c>
      <c r="D6" s="10" t="s">
        <v>25</v>
      </c>
      <c r="E6" s="119"/>
      <c r="F6" s="121"/>
      <c r="G6" s="12" t="s">
        <v>26</v>
      </c>
      <c r="H6" s="13" t="s">
        <v>27</v>
      </c>
      <c r="I6" s="14" t="s">
        <v>28</v>
      </c>
      <c r="J6" s="12" t="s">
        <v>26</v>
      </c>
      <c r="K6" s="13" t="s">
        <v>27</v>
      </c>
      <c r="L6" s="15" t="s">
        <v>28</v>
      </c>
      <c r="M6" s="16" t="s">
        <v>26</v>
      </c>
      <c r="N6" s="13" t="s">
        <v>27</v>
      </c>
      <c r="O6" s="14" t="s">
        <v>28</v>
      </c>
      <c r="P6" s="12" t="s">
        <v>26</v>
      </c>
      <c r="Q6" s="13" t="s">
        <v>27</v>
      </c>
      <c r="R6" s="15" t="s">
        <v>28</v>
      </c>
      <c r="S6" s="16" t="s">
        <v>26</v>
      </c>
      <c r="T6" s="13" t="s">
        <v>27</v>
      </c>
      <c r="U6" s="14" t="s">
        <v>28</v>
      </c>
      <c r="V6" s="12" t="s">
        <v>26</v>
      </c>
      <c r="W6" s="13" t="s">
        <v>27</v>
      </c>
      <c r="X6" s="15" t="s">
        <v>28</v>
      </c>
      <c r="Y6" s="16" t="s">
        <v>26</v>
      </c>
      <c r="Z6" s="13" t="s">
        <v>27</v>
      </c>
      <c r="AA6" s="14" t="s">
        <v>28</v>
      </c>
      <c r="AB6" s="12" t="s">
        <v>26</v>
      </c>
      <c r="AC6" s="13" t="s">
        <v>27</v>
      </c>
      <c r="AD6" s="15" t="s">
        <v>28</v>
      </c>
      <c r="AE6" s="16" t="s">
        <v>26</v>
      </c>
      <c r="AF6" s="13" t="s">
        <v>27</v>
      </c>
      <c r="AG6" s="14" t="s">
        <v>28</v>
      </c>
      <c r="AH6" s="16" t="s">
        <v>26</v>
      </c>
      <c r="AI6" s="13" t="s">
        <v>27</v>
      </c>
      <c r="AJ6" s="14" t="s">
        <v>28</v>
      </c>
      <c r="AK6" s="16" t="s">
        <v>26</v>
      </c>
      <c r="AL6" s="13" t="s">
        <v>27</v>
      </c>
      <c r="AM6" s="14" t="s">
        <v>28</v>
      </c>
      <c r="AN6" s="16" t="s">
        <v>26</v>
      </c>
      <c r="AO6" s="13" t="s">
        <v>27</v>
      </c>
      <c r="AP6" s="14" t="s">
        <v>28</v>
      </c>
      <c r="AQ6" s="16" t="s">
        <v>26</v>
      </c>
      <c r="AR6" s="13" t="s">
        <v>27</v>
      </c>
      <c r="AS6" s="14" t="s">
        <v>28</v>
      </c>
      <c r="AT6" s="16" t="s">
        <v>26</v>
      </c>
      <c r="AU6" s="13" t="s">
        <v>27</v>
      </c>
      <c r="AV6" s="14" t="s">
        <v>28</v>
      </c>
      <c r="AW6" s="16" t="s">
        <v>26</v>
      </c>
      <c r="AX6" s="17" t="s">
        <v>27</v>
      </c>
      <c r="AY6" s="128"/>
      <c r="AZ6" s="116"/>
      <c r="BA6" s="116"/>
      <c r="BB6" s="42"/>
    </row>
    <row r="7" spans="1:54" s="2" customFormat="1" ht="15.5" x14ac:dyDescent="0.35">
      <c r="A7" s="69">
        <v>45959</v>
      </c>
      <c r="B7" s="69">
        <v>45970</v>
      </c>
      <c r="C7" s="64">
        <v>45978</v>
      </c>
      <c r="D7" s="64">
        <v>45978</v>
      </c>
      <c r="E7" s="22">
        <v>40753</v>
      </c>
      <c r="F7" s="19">
        <v>1629310</v>
      </c>
      <c r="G7" s="51">
        <v>57.22</v>
      </c>
      <c r="H7" s="24">
        <v>57.45</v>
      </c>
      <c r="I7" s="52">
        <f>H7-G7</f>
        <v>0.23000000000000398</v>
      </c>
      <c r="J7" s="53">
        <v>8.5</v>
      </c>
      <c r="K7" s="24">
        <v>8.3000000000000007</v>
      </c>
      <c r="L7" s="59">
        <f>K7-J7</f>
        <v>-0.19999999999999929</v>
      </c>
      <c r="M7" s="53">
        <v>0.79</v>
      </c>
      <c r="N7" s="27">
        <v>0.82</v>
      </c>
      <c r="O7" s="56">
        <f>N7-M7</f>
        <v>2.9999999999999916E-2</v>
      </c>
      <c r="P7" s="53">
        <v>10</v>
      </c>
      <c r="Q7" s="24">
        <v>8.33</v>
      </c>
      <c r="R7" s="52">
        <f>Q7-P7</f>
        <v>-1.67</v>
      </c>
      <c r="S7" s="53">
        <v>3</v>
      </c>
      <c r="T7" s="24">
        <v>3.33</v>
      </c>
      <c r="U7" s="52">
        <f>T7-S7</f>
        <v>0.33000000000000007</v>
      </c>
      <c r="V7" s="53">
        <v>6</v>
      </c>
      <c r="W7" s="24">
        <v>4</v>
      </c>
      <c r="X7" s="52">
        <f>W7-V7</f>
        <v>-2</v>
      </c>
      <c r="Y7" s="51">
        <v>102</v>
      </c>
      <c r="Z7" s="24">
        <v>111</v>
      </c>
      <c r="AA7" s="52">
        <f>Z7-Y7</f>
        <v>9</v>
      </c>
      <c r="AB7" s="53">
        <v>1</v>
      </c>
      <c r="AC7" s="24">
        <v>0.9</v>
      </c>
      <c r="AD7" s="52">
        <f>AC7-AB7</f>
        <v>-9.9999999999999978E-2</v>
      </c>
      <c r="AE7" s="53">
        <v>1.7</v>
      </c>
      <c r="AF7" s="24">
        <v>2.4</v>
      </c>
      <c r="AG7" s="52">
        <f>AF7-AE7</f>
        <v>0.7</v>
      </c>
      <c r="AH7" s="53">
        <v>1.3</v>
      </c>
      <c r="AI7" s="24">
        <v>1.2</v>
      </c>
      <c r="AJ7" s="52">
        <f>AI7-AH7</f>
        <v>-0.10000000000000009</v>
      </c>
      <c r="AK7" s="53">
        <v>0.33</v>
      </c>
      <c r="AL7" s="24">
        <v>0.33</v>
      </c>
      <c r="AM7" s="52">
        <f>AL7-AK7</f>
        <v>0</v>
      </c>
      <c r="AN7" s="53">
        <v>2.33</v>
      </c>
      <c r="AO7" s="24">
        <v>2</v>
      </c>
      <c r="AP7" s="52">
        <f>AO7-AN7</f>
        <v>-0.33000000000000007</v>
      </c>
      <c r="AQ7" s="53">
        <v>1.66</v>
      </c>
      <c r="AR7" s="24">
        <v>1.66</v>
      </c>
      <c r="AS7" s="52">
        <f>AR7-AQ7</f>
        <v>0</v>
      </c>
      <c r="AT7" s="53">
        <f t="shared" ref="AT7:AU9" si="0">AK7+AN7+AQ7</f>
        <v>4.32</v>
      </c>
      <c r="AU7" s="24">
        <f t="shared" si="0"/>
        <v>3.99</v>
      </c>
      <c r="AV7" s="52">
        <f>AU7-AT7</f>
        <v>-0.33000000000000007</v>
      </c>
      <c r="AW7" s="51" t="s">
        <v>29</v>
      </c>
      <c r="AX7" s="57" t="s">
        <v>29</v>
      </c>
      <c r="AY7" s="55">
        <f>(C7-B7)/30</f>
        <v>0.26666666666666666</v>
      </c>
      <c r="AZ7" s="54">
        <f>M7+0.15</f>
        <v>0.94000000000000006</v>
      </c>
      <c r="BA7" s="55">
        <f>(N7-M7)/AY7</f>
        <v>0.11249999999999968</v>
      </c>
    </row>
    <row r="8" spans="1:54" s="2" customFormat="1" ht="15.5" x14ac:dyDescent="0.35">
      <c r="A8" s="69">
        <v>45960</v>
      </c>
      <c r="B8" s="69">
        <v>45970</v>
      </c>
      <c r="C8" s="64">
        <v>45978</v>
      </c>
      <c r="D8" s="64">
        <v>45978</v>
      </c>
      <c r="E8" s="22">
        <v>42645</v>
      </c>
      <c r="F8" s="19">
        <v>1629872</v>
      </c>
      <c r="G8" s="51">
        <v>57.84</v>
      </c>
      <c r="H8" s="24">
        <v>57.51</v>
      </c>
      <c r="I8" s="52">
        <f t="shared" ref="I8:I11" si="1">H8-G8</f>
        <v>-0.3300000000000054</v>
      </c>
      <c r="J8" s="53">
        <v>8.4</v>
      </c>
      <c r="K8" s="24">
        <v>8.3000000000000007</v>
      </c>
      <c r="L8" s="59">
        <f t="shared" ref="L8:L11" si="2">K8-J8</f>
        <v>-9.9999999999999645E-2</v>
      </c>
      <c r="M8" s="53">
        <v>0.65</v>
      </c>
      <c r="N8" s="27">
        <v>1.1000000000000001</v>
      </c>
      <c r="O8" s="56">
        <f t="shared" ref="O8:O11" si="3">N8-M8</f>
        <v>0.45000000000000007</v>
      </c>
      <c r="P8" s="53">
        <v>7.66</v>
      </c>
      <c r="Q8" s="24">
        <v>9.67</v>
      </c>
      <c r="R8" s="52">
        <f t="shared" ref="R8:R11" si="4">Q8-P8</f>
        <v>2.0099999999999998</v>
      </c>
      <c r="S8" s="53">
        <v>2.33</v>
      </c>
      <c r="T8" s="24">
        <v>3.67</v>
      </c>
      <c r="U8" s="52">
        <f t="shared" ref="U8:U11" si="5">T8-S8</f>
        <v>1.3399999999999999</v>
      </c>
      <c r="V8" s="53">
        <v>3.33</v>
      </c>
      <c r="W8" s="24">
        <v>4.67</v>
      </c>
      <c r="X8" s="52">
        <f t="shared" ref="X8:X11" si="6">W8-V8</f>
        <v>1.3399999999999999</v>
      </c>
      <c r="Y8" s="51">
        <v>100</v>
      </c>
      <c r="Z8" s="24">
        <v>112</v>
      </c>
      <c r="AA8" s="52">
        <f t="shared" ref="AA8:AA11" si="7">Z8-Y8</f>
        <v>12</v>
      </c>
      <c r="AB8" s="53">
        <v>0.5</v>
      </c>
      <c r="AC8" s="24">
        <v>0.7</v>
      </c>
      <c r="AD8" s="52">
        <f t="shared" ref="AD8:AD11" si="8">AC8-AB8</f>
        <v>0.19999999999999996</v>
      </c>
      <c r="AE8" s="53">
        <v>1.3</v>
      </c>
      <c r="AF8" s="24">
        <v>1.2</v>
      </c>
      <c r="AG8" s="52">
        <f t="shared" ref="AG8:AG11" si="9">AF8-AE8</f>
        <v>-0.10000000000000009</v>
      </c>
      <c r="AH8" s="53">
        <v>0.9</v>
      </c>
      <c r="AI8" s="24">
        <v>1</v>
      </c>
      <c r="AJ8" s="52">
        <f t="shared" ref="AJ8:AJ11" si="10">AI8-AH8</f>
        <v>9.9999999999999978E-2</v>
      </c>
      <c r="AK8" s="53">
        <v>0.33</v>
      </c>
      <c r="AL8" s="24">
        <v>0.33</v>
      </c>
      <c r="AM8" s="52">
        <f t="shared" ref="AM8:AM11" si="11">AL8-AK8</f>
        <v>0</v>
      </c>
      <c r="AN8" s="53">
        <v>2</v>
      </c>
      <c r="AO8" s="24">
        <v>1.66</v>
      </c>
      <c r="AP8" s="52">
        <f t="shared" ref="AP8:AP11" si="12">AO8-AN8</f>
        <v>-0.34000000000000008</v>
      </c>
      <c r="AQ8" s="53">
        <v>1.66</v>
      </c>
      <c r="AR8" s="24">
        <v>2</v>
      </c>
      <c r="AS8" s="52">
        <f t="shared" ref="AS8:AS11" si="13">AR8-AQ8</f>
        <v>0.34000000000000008</v>
      </c>
      <c r="AT8" s="53">
        <f t="shared" si="0"/>
        <v>3.99</v>
      </c>
      <c r="AU8" s="24">
        <f t="shared" si="0"/>
        <v>3.99</v>
      </c>
      <c r="AV8" s="52">
        <f t="shared" ref="AV8:AV11" si="14">AU8-AT8</f>
        <v>0</v>
      </c>
      <c r="AW8" s="51" t="s">
        <v>29</v>
      </c>
      <c r="AX8" s="57" t="s">
        <v>29</v>
      </c>
      <c r="AY8" s="55">
        <f t="shared" ref="AY8:AY9" si="15">(C8-B8)/30</f>
        <v>0.26666666666666666</v>
      </c>
      <c r="AZ8" s="54">
        <f t="shared" ref="AZ8:AZ11" si="16">M8+0.15</f>
        <v>0.8</v>
      </c>
      <c r="BA8" s="55">
        <f>(N8-M8)/AY8</f>
        <v>1.6875000000000002</v>
      </c>
    </row>
    <row r="9" spans="1:54" s="2" customFormat="1" ht="15.5" x14ac:dyDescent="0.35">
      <c r="A9" s="69">
        <v>45966</v>
      </c>
      <c r="B9" s="69">
        <v>45970</v>
      </c>
      <c r="C9" s="64">
        <v>45978</v>
      </c>
      <c r="D9" s="64">
        <v>45978</v>
      </c>
      <c r="E9" s="22">
        <v>38365</v>
      </c>
      <c r="F9" s="19">
        <v>1632966</v>
      </c>
      <c r="G9" s="51">
        <v>58.31</v>
      </c>
      <c r="H9" s="24">
        <v>57.11</v>
      </c>
      <c r="I9" s="52">
        <f t="shared" si="1"/>
        <v>-1.2000000000000028</v>
      </c>
      <c r="J9" s="53">
        <v>8.6</v>
      </c>
      <c r="K9" s="24">
        <v>8.3000000000000007</v>
      </c>
      <c r="L9" s="59">
        <f t="shared" si="2"/>
        <v>-0.29999999999999893</v>
      </c>
      <c r="M9" s="53">
        <v>0.9</v>
      </c>
      <c r="N9" s="27">
        <v>0.6</v>
      </c>
      <c r="O9" s="56">
        <f t="shared" si="3"/>
        <v>-0.30000000000000004</v>
      </c>
      <c r="P9" s="53">
        <v>14</v>
      </c>
      <c r="Q9" s="24">
        <v>10</v>
      </c>
      <c r="R9" s="52">
        <f t="shared" si="4"/>
        <v>-4</v>
      </c>
      <c r="S9" s="53">
        <v>3</v>
      </c>
      <c r="T9" s="24">
        <v>3</v>
      </c>
      <c r="U9" s="52">
        <f t="shared" si="5"/>
        <v>0</v>
      </c>
      <c r="V9" s="53">
        <v>5</v>
      </c>
      <c r="W9" s="24">
        <v>3.33</v>
      </c>
      <c r="X9" s="52">
        <f t="shared" si="6"/>
        <v>-1.67</v>
      </c>
      <c r="Y9" s="51">
        <v>99</v>
      </c>
      <c r="Z9" s="24">
        <v>110</v>
      </c>
      <c r="AA9" s="52">
        <f t="shared" si="7"/>
        <v>11</v>
      </c>
      <c r="AB9" s="53">
        <v>1.4</v>
      </c>
      <c r="AC9" s="24">
        <v>0.5</v>
      </c>
      <c r="AD9" s="52">
        <f t="shared" si="8"/>
        <v>-0.89999999999999991</v>
      </c>
      <c r="AE9" s="53">
        <v>1.2</v>
      </c>
      <c r="AF9" s="24">
        <v>0.6</v>
      </c>
      <c r="AG9" s="52">
        <f t="shared" si="9"/>
        <v>-0.6</v>
      </c>
      <c r="AH9" s="53">
        <v>0.7</v>
      </c>
      <c r="AI9" s="24">
        <v>1</v>
      </c>
      <c r="AJ9" s="52">
        <f t="shared" si="10"/>
        <v>0.30000000000000004</v>
      </c>
      <c r="AK9" s="53">
        <v>0.33</v>
      </c>
      <c r="AL9" s="24">
        <v>0.33</v>
      </c>
      <c r="AM9" s="52">
        <f t="shared" si="11"/>
        <v>0</v>
      </c>
      <c r="AN9" s="53">
        <v>1.33</v>
      </c>
      <c r="AO9" s="24">
        <v>1.33</v>
      </c>
      <c r="AP9" s="52">
        <f t="shared" si="12"/>
        <v>0</v>
      </c>
      <c r="AQ9" s="53">
        <v>2.33</v>
      </c>
      <c r="AR9" s="24">
        <v>1.33</v>
      </c>
      <c r="AS9" s="52">
        <f t="shared" si="13"/>
        <v>-1</v>
      </c>
      <c r="AT9" s="53">
        <f t="shared" si="0"/>
        <v>3.99</v>
      </c>
      <c r="AU9" s="24">
        <f t="shared" si="0"/>
        <v>2.99</v>
      </c>
      <c r="AV9" s="52">
        <f t="shared" si="14"/>
        <v>-1</v>
      </c>
      <c r="AW9" s="51" t="s">
        <v>29</v>
      </c>
      <c r="AX9" s="51" t="s">
        <v>29</v>
      </c>
      <c r="AY9" s="55">
        <f t="shared" si="15"/>
        <v>0.26666666666666666</v>
      </c>
      <c r="AZ9" s="54">
        <f t="shared" si="16"/>
        <v>1.05</v>
      </c>
      <c r="BA9" s="55">
        <f>(N9-M9)/AY9</f>
        <v>-1.1250000000000002</v>
      </c>
    </row>
    <row r="10" spans="1:54" ht="15.5" x14ac:dyDescent="0.35">
      <c r="A10" s="33"/>
      <c r="B10" s="20"/>
      <c r="C10" s="21"/>
      <c r="D10" s="20"/>
      <c r="E10" s="22"/>
      <c r="F10" s="19"/>
      <c r="G10" s="28"/>
      <c r="H10" s="24"/>
      <c r="I10" s="52">
        <f t="shared" si="1"/>
        <v>0</v>
      </c>
      <c r="J10" s="26"/>
      <c r="K10" s="24"/>
      <c r="L10" s="52">
        <f t="shared" si="2"/>
        <v>0</v>
      </c>
      <c r="M10" s="26"/>
      <c r="N10" s="27"/>
      <c r="O10" s="52">
        <f t="shared" si="3"/>
        <v>0</v>
      </c>
      <c r="P10" s="26"/>
      <c r="Q10" s="24"/>
      <c r="R10" s="52">
        <f t="shared" si="4"/>
        <v>0</v>
      </c>
      <c r="S10" s="26"/>
      <c r="T10" s="24"/>
      <c r="U10" s="52">
        <f t="shared" si="5"/>
        <v>0</v>
      </c>
      <c r="V10" s="26"/>
      <c r="W10" s="24"/>
      <c r="X10" s="52">
        <f t="shared" si="6"/>
        <v>0</v>
      </c>
      <c r="Y10" s="28"/>
      <c r="Z10" s="24"/>
      <c r="AA10" s="52">
        <f t="shared" si="7"/>
        <v>0</v>
      </c>
      <c r="AB10" s="26"/>
      <c r="AC10" s="24"/>
      <c r="AD10" s="52">
        <f t="shared" si="8"/>
        <v>0</v>
      </c>
      <c r="AE10" s="26"/>
      <c r="AF10" s="24"/>
      <c r="AG10" s="52">
        <f t="shared" si="9"/>
        <v>0</v>
      </c>
      <c r="AH10" s="26"/>
      <c r="AI10" s="24"/>
      <c r="AJ10" s="52">
        <f t="shared" si="10"/>
        <v>0</v>
      </c>
      <c r="AK10" s="26"/>
      <c r="AL10" s="24"/>
      <c r="AM10" s="52">
        <f t="shared" si="11"/>
        <v>0</v>
      </c>
      <c r="AN10" s="26"/>
      <c r="AO10" s="24"/>
      <c r="AP10" s="52">
        <f t="shared" si="12"/>
        <v>0</v>
      </c>
      <c r="AQ10" s="26"/>
      <c r="AR10" s="24"/>
      <c r="AS10" s="52">
        <f t="shared" si="13"/>
        <v>0</v>
      </c>
      <c r="AT10" s="26"/>
      <c r="AU10" s="24"/>
      <c r="AV10" s="52">
        <f t="shared" si="14"/>
        <v>0</v>
      </c>
      <c r="AW10" s="28"/>
      <c r="AX10" s="29"/>
      <c r="AY10" s="30">
        <f>(C10-B10)/30</f>
        <v>0</v>
      </c>
      <c r="AZ10" s="31">
        <f t="shared" si="16"/>
        <v>0.15</v>
      </c>
      <c r="BA10" s="32" t="e">
        <f>(N10-M10)/AY10</f>
        <v>#DIV/0!</v>
      </c>
    </row>
    <row r="11" spans="1:54" ht="15.5" x14ac:dyDescent="0.35">
      <c r="A11" s="20"/>
      <c r="B11" s="20"/>
      <c r="C11" s="21"/>
      <c r="D11" s="20"/>
      <c r="E11" s="22"/>
      <c r="F11" s="35"/>
      <c r="G11" s="28"/>
      <c r="H11" s="24"/>
      <c r="I11" s="52">
        <f t="shared" si="1"/>
        <v>0</v>
      </c>
      <c r="J11" s="26"/>
      <c r="K11" s="24"/>
      <c r="L11" s="52">
        <f t="shared" si="2"/>
        <v>0</v>
      </c>
      <c r="M11" s="26"/>
      <c r="N11" s="27"/>
      <c r="O11" s="52">
        <f t="shared" si="3"/>
        <v>0</v>
      </c>
      <c r="P11" s="26"/>
      <c r="Q11" s="24"/>
      <c r="R11" s="52">
        <f t="shared" si="4"/>
        <v>0</v>
      </c>
      <c r="S11" s="26"/>
      <c r="T11" s="24"/>
      <c r="U11" s="52">
        <f t="shared" si="5"/>
        <v>0</v>
      </c>
      <c r="V11" s="26"/>
      <c r="W11" s="24"/>
      <c r="X11" s="52">
        <f t="shared" si="6"/>
        <v>0</v>
      </c>
      <c r="Y11" s="28"/>
      <c r="Z11" s="24"/>
      <c r="AA11" s="52">
        <f t="shared" si="7"/>
        <v>0</v>
      </c>
      <c r="AB11" s="26"/>
      <c r="AC11" s="24"/>
      <c r="AD11" s="52">
        <f t="shared" si="8"/>
        <v>0</v>
      </c>
      <c r="AE11" s="26"/>
      <c r="AF11" s="24"/>
      <c r="AG11" s="52">
        <f t="shared" si="9"/>
        <v>0</v>
      </c>
      <c r="AH11" s="26"/>
      <c r="AI11" s="24"/>
      <c r="AJ11" s="52">
        <f t="shared" si="10"/>
        <v>0</v>
      </c>
      <c r="AK11" s="26"/>
      <c r="AL11" s="24"/>
      <c r="AM11" s="52">
        <f t="shared" si="11"/>
        <v>0</v>
      </c>
      <c r="AN11" s="26"/>
      <c r="AO11" s="24"/>
      <c r="AP11" s="52">
        <f t="shared" si="12"/>
        <v>0</v>
      </c>
      <c r="AQ11" s="26"/>
      <c r="AR11" s="24"/>
      <c r="AS11" s="52">
        <f t="shared" si="13"/>
        <v>0</v>
      </c>
      <c r="AT11" s="26"/>
      <c r="AU11" s="24"/>
      <c r="AV11" s="52">
        <f t="shared" si="14"/>
        <v>0</v>
      </c>
      <c r="AW11" s="28"/>
      <c r="AX11" s="29"/>
      <c r="AY11" s="30">
        <f>(C11-B11)/30</f>
        <v>0</v>
      </c>
      <c r="AZ11" s="31">
        <f t="shared" si="16"/>
        <v>0.15</v>
      </c>
      <c r="BA11" s="32" t="e">
        <f>(N11-M11)/AY11</f>
        <v>#DIV/0!</v>
      </c>
    </row>
    <row r="12" spans="1:54" ht="15.5" x14ac:dyDescent="0.35">
      <c r="A12" s="36"/>
      <c r="B12" s="37"/>
      <c r="C12" s="37"/>
      <c r="D12" s="37"/>
      <c r="E12" s="38">
        <f>SUM(E7:E11)</f>
        <v>121763</v>
      </c>
      <c r="F12" s="39"/>
      <c r="G12" s="40">
        <f>SUMPRODUCT(G7:G9,$E$7:$E$9)/$E$12</f>
        <v>57.780578747238501</v>
      </c>
      <c r="H12" s="40">
        <f t="shared" ref="H12:BA12" si="17">SUMPRODUCT(H7:H9,$E$7:$E$9)/$E$12</f>
        <v>57.363886812907033</v>
      </c>
      <c r="I12" s="40">
        <f t="shared" si="17"/>
        <v>-0.41669193433144863</v>
      </c>
      <c r="J12" s="40">
        <f t="shared" si="17"/>
        <v>8.4964849749102758</v>
      </c>
      <c r="K12" s="40">
        <f t="shared" si="17"/>
        <v>8.3000000000000007</v>
      </c>
      <c r="L12" s="70">
        <f t="shared" si="17"/>
        <v>-0.19648497491027583</v>
      </c>
      <c r="M12" s="40">
        <f t="shared" si="17"/>
        <v>0.77562658607294499</v>
      </c>
      <c r="N12" s="40">
        <f t="shared" si="17"/>
        <v>0.84874682785411004</v>
      </c>
      <c r="O12" s="40">
        <f t="shared" si="17"/>
        <v>7.3120241781165038E-2</v>
      </c>
      <c r="P12" s="40">
        <f t="shared" si="17"/>
        <v>10.440780039913601</v>
      </c>
      <c r="Q12" s="40">
        <f t="shared" si="17"/>
        <v>9.3254900092803243</v>
      </c>
      <c r="R12" s="40">
        <f t="shared" si="17"/>
        <v>-1.1152900306332794</v>
      </c>
      <c r="S12" s="40">
        <f t="shared" si="17"/>
        <v>2.7653462053333113</v>
      </c>
      <c r="T12" s="40">
        <f t="shared" si="17"/>
        <v>3.3451018782388742</v>
      </c>
      <c r="U12" s="40">
        <f t="shared" si="17"/>
        <v>0.5797556729055624</v>
      </c>
      <c r="V12" s="40">
        <f t="shared" si="17"/>
        <v>4.7498078233946268</v>
      </c>
      <c r="W12" s="40">
        <f t="shared" si="17"/>
        <v>4.0235506681011479</v>
      </c>
      <c r="X12" s="40">
        <f t="shared" si="17"/>
        <v>-0.72625715529348001</v>
      </c>
      <c r="Y12" s="40">
        <f t="shared" si="17"/>
        <v>100.3543030312985</v>
      </c>
      <c r="Z12" s="40">
        <f t="shared" si="17"/>
        <v>111.03515025089723</v>
      </c>
      <c r="AA12" s="40">
        <f t="shared" si="17"/>
        <v>10.680847219598729</v>
      </c>
      <c r="AB12" s="40">
        <f t="shared" si="17"/>
        <v>0.9509169452132421</v>
      </c>
      <c r="AC12" s="40">
        <f t="shared" si="17"/>
        <v>0.70392237379171008</v>
      </c>
      <c r="AD12" s="40">
        <f t="shared" si="17"/>
        <v>-0.24699457142153203</v>
      </c>
      <c r="AE12" s="40">
        <f t="shared" si="17"/>
        <v>1.4023685355978415</v>
      </c>
      <c r="AF12" s="40">
        <f t="shared" si="17"/>
        <v>1.4125818187791037</v>
      </c>
      <c r="AG12" s="40">
        <f t="shared" si="17"/>
        <v>1.0213283181261917E-2</v>
      </c>
      <c r="AH12" s="40">
        <f t="shared" si="17"/>
        <v>0.97086060625970116</v>
      </c>
      <c r="AI12" s="40">
        <f t="shared" si="17"/>
        <v>1.0669382324679912</v>
      </c>
      <c r="AJ12" s="40">
        <f t="shared" si="17"/>
        <v>9.6077626208289857E-2</v>
      </c>
      <c r="AK12" s="40">
        <f t="shared" si="17"/>
        <v>0.33</v>
      </c>
      <c r="AL12" s="40">
        <f t="shared" si="17"/>
        <v>0.33</v>
      </c>
      <c r="AM12" s="40">
        <f t="shared" si="17"/>
        <v>0</v>
      </c>
      <c r="AN12" s="40">
        <f t="shared" si="17"/>
        <v>1.8993449570066441</v>
      </c>
      <c r="AO12" s="40">
        <f t="shared" si="17"/>
        <v>1.6698188283797215</v>
      </c>
      <c r="AP12" s="40">
        <f t="shared" si="17"/>
        <v>-0.22952612862692287</v>
      </c>
      <c r="AQ12" s="40">
        <f t="shared" si="17"/>
        <v>1.8711031265655413</v>
      </c>
      <c r="AR12" s="40">
        <f t="shared" si="17"/>
        <v>1.6751018782388738</v>
      </c>
      <c r="AS12" s="40">
        <f t="shared" si="17"/>
        <v>-0.19600124832666735</v>
      </c>
      <c r="AT12" s="40">
        <f t="shared" si="17"/>
        <v>4.1004480835721848</v>
      </c>
      <c r="AU12" s="40">
        <f t="shared" si="17"/>
        <v>3.6749207066185949</v>
      </c>
      <c r="AV12" s="40">
        <f t="shared" si="17"/>
        <v>-0.42552737695359022</v>
      </c>
      <c r="AW12" s="40">
        <f t="shared" si="17"/>
        <v>0</v>
      </c>
      <c r="AX12" s="40">
        <f t="shared" si="17"/>
        <v>0</v>
      </c>
      <c r="AY12" s="40">
        <f t="shared" si="17"/>
        <v>0.26666666666666666</v>
      </c>
      <c r="AZ12" s="40">
        <f t="shared" si="17"/>
        <v>0.92562658607294501</v>
      </c>
      <c r="BA12" s="40">
        <f t="shared" si="17"/>
        <v>0.27420090667936881</v>
      </c>
    </row>
    <row r="13" spans="1:54" x14ac:dyDescent="0.35">
      <c r="AY13" t="s">
        <v>32</v>
      </c>
    </row>
    <row r="21" spans="5:29" x14ac:dyDescent="0.35">
      <c r="E21" s="2"/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1"/>
    </row>
    <row r="22" spans="5:29" x14ac:dyDescent="0.35">
      <c r="E22" s="2"/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1"/>
    </row>
    <row r="23" spans="5:29" x14ac:dyDescent="0.35">
      <c r="E23" s="2"/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1"/>
    </row>
    <row r="24" spans="5:29" x14ac:dyDescent="0.35">
      <c r="E24" s="2"/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1"/>
    </row>
    <row r="25" spans="5:29" x14ac:dyDescent="0.35">
      <c r="E25" s="2"/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1"/>
    </row>
    <row r="26" spans="5:29" x14ac:dyDescent="0.35">
      <c r="E26" s="2"/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1"/>
    </row>
    <row r="27" spans="5:29" x14ac:dyDescent="0.35">
      <c r="E27" s="2"/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1"/>
    </row>
    <row r="28" spans="5:29" x14ac:dyDescent="0.35">
      <c r="E28" s="2"/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1"/>
    </row>
    <row r="29" spans="5:29" x14ac:dyDescent="0.35">
      <c r="E29" s="2"/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1"/>
    </row>
    <row r="30" spans="5:29" x14ac:dyDescent="0.35">
      <c r="E30" s="2"/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1"/>
    </row>
    <row r="31" spans="5:29" x14ac:dyDescent="0.35">
      <c r="E31" s="2"/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1"/>
    </row>
    <row r="32" spans="5:29" x14ac:dyDescent="0.35">
      <c r="E32" s="2"/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1"/>
    </row>
    <row r="33" spans="5:29" x14ac:dyDescent="0.35">
      <c r="E33" s="2"/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1"/>
    </row>
    <row r="34" spans="5:29" x14ac:dyDescent="0.35">
      <c r="E34" s="2"/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1"/>
    </row>
    <row r="35" spans="5:29" x14ac:dyDescent="0.35">
      <c r="E35" s="2"/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1"/>
    </row>
    <row r="36" spans="5:29" x14ac:dyDescent="0.35">
      <c r="E36" s="2"/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</row>
    <row r="37" spans="5:29" x14ac:dyDescent="0.35">
      <c r="E37" s="2"/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</row>
    <row r="38" spans="5:29" x14ac:dyDescent="0.35">
      <c r="E38" s="2"/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</row>
    <row r="39" spans="5:29" x14ac:dyDescent="0.35">
      <c r="E39" s="2"/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</row>
    <row r="40" spans="5:29" x14ac:dyDescent="0.35">
      <c r="E40" s="2"/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</row>
    <row r="41" spans="5:29" x14ac:dyDescent="0.35">
      <c r="E41" s="2"/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</row>
    <row r="42" spans="5:29" x14ac:dyDescent="0.35">
      <c r="E42" s="2"/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</row>
    <row r="43" spans="5:29" x14ac:dyDescent="0.35">
      <c r="E43" s="2"/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</row>
    <row r="44" spans="5:29" x14ac:dyDescent="0.35">
      <c r="E44" s="2"/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1"/>
    </row>
    <row r="45" spans="5:29" x14ac:dyDescent="0.35">
      <c r="E45" s="2"/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</row>
    <row r="46" spans="5:29" x14ac:dyDescent="0.35">
      <c r="E46" s="2"/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1"/>
    </row>
    <row r="47" spans="5:29" x14ac:dyDescent="0.35">
      <c r="E47" s="2"/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1"/>
    </row>
    <row r="48" spans="5:29" x14ac:dyDescent="0.35">
      <c r="E48" s="2"/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"/>
    </row>
    <row r="49" spans="5:29" x14ac:dyDescent="0.35">
      <c r="E49" s="2"/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"/>
    </row>
    <row r="50" spans="5:29" x14ac:dyDescent="0.35">
      <c r="E50" s="2"/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1"/>
    </row>
    <row r="51" spans="5:29" x14ac:dyDescent="0.35">
      <c r="E51" s="2"/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1"/>
    </row>
    <row r="52" spans="5:29" x14ac:dyDescent="0.35">
      <c r="E52" s="2"/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1"/>
    </row>
    <row r="53" spans="5:29" x14ac:dyDescent="0.35">
      <c r="E53" s="2"/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"/>
    </row>
  </sheetData>
  <mergeCells count="10">
    <mergeCell ref="B5:B6"/>
    <mergeCell ref="A5:A6"/>
    <mergeCell ref="L2:Z2"/>
    <mergeCell ref="AY3:BA3"/>
    <mergeCell ref="E5:E6"/>
    <mergeCell ref="F5:F6"/>
    <mergeCell ref="AW5:AX5"/>
    <mergeCell ref="AY5:AY6"/>
    <mergeCell ref="AZ5:AZ6"/>
    <mergeCell ref="BA5:B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4858C-2C0E-4A48-A1C8-8658985BE802}">
  <dimension ref="A2:BB59"/>
  <sheetViews>
    <sheetView workbookViewId="0">
      <pane xSplit="6" ySplit="6" topLeftCell="G7" activePane="bottomRight" state="frozen"/>
      <selection pane="topRight"/>
      <selection pane="bottomLeft"/>
      <selection pane="bottomRight" activeCell="A7" sqref="A7:BA15"/>
    </sheetView>
  </sheetViews>
  <sheetFormatPr baseColWidth="10" defaultColWidth="8.7265625" defaultRowHeight="14.5" x14ac:dyDescent="0.35"/>
  <cols>
    <col min="1" max="1" width="13.453125" customWidth="1"/>
    <col min="2" max="2" width="11.54296875" customWidth="1"/>
    <col min="3" max="3" width="15" customWidth="1"/>
    <col min="4" max="4" width="12.453125" customWidth="1"/>
  </cols>
  <sheetData>
    <row r="2" spans="1:54" ht="17.5" x14ac:dyDescent="0.35">
      <c r="L2" s="122" t="s">
        <v>0</v>
      </c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4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</row>
    <row r="3" spans="1:54" x14ac:dyDescent="0.35">
      <c r="AY3" s="117" t="s">
        <v>1</v>
      </c>
      <c r="AZ3" s="117"/>
      <c r="BA3" s="117"/>
    </row>
    <row r="4" spans="1:54" x14ac:dyDescent="0.35">
      <c r="AY4" s="45"/>
      <c r="AZ4" s="43"/>
      <c r="BA4" s="43"/>
    </row>
    <row r="5" spans="1:54" x14ac:dyDescent="0.35">
      <c r="A5" s="139" t="s">
        <v>23</v>
      </c>
      <c r="B5" s="137" t="s">
        <v>31</v>
      </c>
      <c r="C5" s="5" t="s">
        <v>2</v>
      </c>
      <c r="D5" s="5" t="s">
        <v>2</v>
      </c>
      <c r="E5" s="118" t="s">
        <v>3</v>
      </c>
      <c r="F5" s="120" t="s">
        <v>4</v>
      </c>
      <c r="G5" s="6"/>
      <c r="H5" s="7" t="s">
        <v>5</v>
      </c>
      <c r="I5" s="8"/>
      <c r="J5" s="6"/>
      <c r="K5" s="7" t="s">
        <v>6</v>
      </c>
      <c r="L5" s="6"/>
      <c r="M5" s="9"/>
      <c r="N5" s="7" t="s">
        <v>7</v>
      </c>
      <c r="O5" s="8"/>
      <c r="P5" s="6"/>
      <c r="Q5" s="7" t="s">
        <v>8</v>
      </c>
      <c r="R5" s="6"/>
      <c r="S5" s="9"/>
      <c r="T5" s="7" t="s">
        <v>9</v>
      </c>
      <c r="U5" s="8"/>
      <c r="V5" s="6"/>
      <c r="W5" s="7" t="s">
        <v>10</v>
      </c>
      <c r="X5" s="6"/>
      <c r="Y5" s="9"/>
      <c r="Z5" s="7" t="s">
        <v>11</v>
      </c>
      <c r="AA5" s="8"/>
      <c r="AB5" s="6"/>
      <c r="AC5" s="7" t="s">
        <v>12</v>
      </c>
      <c r="AD5" s="6"/>
      <c r="AE5" s="9"/>
      <c r="AF5" s="7" t="s">
        <v>13</v>
      </c>
      <c r="AG5" s="8"/>
      <c r="AH5" s="6"/>
      <c r="AI5" s="6" t="s">
        <v>14</v>
      </c>
      <c r="AJ5" s="6"/>
      <c r="AK5" s="6"/>
      <c r="AL5" s="6" t="s">
        <v>15</v>
      </c>
      <c r="AM5" s="6"/>
      <c r="AN5" s="6"/>
      <c r="AO5" s="6" t="s">
        <v>16</v>
      </c>
      <c r="AP5" s="6"/>
      <c r="AQ5" s="6"/>
      <c r="AR5" s="6" t="s">
        <v>17</v>
      </c>
      <c r="AS5" s="6"/>
      <c r="AT5" s="9"/>
      <c r="AU5" s="7" t="s">
        <v>18</v>
      </c>
      <c r="AV5" s="8"/>
      <c r="AW5" s="125" t="s">
        <v>19</v>
      </c>
      <c r="AX5" s="126"/>
      <c r="AY5" s="127" t="s">
        <v>20</v>
      </c>
      <c r="AZ5" s="116" t="s">
        <v>21</v>
      </c>
      <c r="BA5" s="116" t="s">
        <v>22</v>
      </c>
      <c r="BB5" s="42"/>
    </row>
    <row r="6" spans="1:54" ht="23" x14ac:dyDescent="0.35">
      <c r="A6" s="140"/>
      <c r="B6" s="141"/>
      <c r="C6" s="10" t="s">
        <v>24</v>
      </c>
      <c r="D6" s="10" t="s">
        <v>25</v>
      </c>
      <c r="E6" s="119"/>
      <c r="F6" s="121"/>
      <c r="G6" s="12" t="s">
        <v>26</v>
      </c>
      <c r="H6" s="13" t="s">
        <v>27</v>
      </c>
      <c r="I6" s="14" t="s">
        <v>28</v>
      </c>
      <c r="J6" s="12" t="s">
        <v>26</v>
      </c>
      <c r="K6" s="13" t="s">
        <v>27</v>
      </c>
      <c r="L6" s="15" t="s">
        <v>28</v>
      </c>
      <c r="M6" s="16" t="s">
        <v>26</v>
      </c>
      <c r="N6" s="13" t="s">
        <v>27</v>
      </c>
      <c r="O6" s="14" t="s">
        <v>28</v>
      </c>
      <c r="P6" s="12" t="s">
        <v>26</v>
      </c>
      <c r="Q6" s="13" t="s">
        <v>27</v>
      </c>
      <c r="R6" s="15" t="s">
        <v>28</v>
      </c>
      <c r="S6" s="16" t="s">
        <v>26</v>
      </c>
      <c r="T6" s="13" t="s">
        <v>27</v>
      </c>
      <c r="U6" s="14" t="s">
        <v>28</v>
      </c>
      <c r="V6" s="12" t="s">
        <v>26</v>
      </c>
      <c r="W6" s="13" t="s">
        <v>27</v>
      </c>
      <c r="X6" s="15" t="s">
        <v>28</v>
      </c>
      <c r="Y6" s="16" t="s">
        <v>26</v>
      </c>
      <c r="Z6" s="13" t="s">
        <v>27</v>
      </c>
      <c r="AA6" s="14" t="s">
        <v>28</v>
      </c>
      <c r="AB6" s="12" t="s">
        <v>26</v>
      </c>
      <c r="AC6" s="13" t="s">
        <v>27</v>
      </c>
      <c r="AD6" s="15" t="s">
        <v>28</v>
      </c>
      <c r="AE6" s="16" t="s">
        <v>26</v>
      </c>
      <c r="AF6" s="13" t="s">
        <v>27</v>
      </c>
      <c r="AG6" s="14" t="s">
        <v>28</v>
      </c>
      <c r="AH6" s="16" t="s">
        <v>26</v>
      </c>
      <c r="AI6" s="13" t="s">
        <v>27</v>
      </c>
      <c r="AJ6" s="14" t="s">
        <v>28</v>
      </c>
      <c r="AK6" s="16" t="s">
        <v>26</v>
      </c>
      <c r="AL6" s="13" t="s">
        <v>27</v>
      </c>
      <c r="AM6" s="14" t="s">
        <v>28</v>
      </c>
      <c r="AN6" s="16" t="s">
        <v>26</v>
      </c>
      <c r="AO6" s="13" t="s">
        <v>27</v>
      </c>
      <c r="AP6" s="14" t="s">
        <v>28</v>
      </c>
      <c r="AQ6" s="16" t="s">
        <v>26</v>
      </c>
      <c r="AR6" s="13" t="s">
        <v>27</v>
      </c>
      <c r="AS6" s="14" t="s">
        <v>28</v>
      </c>
      <c r="AT6" s="16" t="s">
        <v>26</v>
      </c>
      <c r="AU6" s="13" t="s">
        <v>27</v>
      </c>
      <c r="AV6" s="14" t="s">
        <v>28</v>
      </c>
      <c r="AW6" s="16" t="s">
        <v>26</v>
      </c>
      <c r="AX6" s="17" t="s">
        <v>27</v>
      </c>
      <c r="AY6" s="128"/>
      <c r="AZ6" s="116"/>
      <c r="BA6" s="116"/>
      <c r="BB6" s="42"/>
    </row>
    <row r="7" spans="1:54" s="2" customFormat="1" ht="15.5" x14ac:dyDescent="0.35">
      <c r="A7" s="65">
        <v>45967</v>
      </c>
      <c r="B7" s="65">
        <v>45971</v>
      </c>
      <c r="C7" s="66">
        <v>45979</v>
      </c>
      <c r="D7" s="64">
        <v>45978</v>
      </c>
      <c r="E7" s="22">
        <v>46258</v>
      </c>
      <c r="F7" s="19">
        <v>1633367</v>
      </c>
      <c r="G7" s="51">
        <v>57.71</v>
      </c>
      <c r="H7" s="24">
        <v>57.82</v>
      </c>
      <c r="I7" s="52">
        <f>H7-G7</f>
        <v>0.10999999999999943</v>
      </c>
      <c r="J7" s="53">
        <v>8.6999999999999993</v>
      </c>
      <c r="K7" s="24">
        <v>8.4</v>
      </c>
      <c r="L7" s="56">
        <f>K7-J7</f>
        <v>-0.29999999999999893</v>
      </c>
      <c r="M7" s="53">
        <v>0.71</v>
      </c>
      <c r="N7" s="27">
        <v>0.84</v>
      </c>
      <c r="O7" s="52">
        <f>N7-M7</f>
        <v>0.13</v>
      </c>
      <c r="P7" s="53">
        <v>11</v>
      </c>
      <c r="Q7" s="24">
        <v>6.67</v>
      </c>
      <c r="R7" s="52">
        <f>Q7-P7</f>
        <v>-4.33</v>
      </c>
      <c r="S7" s="53">
        <v>3</v>
      </c>
      <c r="T7" s="24">
        <v>3.67</v>
      </c>
      <c r="U7" s="52">
        <f>T7-S7</f>
        <v>0.66999999999999993</v>
      </c>
      <c r="V7" s="53">
        <v>5</v>
      </c>
      <c r="W7" s="24">
        <v>7</v>
      </c>
      <c r="X7" s="52">
        <f>W7-V7</f>
        <v>2</v>
      </c>
      <c r="Y7" s="51">
        <v>103</v>
      </c>
      <c r="Z7" s="24">
        <v>101</v>
      </c>
      <c r="AA7" s="52">
        <f>Z7-Y7</f>
        <v>-2</v>
      </c>
      <c r="AB7" s="53">
        <v>0.9</v>
      </c>
      <c r="AC7" s="24">
        <v>1.2</v>
      </c>
      <c r="AD7" s="52">
        <f>AC7-AB7</f>
        <v>0.29999999999999993</v>
      </c>
      <c r="AE7" s="53">
        <v>1.6</v>
      </c>
      <c r="AF7" s="24">
        <v>2.1</v>
      </c>
      <c r="AG7" s="52">
        <f>AF7-AE7</f>
        <v>0.5</v>
      </c>
      <c r="AH7" s="53">
        <v>0.5</v>
      </c>
      <c r="AI7" s="24">
        <v>0.6</v>
      </c>
      <c r="AJ7" s="52">
        <f>AI7-AH7</f>
        <v>9.9999999999999978E-2</v>
      </c>
      <c r="AK7" s="53">
        <v>0.33</v>
      </c>
      <c r="AL7" s="24">
        <v>1</v>
      </c>
      <c r="AM7" s="52">
        <f>AL7-AK7</f>
        <v>0.66999999999999993</v>
      </c>
      <c r="AN7" s="53">
        <v>2.67</v>
      </c>
      <c r="AO7" s="24">
        <v>2</v>
      </c>
      <c r="AP7" s="52">
        <f>AO7-AN7</f>
        <v>-0.66999999999999993</v>
      </c>
      <c r="AQ7" s="53">
        <v>1.33</v>
      </c>
      <c r="AR7" s="24">
        <v>1</v>
      </c>
      <c r="AS7" s="52">
        <f>AR7-AQ7</f>
        <v>-0.33000000000000007</v>
      </c>
      <c r="AT7" s="53">
        <f t="shared" ref="AT7:AU15" si="0">AK7+AN7+AQ7</f>
        <v>4.33</v>
      </c>
      <c r="AU7" s="24">
        <f t="shared" si="0"/>
        <v>4</v>
      </c>
      <c r="AV7" s="52">
        <f>AU7-AT7</f>
        <v>-0.33000000000000007</v>
      </c>
      <c r="AW7" s="51" t="s">
        <v>29</v>
      </c>
      <c r="AX7" s="51" t="s">
        <v>29</v>
      </c>
      <c r="AY7" s="55">
        <f>(C7-B7)/30</f>
        <v>0.26666666666666666</v>
      </c>
      <c r="AZ7" s="54">
        <f t="shared" ref="AZ7:AZ17" si="1">M7+0.15</f>
        <v>0.86</v>
      </c>
      <c r="BA7" s="55">
        <f t="shared" ref="BA7:BA17" si="2">(N7-M7)/AY7</f>
        <v>0.48750000000000004</v>
      </c>
    </row>
    <row r="8" spans="1:54" s="2" customFormat="1" ht="15.5" x14ac:dyDescent="0.35">
      <c r="A8" s="65">
        <v>45954</v>
      </c>
      <c r="B8" s="65">
        <v>45971</v>
      </c>
      <c r="C8" s="66">
        <v>45979</v>
      </c>
      <c r="D8" s="64">
        <v>45978</v>
      </c>
      <c r="E8" s="22">
        <v>41985</v>
      </c>
      <c r="F8" s="19">
        <v>1627218</v>
      </c>
      <c r="G8" s="51">
        <v>57.21</v>
      </c>
      <c r="H8" s="24">
        <v>56.85</v>
      </c>
      <c r="I8" s="52">
        <f t="shared" ref="I8:I17" si="3">H8-G8</f>
        <v>-0.35999999999999943</v>
      </c>
      <c r="J8" s="53">
        <v>8.5</v>
      </c>
      <c r="K8" s="24">
        <v>7.8</v>
      </c>
      <c r="L8" s="56">
        <f t="shared" ref="L8:L17" si="4">K8-J8</f>
        <v>-0.70000000000000018</v>
      </c>
      <c r="M8" s="53">
        <v>0.74</v>
      </c>
      <c r="N8" s="27">
        <v>0.61</v>
      </c>
      <c r="O8" s="52">
        <f t="shared" ref="O8:O17" si="5">N8-M8</f>
        <v>-0.13</v>
      </c>
      <c r="P8" s="53">
        <v>13</v>
      </c>
      <c r="Q8" s="24">
        <v>7.67</v>
      </c>
      <c r="R8" s="52">
        <f t="shared" ref="R8:R17" si="6">Q8-P8</f>
        <v>-5.33</v>
      </c>
      <c r="S8" s="53">
        <v>3.33</v>
      </c>
      <c r="T8" s="24">
        <v>4</v>
      </c>
      <c r="U8" s="52">
        <f t="shared" ref="U8:U17" si="7">T8-S8</f>
        <v>0.66999999999999993</v>
      </c>
      <c r="V8" s="53">
        <v>5</v>
      </c>
      <c r="W8" s="24">
        <v>8.67</v>
      </c>
      <c r="X8" s="52">
        <f t="shared" ref="X8:X17" si="8">W8-V8</f>
        <v>3.67</v>
      </c>
      <c r="Y8" s="51">
        <v>107</v>
      </c>
      <c r="Z8" s="24">
        <v>102</v>
      </c>
      <c r="AA8" s="52">
        <f t="shared" ref="AA8:AA17" si="9">Z8-Y8</f>
        <v>-5</v>
      </c>
      <c r="AB8" s="53">
        <v>1</v>
      </c>
      <c r="AC8" s="24">
        <v>1.2</v>
      </c>
      <c r="AD8" s="52">
        <f t="shared" ref="AD8:AD17" si="10">AC8-AB8</f>
        <v>0.19999999999999996</v>
      </c>
      <c r="AE8" s="53">
        <v>1.1000000000000001</v>
      </c>
      <c r="AF8" s="24">
        <v>1.9</v>
      </c>
      <c r="AG8" s="52">
        <f t="shared" ref="AG8:AG17" si="11">AF8-AE8</f>
        <v>0.79999999999999982</v>
      </c>
      <c r="AH8" s="53">
        <v>1</v>
      </c>
      <c r="AI8" s="24">
        <v>0.6</v>
      </c>
      <c r="AJ8" s="52">
        <f t="shared" ref="AJ8:AJ17" si="12">AI8-AH8</f>
        <v>-0.4</v>
      </c>
      <c r="AK8" s="53">
        <v>0.33</v>
      </c>
      <c r="AL8" s="24">
        <v>1</v>
      </c>
      <c r="AM8" s="52">
        <f t="shared" ref="AM8:AM17" si="13">AL8-AK8</f>
        <v>0.66999999999999993</v>
      </c>
      <c r="AN8" s="53">
        <v>2.33</v>
      </c>
      <c r="AO8" s="24">
        <v>2</v>
      </c>
      <c r="AP8" s="52">
        <f t="shared" ref="AP8:AP17" si="14">AO8-AN8</f>
        <v>-0.33000000000000007</v>
      </c>
      <c r="AQ8" s="53">
        <v>1.66</v>
      </c>
      <c r="AR8" s="24">
        <v>1</v>
      </c>
      <c r="AS8" s="52">
        <f t="shared" ref="AS8:AS17" si="15">AR8-AQ8</f>
        <v>-0.65999999999999992</v>
      </c>
      <c r="AT8" s="53">
        <f t="shared" si="0"/>
        <v>4.32</v>
      </c>
      <c r="AU8" s="24">
        <f t="shared" si="0"/>
        <v>4</v>
      </c>
      <c r="AV8" s="52">
        <f t="shared" ref="AV8:AV17" si="16">AU8-AT8</f>
        <v>-0.32000000000000028</v>
      </c>
      <c r="AW8" s="51" t="s">
        <v>29</v>
      </c>
      <c r="AX8" s="57" t="s">
        <v>30</v>
      </c>
      <c r="AY8" s="55">
        <f t="shared" ref="AY8:AY17" si="17">(C8-B8)/30</f>
        <v>0.26666666666666666</v>
      </c>
      <c r="AZ8" s="54">
        <f t="shared" si="1"/>
        <v>0.89</v>
      </c>
      <c r="BA8" s="55">
        <f t="shared" si="2"/>
        <v>-0.48750000000000004</v>
      </c>
    </row>
    <row r="9" spans="1:54" s="2" customFormat="1" ht="15.5" x14ac:dyDescent="0.35">
      <c r="A9" s="65">
        <v>45954</v>
      </c>
      <c r="B9" s="65">
        <v>45971</v>
      </c>
      <c r="C9" s="66">
        <v>45979</v>
      </c>
      <c r="D9" s="64">
        <v>45978</v>
      </c>
      <c r="E9" s="22">
        <v>40739</v>
      </c>
      <c r="F9" s="19">
        <v>1627372</v>
      </c>
      <c r="G9" s="51">
        <v>57.84</v>
      </c>
      <c r="H9" s="24">
        <v>57.66</v>
      </c>
      <c r="I9" s="52">
        <f t="shared" si="3"/>
        <v>-0.18000000000000682</v>
      </c>
      <c r="J9" s="53">
        <v>9</v>
      </c>
      <c r="K9" s="24">
        <v>7.9</v>
      </c>
      <c r="L9" s="56">
        <f t="shared" si="4"/>
        <v>-1.0999999999999996</v>
      </c>
      <c r="M9" s="53">
        <v>1.19</v>
      </c>
      <c r="N9" s="27">
        <v>0.77</v>
      </c>
      <c r="O9" s="52">
        <f t="shared" si="5"/>
        <v>-0.41999999999999993</v>
      </c>
      <c r="P9" s="53">
        <v>12</v>
      </c>
      <c r="Q9" s="24">
        <v>10.33</v>
      </c>
      <c r="R9" s="52">
        <f t="shared" si="6"/>
        <v>-1.67</v>
      </c>
      <c r="S9" s="53">
        <v>3.33</v>
      </c>
      <c r="T9" s="24">
        <v>4</v>
      </c>
      <c r="U9" s="52">
        <f t="shared" si="7"/>
        <v>0.66999999999999993</v>
      </c>
      <c r="V9" s="53">
        <v>5</v>
      </c>
      <c r="W9" s="24">
        <v>7</v>
      </c>
      <c r="X9" s="52">
        <f t="shared" si="8"/>
        <v>2</v>
      </c>
      <c r="Y9" s="51">
        <v>112</v>
      </c>
      <c r="Z9" s="24">
        <v>104</v>
      </c>
      <c r="AA9" s="52">
        <f t="shared" si="9"/>
        <v>-8</v>
      </c>
      <c r="AB9" s="53">
        <v>1.5</v>
      </c>
      <c r="AC9" s="24">
        <v>0.6</v>
      </c>
      <c r="AD9" s="52">
        <f t="shared" si="10"/>
        <v>-0.9</v>
      </c>
      <c r="AE9" s="53">
        <v>1.8</v>
      </c>
      <c r="AF9" s="24">
        <v>1.7</v>
      </c>
      <c r="AG9" s="52">
        <f t="shared" si="11"/>
        <v>-0.10000000000000009</v>
      </c>
      <c r="AH9" s="53">
        <v>0.9</v>
      </c>
      <c r="AI9" s="24">
        <v>1</v>
      </c>
      <c r="AJ9" s="52">
        <f t="shared" si="12"/>
        <v>9.9999999999999978E-2</v>
      </c>
      <c r="AK9" s="53">
        <v>0.33</v>
      </c>
      <c r="AL9" s="24">
        <v>0.33</v>
      </c>
      <c r="AM9" s="52">
        <f t="shared" si="13"/>
        <v>0</v>
      </c>
      <c r="AN9" s="53">
        <v>2.33</v>
      </c>
      <c r="AO9" s="24">
        <v>1.67</v>
      </c>
      <c r="AP9" s="52">
        <f t="shared" si="14"/>
        <v>-0.66000000000000014</v>
      </c>
      <c r="AQ9" s="53">
        <v>1.66</v>
      </c>
      <c r="AR9" s="24">
        <v>2</v>
      </c>
      <c r="AS9" s="52">
        <f t="shared" si="15"/>
        <v>0.34000000000000008</v>
      </c>
      <c r="AT9" s="53">
        <f t="shared" si="0"/>
        <v>4.32</v>
      </c>
      <c r="AU9" s="24">
        <f t="shared" si="0"/>
        <v>4</v>
      </c>
      <c r="AV9" s="52">
        <f t="shared" si="16"/>
        <v>-0.32000000000000028</v>
      </c>
      <c r="AW9" s="51" t="s">
        <v>29</v>
      </c>
      <c r="AX9" s="51" t="s">
        <v>29</v>
      </c>
      <c r="AY9" s="55">
        <f t="shared" si="17"/>
        <v>0.26666666666666666</v>
      </c>
      <c r="AZ9" s="54">
        <f t="shared" si="1"/>
        <v>1.3399999999999999</v>
      </c>
      <c r="BA9" s="55">
        <f t="shared" si="2"/>
        <v>-1.5749999999999997</v>
      </c>
    </row>
    <row r="10" spans="1:54" s="2" customFormat="1" ht="15.5" x14ac:dyDescent="0.35">
      <c r="A10" s="65">
        <v>45946</v>
      </c>
      <c r="B10" s="65">
        <v>45971</v>
      </c>
      <c r="C10" s="66">
        <v>45979</v>
      </c>
      <c r="D10" s="64">
        <v>45978</v>
      </c>
      <c r="E10" s="22">
        <v>38258</v>
      </c>
      <c r="F10" s="19">
        <v>1623666</v>
      </c>
      <c r="G10" s="51">
        <v>57.12</v>
      </c>
      <c r="H10" s="24">
        <v>57.04</v>
      </c>
      <c r="I10" s="52">
        <f t="shared" si="3"/>
        <v>-7.9999999999998295E-2</v>
      </c>
      <c r="J10" s="53">
        <v>8.8000000000000007</v>
      </c>
      <c r="K10" s="24">
        <v>7.9</v>
      </c>
      <c r="L10" s="56">
        <f t="shared" si="4"/>
        <v>-0.90000000000000036</v>
      </c>
      <c r="M10" s="53">
        <v>1.1000000000000001</v>
      </c>
      <c r="N10" s="27">
        <v>0.59</v>
      </c>
      <c r="O10" s="52">
        <f t="shared" si="5"/>
        <v>-0.51000000000000012</v>
      </c>
      <c r="P10" s="53">
        <v>6</v>
      </c>
      <c r="Q10" s="24">
        <v>11.33</v>
      </c>
      <c r="R10" s="52">
        <f t="shared" si="6"/>
        <v>5.33</v>
      </c>
      <c r="S10" s="53">
        <v>5.33</v>
      </c>
      <c r="T10" s="24">
        <v>5.33</v>
      </c>
      <c r="U10" s="52">
        <f t="shared" si="7"/>
        <v>0</v>
      </c>
      <c r="V10" s="53">
        <v>7.67</v>
      </c>
      <c r="W10" s="24">
        <v>20</v>
      </c>
      <c r="X10" s="52">
        <f t="shared" si="8"/>
        <v>12.33</v>
      </c>
      <c r="Y10" s="51">
        <v>100</v>
      </c>
      <c r="Z10" s="24">
        <v>99</v>
      </c>
      <c r="AA10" s="52">
        <f t="shared" si="9"/>
        <v>-1</v>
      </c>
      <c r="AB10" s="53">
        <v>1</v>
      </c>
      <c r="AC10" s="24">
        <v>0.6</v>
      </c>
      <c r="AD10" s="52">
        <f t="shared" si="10"/>
        <v>-0.4</v>
      </c>
      <c r="AE10" s="53">
        <v>2</v>
      </c>
      <c r="AF10" s="24">
        <v>1.6</v>
      </c>
      <c r="AG10" s="52">
        <f t="shared" si="11"/>
        <v>-0.39999999999999991</v>
      </c>
      <c r="AH10" s="53">
        <v>0.7</v>
      </c>
      <c r="AI10" s="24">
        <v>0.8</v>
      </c>
      <c r="AJ10" s="52">
        <f t="shared" si="12"/>
        <v>0.10000000000000009</v>
      </c>
      <c r="AK10" s="53">
        <v>0.67</v>
      </c>
      <c r="AL10" s="24">
        <v>0.67</v>
      </c>
      <c r="AM10" s="52">
        <f t="shared" si="13"/>
        <v>0</v>
      </c>
      <c r="AN10" s="53">
        <v>2.67</v>
      </c>
      <c r="AO10" s="24">
        <v>2</v>
      </c>
      <c r="AP10" s="52">
        <f t="shared" si="14"/>
        <v>-0.66999999999999993</v>
      </c>
      <c r="AQ10" s="53">
        <v>2</v>
      </c>
      <c r="AR10" s="24">
        <v>2</v>
      </c>
      <c r="AS10" s="52">
        <f t="shared" si="15"/>
        <v>0</v>
      </c>
      <c r="AT10" s="53">
        <f t="shared" si="0"/>
        <v>5.34</v>
      </c>
      <c r="AU10" s="24">
        <f t="shared" si="0"/>
        <v>4.67</v>
      </c>
      <c r="AV10" s="52">
        <f t="shared" si="16"/>
        <v>-0.66999999999999993</v>
      </c>
      <c r="AW10" s="51" t="s">
        <v>29</v>
      </c>
      <c r="AX10" s="57" t="s">
        <v>30</v>
      </c>
      <c r="AY10" s="55">
        <f t="shared" si="17"/>
        <v>0.26666666666666666</v>
      </c>
      <c r="AZ10" s="54">
        <f t="shared" si="1"/>
        <v>1.25</v>
      </c>
      <c r="BA10" s="55">
        <f t="shared" si="2"/>
        <v>-1.9125000000000005</v>
      </c>
    </row>
    <row r="11" spans="1:54" s="2" customFormat="1" ht="15.5" x14ac:dyDescent="0.35">
      <c r="A11" s="65">
        <v>45966</v>
      </c>
      <c r="B11" s="65">
        <v>45971</v>
      </c>
      <c r="C11" s="66">
        <v>45979</v>
      </c>
      <c r="D11" s="64">
        <v>45978</v>
      </c>
      <c r="E11" s="22">
        <v>38745</v>
      </c>
      <c r="F11" s="19">
        <v>1632854</v>
      </c>
      <c r="G11" s="51">
        <v>57.43</v>
      </c>
      <c r="H11" s="24">
        <v>56.89</v>
      </c>
      <c r="I11" s="52">
        <f t="shared" si="3"/>
        <v>-0.53999999999999915</v>
      </c>
      <c r="J11" s="53">
        <v>8.3000000000000007</v>
      </c>
      <c r="K11" s="24">
        <v>7.7</v>
      </c>
      <c r="L11" s="56">
        <f t="shared" si="4"/>
        <v>-0.60000000000000053</v>
      </c>
      <c r="M11" s="53">
        <v>0.89</v>
      </c>
      <c r="N11" s="34">
        <v>1.1499999999999999</v>
      </c>
      <c r="O11" s="52">
        <f t="shared" si="5"/>
        <v>0.2599999999999999</v>
      </c>
      <c r="P11" s="53">
        <v>8</v>
      </c>
      <c r="Q11" s="24">
        <v>10.67</v>
      </c>
      <c r="R11" s="52">
        <f t="shared" si="6"/>
        <v>2.67</v>
      </c>
      <c r="S11" s="53">
        <v>6</v>
      </c>
      <c r="T11" s="24">
        <v>4</v>
      </c>
      <c r="U11" s="52">
        <f t="shared" si="7"/>
        <v>-2</v>
      </c>
      <c r="V11" s="53">
        <v>7</v>
      </c>
      <c r="W11" s="24">
        <v>5</v>
      </c>
      <c r="X11" s="52">
        <f t="shared" si="8"/>
        <v>-2</v>
      </c>
      <c r="Y11" s="51">
        <v>92</v>
      </c>
      <c r="Z11" s="24">
        <v>100</v>
      </c>
      <c r="AA11" s="52">
        <f t="shared" si="9"/>
        <v>8</v>
      </c>
      <c r="AB11" s="53">
        <v>0.5</v>
      </c>
      <c r="AC11" s="24">
        <v>0.8</v>
      </c>
      <c r="AD11" s="52">
        <f t="shared" si="10"/>
        <v>0.30000000000000004</v>
      </c>
      <c r="AE11" s="53">
        <v>1.5</v>
      </c>
      <c r="AF11" s="24">
        <v>1.9</v>
      </c>
      <c r="AG11" s="52">
        <f t="shared" si="11"/>
        <v>0.39999999999999991</v>
      </c>
      <c r="AH11" s="53">
        <v>0.6</v>
      </c>
      <c r="AI11" s="24">
        <v>1.3</v>
      </c>
      <c r="AJ11" s="52">
        <f t="shared" si="12"/>
        <v>0.70000000000000007</v>
      </c>
      <c r="AK11" s="53">
        <v>0.67</v>
      </c>
      <c r="AL11" s="24">
        <v>1</v>
      </c>
      <c r="AM11" s="52">
        <f t="shared" si="13"/>
        <v>0.32999999999999996</v>
      </c>
      <c r="AN11" s="53">
        <v>2</v>
      </c>
      <c r="AO11" s="24">
        <v>1.67</v>
      </c>
      <c r="AP11" s="52">
        <f t="shared" si="14"/>
        <v>-0.33000000000000007</v>
      </c>
      <c r="AQ11" s="53">
        <v>1</v>
      </c>
      <c r="AR11" s="24">
        <v>1.33</v>
      </c>
      <c r="AS11" s="52">
        <f t="shared" si="15"/>
        <v>0.33000000000000007</v>
      </c>
      <c r="AT11" s="53">
        <f t="shared" si="0"/>
        <v>3.67</v>
      </c>
      <c r="AU11" s="24">
        <f t="shared" si="0"/>
        <v>4</v>
      </c>
      <c r="AV11" s="52">
        <f t="shared" si="16"/>
        <v>0.33000000000000007</v>
      </c>
      <c r="AW11" s="51" t="s">
        <v>30</v>
      </c>
      <c r="AX11" s="57" t="s">
        <v>29</v>
      </c>
      <c r="AY11" s="55">
        <f t="shared" si="17"/>
        <v>0.26666666666666666</v>
      </c>
      <c r="AZ11" s="54">
        <f t="shared" si="1"/>
        <v>1.04</v>
      </c>
      <c r="BA11" s="55">
        <f t="shared" si="2"/>
        <v>0.97499999999999964</v>
      </c>
    </row>
    <row r="12" spans="1:54" s="2" customFormat="1" ht="15.5" x14ac:dyDescent="0.35">
      <c r="A12" s="67">
        <v>45966</v>
      </c>
      <c r="B12" s="67">
        <v>45972</v>
      </c>
      <c r="C12" s="66">
        <v>45982</v>
      </c>
      <c r="D12" s="64">
        <v>45981</v>
      </c>
      <c r="E12" s="22">
        <v>42745</v>
      </c>
      <c r="F12" s="19">
        <v>1632786</v>
      </c>
      <c r="G12" s="51">
        <v>56.75</v>
      </c>
      <c r="H12" s="24">
        <v>56.52</v>
      </c>
      <c r="I12" s="52">
        <f t="shared" si="3"/>
        <v>-0.22999999999999687</v>
      </c>
      <c r="J12" s="53">
        <v>8</v>
      </c>
      <c r="K12" s="24">
        <v>7.7</v>
      </c>
      <c r="L12" s="56">
        <f t="shared" si="4"/>
        <v>-0.29999999999999982</v>
      </c>
      <c r="M12" s="53">
        <v>0.88</v>
      </c>
      <c r="N12" s="34">
        <v>1.07</v>
      </c>
      <c r="O12" s="52">
        <f t="shared" si="5"/>
        <v>0.19000000000000006</v>
      </c>
      <c r="P12" s="53">
        <v>14</v>
      </c>
      <c r="Q12" s="24">
        <v>12.33</v>
      </c>
      <c r="R12" s="52">
        <f t="shared" si="6"/>
        <v>-1.67</v>
      </c>
      <c r="S12" s="53">
        <v>2.33</v>
      </c>
      <c r="T12" s="24">
        <v>5</v>
      </c>
      <c r="U12" s="52">
        <f t="shared" si="7"/>
        <v>2.67</v>
      </c>
      <c r="V12" s="53">
        <v>4</v>
      </c>
      <c r="W12" s="24">
        <v>5.67</v>
      </c>
      <c r="X12" s="52">
        <f t="shared" si="8"/>
        <v>1.67</v>
      </c>
      <c r="Y12" s="51">
        <v>102</v>
      </c>
      <c r="Z12" s="24">
        <v>103</v>
      </c>
      <c r="AA12" s="52">
        <f t="shared" si="9"/>
        <v>1</v>
      </c>
      <c r="AB12" s="53">
        <v>0.9</v>
      </c>
      <c r="AC12" s="24">
        <v>0.7</v>
      </c>
      <c r="AD12" s="52">
        <f t="shared" si="10"/>
        <v>-0.20000000000000007</v>
      </c>
      <c r="AE12" s="53">
        <v>1.2</v>
      </c>
      <c r="AF12" s="24">
        <v>2</v>
      </c>
      <c r="AG12" s="52">
        <f t="shared" si="11"/>
        <v>0.8</v>
      </c>
      <c r="AH12" s="53">
        <v>0.9</v>
      </c>
      <c r="AI12" s="24">
        <v>0.9</v>
      </c>
      <c r="AJ12" s="52">
        <f t="shared" si="12"/>
        <v>0</v>
      </c>
      <c r="AK12" s="53">
        <v>0.33</v>
      </c>
      <c r="AL12" s="24">
        <v>1.33</v>
      </c>
      <c r="AM12" s="52">
        <f t="shared" si="13"/>
        <v>1</v>
      </c>
      <c r="AN12" s="53">
        <v>1</v>
      </c>
      <c r="AO12" s="24">
        <v>1.67</v>
      </c>
      <c r="AP12" s="52">
        <f t="shared" si="14"/>
        <v>0.66999999999999993</v>
      </c>
      <c r="AQ12" s="53">
        <v>1</v>
      </c>
      <c r="AR12" s="24">
        <v>1</v>
      </c>
      <c r="AS12" s="52">
        <f t="shared" si="15"/>
        <v>0</v>
      </c>
      <c r="AT12" s="53">
        <f t="shared" si="0"/>
        <v>2.33</v>
      </c>
      <c r="AU12" s="24">
        <f t="shared" si="0"/>
        <v>4</v>
      </c>
      <c r="AV12" s="52">
        <f t="shared" si="16"/>
        <v>1.67</v>
      </c>
      <c r="AW12" s="51" t="s">
        <v>30</v>
      </c>
      <c r="AX12" s="57" t="s">
        <v>29</v>
      </c>
      <c r="AY12" s="55">
        <f t="shared" si="17"/>
        <v>0.33333333333333331</v>
      </c>
      <c r="AZ12" s="54">
        <f t="shared" si="1"/>
        <v>1.03</v>
      </c>
      <c r="BA12" s="55">
        <f t="shared" si="2"/>
        <v>0.57000000000000017</v>
      </c>
    </row>
    <row r="13" spans="1:54" s="2" customFormat="1" ht="15.5" x14ac:dyDescent="0.35">
      <c r="A13" s="67">
        <v>45952</v>
      </c>
      <c r="B13" s="67">
        <v>45972</v>
      </c>
      <c r="C13" s="66">
        <v>45982</v>
      </c>
      <c r="D13" s="64">
        <v>45981</v>
      </c>
      <c r="E13" s="22">
        <v>47547</v>
      </c>
      <c r="F13" s="19">
        <v>1626245</v>
      </c>
      <c r="G13" s="51">
        <v>57.23</v>
      </c>
      <c r="H13" s="24">
        <v>56.08</v>
      </c>
      <c r="I13" s="52">
        <f t="shared" si="3"/>
        <v>-1.1499999999999986</v>
      </c>
      <c r="J13" s="53">
        <v>8</v>
      </c>
      <c r="K13" s="24">
        <v>7.8</v>
      </c>
      <c r="L13" s="56">
        <f t="shared" si="4"/>
        <v>-0.20000000000000018</v>
      </c>
      <c r="M13" s="53">
        <v>1.03</v>
      </c>
      <c r="N13" s="27">
        <v>0.98</v>
      </c>
      <c r="O13" s="52">
        <f t="shared" si="5"/>
        <v>-5.0000000000000044E-2</v>
      </c>
      <c r="P13" s="53">
        <v>9</v>
      </c>
      <c r="Q13" s="24">
        <v>6.33</v>
      </c>
      <c r="R13" s="52">
        <f t="shared" si="6"/>
        <v>-2.67</v>
      </c>
      <c r="S13" s="53">
        <v>4</v>
      </c>
      <c r="T13" s="24">
        <v>7.67</v>
      </c>
      <c r="U13" s="52">
        <f t="shared" si="7"/>
        <v>3.67</v>
      </c>
      <c r="V13" s="53">
        <v>7</v>
      </c>
      <c r="W13" s="24">
        <v>6</v>
      </c>
      <c r="X13" s="52">
        <f t="shared" si="8"/>
        <v>-1</v>
      </c>
      <c r="Y13" s="51">
        <v>110</v>
      </c>
      <c r="Z13" s="24">
        <v>105</v>
      </c>
      <c r="AA13" s="52">
        <f t="shared" si="9"/>
        <v>-5</v>
      </c>
      <c r="AB13" s="53">
        <v>0.9</v>
      </c>
      <c r="AC13" s="24">
        <v>0.9</v>
      </c>
      <c r="AD13" s="52">
        <f t="shared" si="10"/>
        <v>0</v>
      </c>
      <c r="AE13" s="53">
        <v>2.2000000000000002</v>
      </c>
      <c r="AF13" s="24">
        <v>1.7</v>
      </c>
      <c r="AG13" s="52">
        <f t="shared" si="11"/>
        <v>-0.50000000000000022</v>
      </c>
      <c r="AH13" s="53">
        <v>1.3</v>
      </c>
      <c r="AI13" s="24">
        <v>1</v>
      </c>
      <c r="AJ13" s="52">
        <f t="shared" si="12"/>
        <v>-0.30000000000000004</v>
      </c>
      <c r="AK13" s="53">
        <v>0.33</v>
      </c>
      <c r="AL13" s="24">
        <v>0.67</v>
      </c>
      <c r="AM13" s="52">
        <f t="shared" si="13"/>
        <v>0.34</v>
      </c>
      <c r="AN13" s="53">
        <v>1.67</v>
      </c>
      <c r="AO13" s="24">
        <v>1.67</v>
      </c>
      <c r="AP13" s="52">
        <f t="shared" si="14"/>
        <v>0</v>
      </c>
      <c r="AQ13" s="53">
        <v>2.33</v>
      </c>
      <c r="AR13" s="24">
        <v>1</v>
      </c>
      <c r="AS13" s="52">
        <f t="shared" si="15"/>
        <v>-1.33</v>
      </c>
      <c r="AT13" s="53">
        <f t="shared" si="0"/>
        <v>4.33</v>
      </c>
      <c r="AU13" s="24">
        <f t="shared" si="0"/>
        <v>3.34</v>
      </c>
      <c r="AV13" s="52">
        <f t="shared" si="16"/>
        <v>-0.99000000000000021</v>
      </c>
      <c r="AW13" s="51" t="s">
        <v>29</v>
      </c>
      <c r="AX13" s="57" t="s">
        <v>30</v>
      </c>
      <c r="AY13" s="55">
        <f t="shared" si="17"/>
        <v>0.33333333333333331</v>
      </c>
      <c r="AZ13" s="54">
        <f t="shared" si="1"/>
        <v>1.18</v>
      </c>
      <c r="BA13" s="55">
        <f t="shared" si="2"/>
        <v>-0.15000000000000013</v>
      </c>
    </row>
    <row r="14" spans="1:54" s="2" customFormat="1" ht="15.5" x14ac:dyDescent="0.35">
      <c r="A14" s="67">
        <v>45953</v>
      </c>
      <c r="B14" s="67">
        <v>45972</v>
      </c>
      <c r="C14" s="66">
        <v>45982</v>
      </c>
      <c r="D14" s="64">
        <v>45981</v>
      </c>
      <c r="E14" s="22">
        <v>35658</v>
      </c>
      <c r="F14" s="19">
        <v>1626748</v>
      </c>
      <c r="G14" s="51">
        <v>57.26</v>
      </c>
      <c r="H14" s="24">
        <v>57.28</v>
      </c>
      <c r="I14" s="52">
        <f t="shared" si="3"/>
        <v>2.0000000000003126E-2</v>
      </c>
      <c r="J14" s="53">
        <v>9.1999999999999993</v>
      </c>
      <c r="K14" s="24">
        <v>7.8</v>
      </c>
      <c r="L14" s="56">
        <f t="shared" si="4"/>
        <v>-1.3999999999999995</v>
      </c>
      <c r="M14" s="53">
        <v>0.93</v>
      </c>
      <c r="N14" s="27">
        <v>0.76</v>
      </c>
      <c r="O14" s="52">
        <f t="shared" si="5"/>
        <v>-0.17000000000000004</v>
      </c>
      <c r="P14" s="53">
        <v>11</v>
      </c>
      <c r="Q14" s="24">
        <v>13</v>
      </c>
      <c r="R14" s="52">
        <f t="shared" si="6"/>
        <v>2</v>
      </c>
      <c r="S14" s="53">
        <v>3.33</v>
      </c>
      <c r="T14" s="24">
        <v>3.33</v>
      </c>
      <c r="U14" s="52">
        <f t="shared" si="7"/>
        <v>0</v>
      </c>
      <c r="V14" s="53">
        <v>5.33</v>
      </c>
      <c r="W14" s="24">
        <v>4</v>
      </c>
      <c r="X14" s="52">
        <f t="shared" si="8"/>
        <v>-1.33</v>
      </c>
      <c r="Y14" s="51">
        <v>110</v>
      </c>
      <c r="Z14" s="24">
        <v>106</v>
      </c>
      <c r="AA14" s="52">
        <f t="shared" si="9"/>
        <v>-4</v>
      </c>
      <c r="AB14" s="53">
        <v>1</v>
      </c>
      <c r="AC14" s="24">
        <v>0.6</v>
      </c>
      <c r="AD14" s="52">
        <f t="shared" si="10"/>
        <v>-0.4</v>
      </c>
      <c r="AE14" s="53">
        <v>2.2000000000000002</v>
      </c>
      <c r="AF14" s="24">
        <v>1.2</v>
      </c>
      <c r="AG14" s="52">
        <f t="shared" si="11"/>
        <v>-1.0000000000000002</v>
      </c>
      <c r="AH14" s="53">
        <v>0.9</v>
      </c>
      <c r="AI14" s="24">
        <v>1.1000000000000001</v>
      </c>
      <c r="AJ14" s="52">
        <f t="shared" si="12"/>
        <v>0.20000000000000007</v>
      </c>
      <c r="AK14" s="53">
        <v>0.33</v>
      </c>
      <c r="AL14" s="24">
        <v>0.33</v>
      </c>
      <c r="AM14" s="52">
        <f t="shared" si="13"/>
        <v>0</v>
      </c>
      <c r="AN14" s="53">
        <v>2</v>
      </c>
      <c r="AO14" s="24">
        <v>2</v>
      </c>
      <c r="AP14" s="52">
        <f t="shared" si="14"/>
        <v>0</v>
      </c>
      <c r="AQ14" s="53">
        <v>2</v>
      </c>
      <c r="AR14" s="24">
        <v>1.33</v>
      </c>
      <c r="AS14" s="52">
        <f t="shared" si="15"/>
        <v>-0.66999999999999993</v>
      </c>
      <c r="AT14" s="53">
        <f t="shared" si="0"/>
        <v>4.33</v>
      </c>
      <c r="AU14" s="24">
        <f t="shared" si="0"/>
        <v>3.66</v>
      </c>
      <c r="AV14" s="52">
        <f t="shared" si="16"/>
        <v>-0.66999999999999993</v>
      </c>
      <c r="AW14" s="51" t="s">
        <v>29</v>
      </c>
      <c r="AX14" s="51" t="s">
        <v>29</v>
      </c>
      <c r="AY14" s="55">
        <f t="shared" si="17"/>
        <v>0.33333333333333331</v>
      </c>
      <c r="AZ14" s="54">
        <f t="shared" si="1"/>
        <v>1.08</v>
      </c>
      <c r="BA14" s="55">
        <f t="shared" si="2"/>
        <v>-0.51000000000000012</v>
      </c>
    </row>
    <row r="15" spans="1:54" s="2" customFormat="1" ht="15.5" x14ac:dyDescent="0.35">
      <c r="A15" s="68">
        <v>45953</v>
      </c>
      <c r="B15" s="68">
        <v>45970</v>
      </c>
      <c r="C15" s="66">
        <v>45982</v>
      </c>
      <c r="D15" s="64">
        <v>45981</v>
      </c>
      <c r="E15" s="22">
        <v>38399</v>
      </c>
      <c r="F15" s="19">
        <v>1626792</v>
      </c>
      <c r="G15" s="51">
        <v>56.61</v>
      </c>
      <c r="H15" s="24">
        <v>57.04</v>
      </c>
      <c r="I15" s="52">
        <f t="shared" si="3"/>
        <v>0.42999999999999972</v>
      </c>
      <c r="J15" s="53">
        <v>9</v>
      </c>
      <c r="K15" s="24">
        <v>7.7</v>
      </c>
      <c r="L15" s="56">
        <f t="shared" si="4"/>
        <v>-1.2999999999999998</v>
      </c>
      <c r="M15" s="53">
        <v>1.29</v>
      </c>
      <c r="N15" s="27">
        <v>0.62</v>
      </c>
      <c r="O15" s="52">
        <f t="shared" si="5"/>
        <v>-0.67</v>
      </c>
      <c r="P15" s="53">
        <v>10</v>
      </c>
      <c r="Q15" s="24">
        <v>7</v>
      </c>
      <c r="R15" s="52">
        <f t="shared" si="6"/>
        <v>-3</v>
      </c>
      <c r="S15" s="53">
        <v>2.67</v>
      </c>
      <c r="T15" s="24">
        <v>3</v>
      </c>
      <c r="U15" s="52">
        <f t="shared" si="7"/>
        <v>0.33000000000000007</v>
      </c>
      <c r="V15" s="53">
        <v>8</v>
      </c>
      <c r="W15" s="24">
        <v>5.67</v>
      </c>
      <c r="X15" s="52">
        <f t="shared" si="8"/>
        <v>-2.33</v>
      </c>
      <c r="Y15" s="51">
        <v>102</v>
      </c>
      <c r="Z15" s="24">
        <v>104</v>
      </c>
      <c r="AA15" s="52">
        <f t="shared" si="9"/>
        <v>2</v>
      </c>
      <c r="AB15" s="53">
        <v>1</v>
      </c>
      <c r="AC15" s="24">
        <v>0.6</v>
      </c>
      <c r="AD15" s="52">
        <f t="shared" si="10"/>
        <v>-0.4</v>
      </c>
      <c r="AE15" s="53">
        <v>1.8</v>
      </c>
      <c r="AF15" s="24">
        <v>2</v>
      </c>
      <c r="AG15" s="52">
        <f t="shared" si="11"/>
        <v>0.19999999999999996</v>
      </c>
      <c r="AH15" s="53">
        <v>1.1000000000000001</v>
      </c>
      <c r="AI15" s="24">
        <v>0.8</v>
      </c>
      <c r="AJ15" s="52">
        <f t="shared" si="12"/>
        <v>-0.30000000000000004</v>
      </c>
      <c r="AK15" s="53">
        <v>0.33</v>
      </c>
      <c r="AL15" s="24">
        <v>0.33</v>
      </c>
      <c r="AM15" s="52">
        <f t="shared" si="13"/>
        <v>0</v>
      </c>
      <c r="AN15" s="53">
        <v>1.67</v>
      </c>
      <c r="AO15" s="24">
        <v>2</v>
      </c>
      <c r="AP15" s="52">
        <f t="shared" si="14"/>
        <v>0.33000000000000007</v>
      </c>
      <c r="AQ15" s="53">
        <v>1.33</v>
      </c>
      <c r="AR15" s="24">
        <v>1.33</v>
      </c>
      <c r="AS15" s="52">
        <f t="shared" si="15"/>
        <v>0</v>
      </c>
      <c r="AT15" s="53">
        <f t="shared" si="0"/>
        <v>3.33</v>
      </c>
      <c r="AU15" s="24">
        <f t="shared" si="0"/>
        <v>3.66</v>
      </c>
      <c r="AV15" s="52">
        <f t="shared" si="16"/>
        <v>0.33000000000000007</v>
      </c>
      <c r="AW15" s="51" t="s">
        <v>29</v>
      </c>
      <c r="AX15" s="57" t="s">
        <v>29</v>
      </c>
      <c r="AY15" s="55">
        <f t="shared" si="17"/>
        <v>0.4</v>
      </c>
      <c r="AZ15" s="54">
        <f t="shared" si="1"/>
        <v>1.44</v>
      </c>
      <c r="BA15" s="55">
        <f t="shared" si="2"/>
        <v>-1.675</v>
      </c>
    </row>
    <row r="16" spans="1:54" ht="15.5" x14ac:dyDescent="0.35">
      <c r="A16" s="33"/>
      <c r="B16" s="48"/>
      <c r="C16" s="21"/>
      <c r="D16" s="20"/>
      <c r="E16" s="22"/>
      <c r="F16" s="19"/>
      <c r="G16" s="28"/>
      <c r="H16" s="24"/>
      <c r="I16" s="52">
        <f t="shared" si="3"/>
        <v>0</v>
      </c>
      <c r="J16" s="26"/>
      <c r="K16" s="24"/>
      <c r="L16" s="52">
        <f t="shared" si="4"/>
        <v>0</v>
      </c>
      <c r="M16" s="26"/>
      <c r="N16" s="27"/>
      <c r="O16" s="52">
        <f t="shared" si="5"/>
        <v>0</v>
      </c>
      <c r="P16" s="26"/>
      <c r="Q16" s="24"/>
      <c r="R16" s="52">
        <f t="shared" si="6"/>
        <v>0</v>
      </c>
      <c r="S16" s="26"/>
      <c r="T16" s="24"/>
      <c r="U16" s="52">
        <f t="shared" si="7"/>
        <v>0</v>
      </c>
      <c r="V16" s="26"/>
      <c r="W16" s="24"/>
      <c r="X16" s="52">
        <f t="shared" si="8"/>
        <v>0</v>
      </c>
      <c r="Y16" s="28"/>
      <c r="Z16" s="24"/>
      <c r="AA16" s="52">
        <f t="shared" si="9"/>
        <v>0</v>
      </c>
      <c r="AB16" s="26"/>
      <c r="AC16" s="24"/>
      <c r="AD16" s="52">
        <f t="shared" si="10"/>
        <v>0</v>
      </c>
      <c r="AE16" s="26"/>
      <c r="AF16" s="24"/>
      <c r="AG16" s="52">
        <f t="shared" si="11"/>
        <v>0</v>
      </c>
      <c r="AH16" s="26"/>
      <c r="AI16" s="24"/>
      <c r="AJ16" s="52">
        <f t="shared" si="12"/>
        <v>0</v>
      </c>
      <c r="AK16" s="26"/>
      <c r="AL16" s="24"/>
      <c r="AM16" s="52">
        <f t="shared" si="13"/>
        <v>0</v>
      </c>
      <c r="AN16" s="26"/>
      <c r="AO16" s="24"/>
      <c r="AP16" s="52">
        <f t="shared" si="14"/>
        <v>0</v>
      </c>
      <c r="AQ16" s="26"/>
      <c r="AR16" s="24"/>
      <c r="AS16" s="52">
        <f t="shared" si="15"/>
        <v>0</v>
      </c>
      <c r="AT16" s="26"/>
      <c r="AU16" s="24"/>
      <c r="AV16" s="52">
        <f t="shared" si="16"/>
        <v>0</v>
      </c>
      <c r="AW16" s="28"/>
      <c r="AX16" s="29"/>
      <c r="AY16" s="55">
        <f t="shared" si="17"/>
        <v>0</v>
      </c>
      <c r="AZ16" s="31">
        <f t="shared" si="1"/>
        <v>0.15</v>
      </c>
      <c r="BA16" s="32" t="e">
        <f t="shared" si="2"/>
        <v>#DIV/0!</v>
      </c>
    </row>
    <row r="17" spans="1:53" ht="15.5" x14ac:dyDescent="0.35">
      <c r="A17" s="20"/>
      <c r="B17" s="20"/>
      <c r="C17" s="21"/>
      <c r="D17" s="20"/>
      <c r="E17" s="22"/>
      <c r="F17" s="35"/>
      <c r="G17" s="28"/>
      <c r="H17" s="24"/>
      <c r="I17" s="52">
        <f t="shared" si="3"/>
        <v>0</v>
      </c>
      <c r="J17" s="26"/>
      <c r="K17" s="24"/>
      <c r="L17" s="52">
        <f t="shared" si="4"/>
        <v>0</v>
      </c>
      <c r="M17" s="26"/>
      <c r="N17" s="27"/>
      <c r="O17" s="52">
        <f t="shared" si="5"/>
        <v>0</v>
      </c>
      <c r="P17" s="26"/>
      <c r="Q17" s="24"/>
      <c r="R17" s="52">
        <f t="shared" si="6"/>
        <v>0</v>
      </c>
      <c r="S17" s="26"/>
      <c r="T17" s="24"/>
      <c r="U17" s="52">
        <f t="shared" si="7"/>
        <v>0</v>
      </c>
      <c r="V17" s="26"/>
      <c r="W17" s="24"/>
      <c r="X17" s="52">
        <f t="shared" si="8"/>
        <v>0</v>
      </c>
      <c r="Y17" s="28"/>
      <c r="Z17" s="24"/>
      <c r="AA17" s="52">
        <f t="shared" si="9"/>
        <v>0</v>
      </c>
      <c r="AB17" s="26"/>
      <c r="AC17" s="24"/>
      <c r="AD17" s="52">
        <f t="shared" si="10"/>
        <v>0</v>
      </c>
      <c r="AE17" s="26"/>
      <c r="AF17" s="24"/>
      <c r="AG17" s="52">
        <f t="shared" si="11"/>
        <v>0</v>
      </c>
      <c r="AH17" s="26"/>
      <c r="AI17" s="24"/>
      <c r="AJ17" s="52">
        <f t="shared" si="12"/>
        <v>0</v>
      </c>
      <c r="AK17" s="26"/>
      <c r="AL17" s="24"/>
      <c r="AM17" s="52">
        <f t="shared" si="13"/>
        <v>0</v>
      </c>
      <c r="AN17" s="26"/>
      <c r="AO17" s="24"/>
      <c r="AP17" s="52">
        <f t="shared" si="14"/>
        <v>0</v>
      </c>
      <c r="AQ17" s="26"/>
      <c r="AR17" s="24"/>
      <c r="AS17" s="52">
        <f t="shared" si="15"/>
        <v>0</v>
      </c>
      <c r="AT17" s="26"/>
      <c r="AU17" s="24"/>
      <c r="AV17" s="52">
        <f t="shared" si="16"/>
        <v>0</v>
      </c>
      <c r="AW17" s="28"/>
      <c r="AX17" s="29"/>
      <c r="AY17" s="55">
        <f t="shared" si="17"/>
        <v>0</v>
      </c>
      <c r="AZ17" s="31">
        <f t="shared" si="1"/>
        <v>0.15</v>
      </c>
      <c r="BA17" s="32" t="e">
        <f t="shared" si="2"/>
        <v>#DIV/0!</v>
      </c>
    </row>
    <row r="18" spans="1:53" ht="15.5" x14ac:dyDescent="0.35">
      <c r="A18" s="36"/>
      <c r="B18" s="37"/>
      <c r="C18" s="37"/>
      <c r="D18" s="37"/>
      <c r="E18" s="38">
        <f>SUM(E7:E15)</f>
        <v>370334</v>
      </c>
      <c r="F18" s="39"/>
      <c r="G18" s="40">
        <f>SUMPRODUCT(G7:G15,$E$7:$E$15)/$E$18</f>
        <v>57.247552560661454</v>
      </c>
      <c r="H18" s="40">
        <f t="shared" ref="H18:BA18" si="18">SUMPRODUCT(H7:H15,$E$7:$E$15)/$E$18</f>
        <v>57.008233864565504</v>
      </c>
      <c r="I18" s="40">
        <f t="shared" si="18"/>
        <v>-0.23931869609595632</v>
      </c>
      <c r="J18" s="40">
        <f t="shared" si="18"/>
        <v>8.5873903017276305</v>
      </c>
      <c r="K18" s="40">
        <f t="shared" si="18"/>
        <v>7.863903395313419</v>
      </c>
      <c r="L18" s="41">
        <f t="shared" si="18"/>
        <v>-0.72348690641420965</v>
      </c>
      <c r="M18" s="40">
        <f t="shared" si="18"/>
        <v>0.96735379414258482</v>
      </c>
      <c r="N18" s="40">
        <f t="shared" si="18"/>
        <v>0.82683804349587131</v>
      </c>
      <c r="O18" s="40">
        <f t="shared" si="18"/>
        <v>-0.14051575064671354</v>
      </c>
      <c r="P18" s="40">
        <f t="shared" si="18"/>
        <v>10.492150329162325</v>
      </c>
      <c r="Q18" s="40">
        <f t="shared" si="18"/>
        <v>9.3392379041621894</v>
      </c>
      <c r="R18" s="40">
        <f t="shared" si="18"/>
        <v>-1.152912425000135</v>
      </c>
      <c r="S18" s="40">
        <f t="shared" si="18"/>
        <v>3.6768980973931642</v>
      </c>
      <c r="T18" s="40">
        <f t="shared" si="18"/>
        <v>4.5145912338591643</v>
      </c>
      <c r="U18" s="40">
        <f t="shared" si="18"/>
        <v>0.83769313646600085</v>
      </c>
      <c r="V18" s="40">
        <f t="shared" si="18"/>
        <v>5.9692655818801406</v>
      </c>
      <c r="W18" s="40">
        <f t="shared" si="18"/>
        <v>7.6144086959339408</v>
      </c>
      <c r="X18" s="40">
        <f t="shared" si="18"/>
        <v>1.6451431140538</v>
      </c>
      <c r="Y18" s="40">
        <f t="shared" si="18"/>
        <v>104.33639633412001</v>
      </c>
      <c r="Z18" s="40">
        <f t="shared" si="18"/>
        <v>102.66905010071989</v>
      </c>
      <c r="AA18" s="40">
        <f t="shared" si="18"/>
        <v>-1.6673462334001199</v>
      </c>
      <c r="AB18" s="40">
        <f t="shared" si="18"/>
        <v>0.96582004352827444</v>
      </c>
      <c r="AC18" s="40">
        <f t="shared" si="18"/>
        <v>0.81395119000685867</v>
      </c>
      <c r="AD18" s="40">
        <f t="shared" si="18"/>
        <v>-0.15186885352141583</v>
      </c>
      <c r="AE18" s="40">
        <f t="shared" si="18"/>
        <v>1.7055501250222771</v>
      </c>
      <c r="AF18" s="40">
        <f t="shared" si="18"/>
        <v>1.8008214206635089</v>
      </c>
      <c r="AG18" s="40">
        <f t="shared" si="18"/>
        <v>9.5271295641231879E-2</v>
      </c>
      <c r="AH18" s="40">
        <f t="shared" si="18"/>
        <v>0.88141893533945037</v>
      </c>
      <c r="AI18" s="40">
        <f t="shared" si="18"/>
        <v>0.89276220924894822</v>
      </c>
      <c r="AJ18" s="40">
        <f t="shared" si="18"/>
        <v>1.1343273909497926E-2</v>
      </c>
      <c r="AK18" s="40">
        <f t="shared" si="18"/>
        <v>0.40069569631737845</v>
      </c>
      <c r="AL18" s="40">
        <f t="shared" si="18"/>
        <v>0.75394341324318037</v>
      </c>
      <c r="AM18" s="40">
        <f t="shared" si="18"/>
        <v>0.35324771692580209</v>
      </c>
      <c r="AN18" s="40">
        <f t="shared" si="18"/>
        <v>2.0346105407551018</v>
      </c>
      <c r="AO18" s="40">
        <f t="shared" si="18"/>
        <v>1.8487147277862688</v>
      </c>
      <c r="AP18" s="40">
        <f t="shared" si="18"/>
        <v>-0.18589581296883359</v>
      </c>
      <c r="AQ18" s="40">
        <f t="shared" si="18"/>
        <v>1.5932162858392696</v>
      </c>
      <c r="AR18" s="40">
        <f t="shared" si="18"/>
        <v>1.3138293000372636</v>
      </c>
      <c r="AS18" s="40">
        <f t="shared" si="18"/>
        <v>-0.27938698580200577</v>
      </c>
      <c r="AT18" s="40">
        <f t="shared" si="18"/>
        <v>4.0285225229117492</v>
      </c>
      <c r="AU18" s="40">
        <f t="shared" si="18"/>
        <v>3.9164874410667125</v>
      </c>
      <c r="AV18" s="40">
        <f t="shared" si="18"/>
        <v>-0.11203508184503728</v>
      </c>
      <c r="AW18" s="40">
        <f t="shared" si="18"/>
        <v>0</v>
      </c>
      <c r="AX18" s="40">
        <f t="shared" si="18"/>
        <v>0</v>
      </c>
      <c r="AY18" s="40">
        <f>SUMPRODUCT(AY7:AY15,$E$7:$E$15)/$E$18</f>
        <v>0.30316489079227577</v>
      </c>
      <c r="AZ18" s="40">
        <f t="shared" si="18"/>
        <v>1.1173537941425848</v>
      </c>
      <c r="BA18" s="40">
        <f t="shared" si="18"/>
        <v>-0.43945247398294524</v>
      </c>
    </row>
    <row r="19" spans="1:53" x14ac:dyDescent="0.35">
      <c r="AY19" t="s">
        <v>33</v>
      </c>
    </row>
    <row r="27" spans="1:53" x14ac:dyDescent="0.35">
      <c r="E27" s="2"/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1"/>
    </row>
    <row r="28" spans="1:53" x14ac:dyDescent="0.35">
      <c r="E28" s="2"/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1"/>
    </row>
    <row r="29" spans="1:53" x14ac:dyDescent="0.35">
      <c r="E29" s="2"/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1"/>
    </row>
    <row r="30" spans="1:53" x14ac:dyDescent="0.35">
      <c r="E30" s="2"/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1"/>
    </row>
    <row r="31" spans="1:53" x14ac:dyDescent="0.35">
      <c r="E31" s="2"/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1"/>
    </row>
    <row r="32" spans="1:53" x14ac:dyDescent="0.35">
      <c r="E32" s="2"/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1"/>
    </row>
    <row r="33" spans="5:29" x14ac:dyDescent="0.35">
      <c r="E33" s="2"/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1"/>
    </row>
    <row r="34" spans="5:29" x14ac:dyDescent="0.35">
      <c r="E34" s="2"/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1"/>
    </row>
    <row r="35" spans="5:29" x14ac:dyDescent="0.35">
      <c r="E35" s="2"/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1"/>
    </row>
    <row r="36" spans="5:29" x14ac:dyDescent="0.35">
      <c r="E36" s="2"/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</row>
    <row r="37" spans="5:29" x14ac:dyDescent="0.35">
      <c r="E37" s="2"/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</row>
    <row r="38" spans="5:29" x14ac:dyDescent="0.35">
      <c r="E38" s="2"/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</row>
    <row r="39" spans="5:29" x14ac:dyDescent="0.35">
      <c r="E39" s="2"/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</row>
    <row r="40" spans="5:29" x14ac:dyDescent="0.35">
      <c r="E40" s="2"/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</row>
    <row r="41" spans="5:29" x14ac:dyDescent="0.35">
      <c r="E41" s="2"/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</row>
    <row r="42" spans="5:29" x14ac:dyDescent="0.35">
      <c r="E42" s="2"/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</row>
    <row r="43" spans="5:29" x14ac:dyDescent="0.35">
      <c r="E43" s="2"/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</row>
    <row r="44" spans="5:29" x14ac:dyDescent="0.35">
      <c r="E44" s="2"/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1"/>
    </row>
    <row r="45" spans="5:29" x14ac:dyDescent="0.35">
      <c r="E45" s="2"/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</row>
    <row r="46" spans="5:29" x14ac:dyDescent="0.35">
      <c r="E46" s="2"/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1"/>
    </row>
    <row r="47" spans="5:29" x14ac:dyDescent="0.35">
      <c r="E47" s="2"/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1"/>
    </row>
    <row r="48" spans="5:29" x14ac:dyDescent="0.35">
      <c r="E48" s="2"/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"/>
    </row>
    <row r="49" spans="5:29" x14ac:dyDescent="0.35">
      <c r="E49" s="2"/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"/>
    </row>
    <row r="50" spans="5:29" x14ac:dyDescent="0.35">
      <c r="E50" s="2"/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1"/>
    </row>
    <row r="51" spans="5:29" x14ac:dyDescent="0.35">
      <c r="E51" s="2"/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1"/>
    </row>
    <row r="52" spans="5:29" x14ac:dyDescent="0.35">
      <c r="E52" s="2"/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1"/>
    </row>
    <row r="53" spans="5:29" x14ac:dyDescent="0.35">
      <c r="E53" s="2"/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"/>
    </row>
    <row r="54" spans="5:29" x14ac:dyDescent="0.35">
      <c r="E54" s="2"/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1"/>
    </row>
    <row r="55" spans="5:29" x14ac:dyDescent="0.35">
      <c r="E55" s="2"/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1"/>
    </row>
    <row r="56" spans="5:29" x14ac:dyDescent="0.35">
      <c r="E56" s="2"/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1"/>
    </row>
    <row r="57" spans="5:29" x14ac:dyDescent="0.35">
      <c r="E57" s="2"/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1"/>
    </row>
    <row r="58" spans="5:29" x14ac:dyDescent="0.35">
      <c r="E58" s="2"/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1"/>
    </row>
    <row r="59" spans="5:29" x14ac:dyDescent="0.35">
      <c r="E59" s="2"/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1"/>
    </row>
  </sheetData>
  <mergeCells count="10">
    <mergeCell ref="B5:B6"/>
    <mergeCell ref="A5:A6"/>
    <mergeCell ref="L2:Z2"/>
    <mergeCell ref="AY3:BA3"/>
    <mergeCell ref="E5:E6"/>
    <mergeCell ref="F5:F6"/>
    <mergeCell ref="AW5:AX5"/>
    <mergeCell ref="AY5:AY6"/>
    <mergeCell ref="AZ5:AZ6"/>
    <mergeCell ref="BA5:B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2AD43-098F-478E-B4D0-EE5DC0D20EEC}">
  <dimension ref="A2:BA57"/>
  <sheetViews>
    <sheetView workbookViewId="0">
      <pane xSplit="5" ySplit="6" topLeftCell="F7" activePane="bottomRight" state="frozen"/>
      <selection pane="topRight"/>
      <selection pane="bottomLeft"/>
      <selection pane="bottomRight" activeCell="C7" sqref="C7:AZ14"/>
    </sheetView>
  </sheetViews>
  <sheetFormatPr baseColWidth="10" defaultColWidth="8.7265625" defaultRowHeight="14.5" x14ac:dyDescent="0.35"/>
  <cols>
    <col min="1" max="2" width="12.7265625" bestFit="1" customWidth="1"/>
    <col min="3" max="3" width="11.54296875" customWidth="1"/>
    <col min="5" max="5" width="13" bestFit="1" customWidth="1"/>
    <col min="50" max="50" width="12.1796875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ht="15" customHeight="1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1">
        <v>45934</v>
      </c>
      <c r="B7" s="61">
        <v>45983</v>
      </c>
      <c r="C7" s="61">
        <v>46012</v>
      </c>
      <c r="D7" s="22">
        <v>45788</v>
      </c>
      <c r="E7" s="19">
        <v>163210201</v>
      </c>
      <c r="F7" s="28">
        <v>57.67</v>
      </c>
      <c r="G7" s="24">
        <v>57.05</v>
      </c>
      <c r="H7" s="25">
        <f>G7-F7</f>
        <v>-0.62000000000000455</v>
      </c>
      <c r="I7" s="26">
        <v>7.8</v>
      </c>
      <c r="J7" s="24">
        <v>7.4</v>
      </c>
      <c r="K7" s="44">
        <f>J7-I7</f>
        <v>-0.39999999999999947</v>
      </c>
      <c r="L7" s="26">
        <v>0.76</v>
      </c>
      <c r="M7" s="27">
        <v>0.94</v>
      </c>
      <c r="N7" s="25">
        <f>M7-L7</f>
        <v>0.17999999999999994</v>
      </c>
      <c r="O7" s="26">
        <v>10</v>
      </c>
      <c r="P7" s="24">
        <v>5</v>
      </c>
      <c r="Q7" s="25">
        <f>P7-O7</f>
        <v>-5</v>
      </c>
      <c r="R7" s="26">
        <v>2</v>
      </c>
      <c r="S7" s="24">
        <v>3.67</v>
      </c>
      <c r="T7" s="25">
        <f>S7-R7</f>
        <v>1.67</v>
      </c>
      <c r="U7" s="26">
        <v>3</v>
      </c>
      <c r="V7" s="24">
        <v>6</v>
      </c>
      <c r="W7" s="25">
        <f>V7-U7</f>
        <v>3</v>
      </c>
      <c r="X7" s="28">
        <v>103</v>
      </c>
      <c r="Y7" s="24">
        <v>102</v>
      </c>
      <c r="Z7" s="25">
        <f>Y7-X7</f>
        <v>-1</v>
      </c>
      <c r="AA7" s="26">
        <v>0.7</v>
      </c>
      <c r="AB7" s="24">
        <v>0.5</v>
      </c>
      <c r="AC7" s="25">
        <f>AB7-AA7</f>
        <v>-0.19999999999999996</v>
      </c>
      <c r="AD7" s="26">
        <v>2</v>
      </c>
      <c r="AE7" s="24">
        <v>1.3</v>
      </c>
      <c r="AF7" s="25">
        <f>AE7-AD7</f>
        <v>-0.7</v>
      </c>
      <c r="AG7" s="26">
        <v>0.8</v>
      </c>
      <c r="AH7" s="24">
        <v>0.9</v>
      </c>
      <c r="AI7" s="25">
        <f>AH7-AG7</f>
        <v>9.9999999999999978E-2</v>
      </c>
      <c r="AJ7" s="26">
        <v>0.33</v>
      </c>
      <c r="AK7" s="24">
        <v>0.33</v>
      </c>
      <c r="AL7" s="25">
        <f>AK7-AJ7</f>
        <v>0</v>
      </c>
      <c r="AM7" s="26">
        <v>2.33</v>
      </c>
      <c r="AN7" s="24">
        <v>2</v>
      </c>
      <c r="AO7" s="25">
        <f>AN7-AM7</f>
        <v>-0.33000000000000007</v>
      </c>
      <c r="AP7" s="26">
        <v>1.67</v>
      </c>
      <c r="AQ7" s="24">
        <v>1</v>
      </c>
      <c r="AR7" s="25">
        <f>AQ7-AP7</f>
        <v>-0.66999999999999993</v>
      </c>
      <c r="AS7" s="26">
        <f t="shared" ref="AS7:AT10" si="0">AJ7+AM7+AP7</f>
        <v>4.33</v>
      </c>
      <c r="AT7" s="24">
        <f t="shared" si="0"/>
        <v>3.33</v>
      </c>
      <c r="AU7" s="25">
        <f>AT7-AS7</f>
        <v>-1</v>
      </c>
      <c r="AV7" s="28" t="s">
        <v>29</v>
      </c>
      <c r="AW7" s="29" t="s">
        <v>29</v>
      </c>
      <c r="AX7" s="32">
        <f>(C7-B7)/30</f>
        <v>0.96666666666666667</v>
      </c>
      <c r="AY7" s="31">
        <f t="shared" ref="AY7:AY15" si="1">L7+0.15</f>
        <v>0.91</v>
      </c>
      <c r="AZ7" s="32">
        <f t="shared" ref="AZ7:AZ13" si="2">(M7-L7)/AX7</f>
        <v>0.18620689655172407</v>
      </c>
    </row>
    <row r="8" spans="1:53" ht="15.5" x14ac:dyDescent="0.35">
      <c r="A8" s="61">
        <v>45958</v>
      </c>
      <c r="B8" s="61">
        <v>45983</v>
      </c>
      <c r="C8" s="61">
        <v>46012</v>
      </c>
      <c r="D8" s="22">
        <v>44538</v>
      </c>
      <c r="E8" s="19">
        <v>162881501</v>
      </c>
      <c r="F8" s="28">
        <v>57.84</v>
      </c>
      <c r="G8" s="24">
        <v>57.84</v>
      </c>
      <c r="H8" s="25">
        <f t="shared" ref="H8:H15" si="3">G8-F8</f>
        <v>0</v>
      </c>
      <c r="I8" s="26">
        <v>8.6999999999999993</v>
      </c>
      <c r="J8" s="24">
        <v>7.4</v>
      </c>
      <c r="K8" s="44">
        <f t="shared" ref="K8:K15" si="4">J8-I8</f>
        <v>-1.2999999999999989</v>
      </c>
      <c r="L8" s="26">
        <v>1.0900000000000001</v>
      </c>
      <c r="M8" s="27">
        <v>0.84</v>
      </c>
      <c r="N8" s="25">
        <f t="shared" ref="N8:N15" si="5">M8-L8</f>
        <v>-0.25000000000000011</v>
      </c>
      <c r="O8" s="26">
        <v>6</v>
      </c>
      <c r="P8" s="24">
        <v>6</v>
      </c>
      <c r="Q8" s="25">
        <f t="shared" ref="Q8:Q15" si="6">P8-O8</f>
        <v>0</v>
      </c>
      <c r="R8" s="26">
        <v>3.67</v>
      </c>
      <c r="S8" s="24">
        <v>4</v>
      </c>
      <c r="T8" s="25">
        <f t="shared" ref="T8:T15" si="7">S8-R8</f>
        <v>0.33000000000000007</v>
      </c>
      <c r="U8" s="26">
        <v>5.33</v>
      </c>
      <c r="V8" s="24">
        <v>6</v>
      </c>
      <c r="W8" s="25">
        <f t="shared" ref="W8:W15" si="8">V8-U8</f>
        <v>0.66999999999999993</v>
      </c>
      <c r="X8" s="28">
        <v>106</v>
      </c>
      <c r="Y8" s="24">
        <v>106</v>
      </c>
      <c r="Z8" s="25">
        <f t="shared" ref="Z8:Z15" si="9">Y8-X8</f>
        <v>0</v>
      </c>
      <c r="AA8" s="26">
        <v>0.8</v>
      </c>
      <c r="AB8" s="24">
        <v>0.8</v>
      </c>
      <c r="AC8" s="25">
        <f t="shared" ref="AC8:AC15" si="10">AB8-AA8</f>
        <v>0</v>
      </c>
      <c r="AD8" s="26">
        <v>1.8</v>
      </c>
      <c r="AE8" s="24">
        <v>2.6</v>
      </c>
      <c r="AF8" s="25">
        <f t="shared" ref="AF8:AF15" si="11">AE8-AD8</f>
        <v>0.8</v>
      </c>
      <c r="AG8" s="26">
        <v>1.1000000000000001</v>
      </c>
      <c r="AH8" s="24">
        <v>0.9</v>
      </c>
      <c r="AI8" s="25">
        <f t="shared" ref="AI8:AI15" si="12">AH8-AG8</f>
        <v>-0.20000000000000007</v>
      </c>
      <c r="AJ8" s="26">
        <v>0.33</v>
      </c>
      <c r="AK8" s="24">
        <v>1</v>
      </c>
      <c r="AL8" s="25">
        <f t="shared" ref="AL8:AL15" si="13">AK8-AJ8</f>
        <v>0.66999999999999993</v>
      </c>
      <c r="AM8" s="26">
        <v>2.33</v>
      </c>
      <c r="AN8" s="24">
        <v>2.33</v>
      </c>
      <c r="AO8" s="25">
        <f t="shared" ref="AO8:AO15" si="14">AN8-AM8</f>
        <v>0</v>
      </c>
      <c r="AP8" s="26">
        <v>1.67</v>
      </c>
      <c r="AQ8" s="24">
        <v>1.33</v>
      </c>
      <c r="AR8" s="25">
        <f t="shared" ref="AR8:AR15" si="15">AQ8-AP8</f>
        <v>-0.33999999999999986</v>
      </c>
      <c r="AS8" s="26">
        <f t="shared" si="0"/>
        <v>4.33</v>
      </c>
      <c r="AT8" s="24">
        <f t="shared" si="0"/>
        <v>4.66</v>
      </c>
      <c r="AU8" s="25">
        <f t="shared" ref="AU8:AU15" si="16">AT8-AS8</f>
        <v>0.33000000000000007</v>
      </c>
      <c r="AV8" s="28" t="s">
        <v>29</v>
      </c>
      <c r="AW8" s="29" t="s">
        <v>29</v>
      </c>
      <c r="AX8" s="32" t="s">
        <v>34</v>
      </c>
      <c r="AY8" s="31">
        <f t="shared" si="1"/>
        <v>1.24</v>
      </c>
      <c r="AZ8" s="32" t="e">
        <f t="shared" si="2"/>
        <v>#VALUE!</v>
      </c>
    </row>
    <row r="9" spans="1:53" ht="15.5" x14ac:dyDescent="0.35">
      <c r="A9" s="61">
        <v>45960</v>
      </c>
      <c r="B9" s="61">
        <v>45983</v>
      </c>
      <c r="C9" s="61">
        <v>46012</v>
      </c>
      <c r="D9" s="22">
        <v>41790</v>
      </c>
      <c r="E9" s="19">
        <v>163005901</v>
      </c>
      <c r="F9" s="28">
        <v>58.53</v>
      </c>
      <c r="G9" s="24">
        <v>57.84</v>
      </c>
      <c r="H9" s="25">
        <f t="shared" si="3"/>
        <v>-0.68999999999999773</v>
      </c>
      <c r="I9" s="26">
        <v>8.5</v>
      </c>
      <c r="J9" s="24">
        <v>7.4</v>
      </c>
      <c r="K9" s="44">
        <f t="shared" si="4"/>
        <v>-1.0999999999999996</v>
      </c>
      <c r="L9" s="26">
        <v>1.43</v>
      </c>
      <c r="M9" s="27">
        <v>0.72</v>
      </c>
      <c r="N9" s="25">
        <f t="shared" si="5"/>
        <v>-0.71</v>
      </c>
      <c r="O9" s="26">
        <v>13</v>
      </c>
      <c r="P9" s="24">
        <v>5</v>
      </c>
      <c r="Q9" s="25">
        <f t="shared" si="6"/>
        <v>-8</v>
      </c>
      <c r="R9" s="26">
        <v>3</v>
      </c>
      <c r="S9" s="24">
        <v>3.37</v>
      </c>
      <c r="T9" s="25">
        <f t="shared" si="7"/>
        <v>0.37000000000000011</v>
      </c>
      <c r="U9" s="26">
        <v>4</v>
      </c>
      <c r="V9" s="24">
        <v>7.67</v>
      </c>
      <c r="W9" s="25">
        <f t="shared" si="8"/>
        <v>3.67</v>
      </c>
      <c r="X9" s="28">
        <v>102</v>
      </c>
      <c r="Y9" s="24">
        <v>100</v>
      </c>
      <c r="Z9" s="25">
        <f t="shared" si="9"/>
        <v>-2</v>
      </c>
      <c r="AA9" s="26">
        <v>0.7</v>
      </c>
      <c r="AB9" s="24">
        <v>0.6</v>
      </c>
      <c r="AC9" s="25">
        <f t="shared" si="10"/>
        <v>-9.9999999999999978E-2</v>
      </c>
      <c r="AD9" s="26">
        <v>2</v>
      </c>
      <c r="AE9" s="24">
        <v>2</v>
      </c>
      <c r="AF9" s="25">
        <f t="shared" si="11"/>
        <v>0</v>
      </c>
      <c r="AG9" s="26">
        <v>1.3</v>
      </c>
      <c r="AH9" s="24">
        <v>0.8</v>
      </c>
      <c r="AI9" s="25">
        <f t="shared" si="12"/>
        <v>-0.5</v>
      </c>
      <c r="AJ9" s="26">
        <v>0.33</v>
      </c>
      <c r="AK9" s="24">
        <v>0.67</v>
      </c>
      <c r="AL9" s="25">
        <f t="shared" si="13"/>
        <v>0.34</v>
      </c>
      <c r="AM9" s="26">
        <v>1.67</v>
      </c>
      <c r="AN9" s="24">
        <v>2</v>
      </c>
      <c r="AO9" s="25">
        <f t="shared" si="14"/>
        <v>0.33000000000000007</v>
      </c>
      <c r="AP9" s="26">
        <v>1.67</v>
      </c>
      <c r="AQ9" s="24">
        <v>1</v>
      </c>
      <c r="AR9" s="25">
        <f t="shared" si="15"/>
        <v>-0.66999999999999993</v>
      </c>
      <c r="AS9" s="26">
        <f t="shared" si="0"/>
        <v>3.67</v>
      </c>
      <c r="AT9" s="24">
        <f t="shared" si="0"/>
        <v>3.67</v>
      </c>
      <c r="AU9" s="25">
        <f t="shared" si="16"/>
        <v>0</v>
      </c>
      <c r="AV9" s="28" t="s">
        <v>29</v>
      </c>
      <c r="AW9" s="29" t="s">
        <v>29</v>
      </c>
      <c r="AX9" s="32">
        <f t="shared" ref="AX9:AX15" si="17">(C9-B9)/30</f>
        <v>0.96666666666666667</v>
      </c>
      <c r="AY9" s="31">
        <f t="shared" si="1"/>
        <v>1.5799999999999998</v>
      </c>
      <c r="AZ9" s="32">
        <f t="shared" si="2"/>
        <v>-0.73448275862068957</v>
      </c>
    </row>
    <row r="10" spans="1:53" ht="15.5" x14ac:dyDescent="0.35">
      <c r="A10" s="61">
        <v>45958</v>
      </c>
      <c r="B10" s="61">
        <v>45983</v>
      </c>
      <c r="C10" s="61">
        <v>46012</v>
      </c>
      <c r="D10" s="22">
        <v>44024</v>
      </c>
      <c r="E10" s="19">
        <v>162906601</v>
      </c>
      <c r="F10" s="28">
        <v>56.69</v>
      </c>
      <c r="G10" s="24">
        <v>56.53</v>
      </c>
      <c r="H10" s="25">
        <f t="shared" si="3"/>
        <v>-0.15999999999999659</v>
      </c>
      <c r="I10" s="26">
        <v>8.1999999999999993</v>
      </c>
      <c r="J10" s="24">
        <v>7.3</v>
      </c>
      <c r="K10" s="44">
        <f t="shared" si="4"/>
        <v>-0.89999999999999947</v>
      </c>
      <c r="L10" s="26">
        <v>0.87</v>
      </c>
      <c r="M10" s="27">
        <v>0.93</v>
      </c>
      <c r="N10" s="25">
        <f t="shared" si="5"/>
        <v>6.0000000000000053E-2</v>
      </c>
      <c r="O10" s="26">
        <v>14</v>
      </c>
      <c r="P10" s="24">
        <v>5</v>
      </c>
      <c r="Q10" s="25">
        <f t="shared" si="6"/>
        <v>-9</v>
      </c>
      <c r="R10" s="26">
        <v>3</v>
      </c>
      <c r="S10" s="24">
        <v>3.33</v>
      </c>
      <c r="T10" s="25">
        <f t="shared" si="7"/>
        <v>0.33000000000000007</v>
      </c>
      <c r="U10" s="26">
        <v>4.67</v>
      </c>
      <c r="V10" s="24">
        <v>6</v>
      </c>
      <c r="W10" s="25">
        <f t="shared" si="8"/>
        <v>1.33</v>
      </c>
      <c r="X10" s="28">
        <v>98</v>
      </c>
      <c r="Y10" s="24">
        <v>94</v>
      </c>
      <c r="Z10" s="25">
        <f t="shared" si="9"/>
        <v>-4</v>
      </c>
      <c r="AA10" s="26">
        <v>0.8</v>
      </c>
      <c r="AB10" s="24">
        <v>2</v>
      </c>
      <c r="AC10" s="25">
        <f t="shared" si="10"/>
        <v>1.2</v>
      </c>
      <c r="AD10" s="26">
        <v>1.7</v>
      </c>
      <c r="AE10" s="24">
        <v>2.2000000000000002</v>
      </c>
      <c r="AF10" s="25">
        <f t="shared" si="11"/>
        <v>0.50000000000000022</v>
      </c>
      <c r="AG10" s="26">
        <v>0.9</v>
      </c>
      <c r="AH10" s="24">
        <v>0.7</v>
      </c>
      <c r="AI10" s="25">
        <f t="shared" si="12"/>
        <v>-0.20000000000000007</v>
      </c>
      <c r="AJ10" s="26">
        <v>0.33</v>
      </c>
      <c r="AK10" s="24">
        <v>0.67</v>
      </c>
      <c r="AL10" s="25">
        <f t="shared" si="13"/>
        <v>0.34</v>
      </c>
      <c r="AM10" s="26">
        <v>1.33</v>
      </c>
      <c r="AN10" s="24">
        <v>2</v>
      </c>
      <c r="AO10" s="25">
        <f t="shared" si="14"/>
        <v>0.66999999999999993</v>
      </c>
      <c r="AP10" s="26">
        <v>1</v>
      </c>
      <c r="AQ10" s="24">
        <v>1</v>
      </c>
      <c r="AR10" s="25">
        <f t="shared" si="15"/>
        <v>0</v>
      </c>
      <c r="AS10" s="26">
        <f t="shared" si="0"/>
        <v>2.66</v>
      </c>
      <c r="AT10" s="24">
        <f t="shared" si="0"/>
        <v>3.67</v>
      </c>
      <c r="AU10" s="25">
        <f t="shared" si="16"/>
        <v>1.0099999999999998</v>
      </c>
      <c r="AV10" s="28" t="s">
        <v>29</v>
      </c>
      <c r="AW10" s="29" t="s">
        <v>29</v>
      </c>
      <c r="AX10" s="32">
        <f t="shared" si="17"/>
        <v>0.96666666666666667</v>
      </c>
      <c r="AY10" s="31">
        <f t="shared" si="1"/>
        <v>1.02</v>
      </c>
      <c r="AZ10" s="32">
        <f t="shared" si="2"/>
        <v>6.2068965517241434E-2</v>
      </c>
    </row>
    <row r="11" spans="1:53" ht="15.5" x14ac:dyDescent="0.35">
      <c r="A11" s="61">
        <v>45965</v>
      </c>
      <c r="B11" s="61">
        <v>45982</v>
      </c>
      <c r="C11" s="61">
        <v>46012</v>
      </c>
      <c r="D11" s="22">
        <v>43707</v>
      </c>
      <c r="E11" s="19">
        <v>163210301</v>
      </c>
      <c r="F11" s="28">
        <v>58.26</v>
      </c>
      <c r="G11" s="24">
        <v>57.4</v>
      </c>
      <c r="H11" s="25">
        <f t="shared" si="3"/>
        <v>-0.85999999999999943</v>
      </c>
      <c r="I11" s="26">
        <v>8</v>
      </c>
      <c r="J11" s="24">
        <v>7.3</v>
      </c>
      <c r="K11" s="44">
        <f t="shared" si="4"/>
        <v>-0.70000000000000018</v>
      </c>
      <c r="L11" s="26">
        <v>0.51</v>
      </c>
      <c r="M11" s="27">
        <v>1.41</v>
      </c>
      <c r="N11" s="25">
        <f t="shared" si="5"/>
        <v>0.89999999999999991</v>
      </c>
      <c r="O11" s="26">
        <v>12</v>
      </c>
      <c r="P11" s="24">
        <v>5</v>
      </c>
      <c r="Q11" s="25">
        <f t="shared" si="6"/>
        <v>-7</v>
      </c>
      <c r="R11" s="26">
        <v>3</v>
      </c>
      <c r="S11" s="24">
        <v>3.67</v>
      </c>
      <c r="T11" s="25">
        <f t="shared" si="7"/>
        <v>0.66999999999999993</v>
      </c>
      <c r="U11" s="26">
        <v>7.33</v>
      </c>
      <c r="V11" s="24">
        <v>4.33</v>
      </c>
      <c r="W11" s="25">
        <f t="shared" si="8"/>
        <v>-3</v>
      </c>
      <c r="X11" s="28">
        <v>93</v>
      </c>
      <c r="Y11" s="24">
        <v>101</v>
      </c>
      <c r="Z11" s="25">
        <f t="shared" si="9"/>
        <v>8</v>
      </c>
      <c r="AA11" s="26">
        <v>1.3</v>
      </c>
      <c r="AB11" s="24">
        <v>0.5</v>
      </c>
      <c r="AC11" s="25">
        <f t="shared" si="10"/>
        <v>-0.8</v>
      </c>
      <c r="AD11" s="26">
        <v>1</v>
      </c>
      <c r="AE11" s="24">
        <v>2.6</v>
      </c>
      <c r="AF11" s="25">
        <f t="shared" si="11"/>
        <v>1.6</v>
      </c>
      <c r="AG11" s="26">
        <v>0.7</v>
      </c>
      <c r="AH11" s="24">
        <v>0.6</v>
      </c>
      <c r="AI11" s="25">
        <f t="shared" si="12"/>
        <v>-9.9999999999999978E-2</v>
      </c>
      <c r="AJ11" s="26">
        <v>0.33</v>
      </c>
      <c r="AK11" s="24">
        <v>0.33</v>
      </c>
      <c r="AL11" s="25">
        <f t="shared" si="13"/>
        <v>0</v>
      </c>
      <c r="AM11" s="26">
        <v>1.67</v>
      </c>
      <c r="AN11" s="24">
        <v>2.33</v>
      </c>
      <c r="AO11" s="25">
        <f t="shared" si="14"/>
        <v>0.66000000000000014</v>
      </c>
      <c r="AP11" s="26">
        <v>1</v>
      </c>
      <c r="AQ11" s="24">
        <v>1.67</v>
      </c>
      <c r="AR11" s="25">
        <f t="shared" si="15"/>
        <v>0.66999999999999993</v>
      </c>
      <c r="AS11" s="26">
        <f>AJ11+AM11+AP11</f>
        <v>3</v>
      </c>
      <c r="AT11" s="24">
        <f>AK11+AN11+AQ11</f>
        <v>4.33</v>
      </c>
      <c r="AU11" s="25">
        <f t="shared" si="16"/>
        <v>1.33</v>
      </c>
      <c r="AV11" s="28" t="s">
        <v>29</v>
      </c>
      <c r="AW11" s="29" t="s">
        <v>29</v>
      </c>
      <c r="AX11" s="32">
        <f t="shared" si="17"/>
        <v>1</v>
      </c>
      <c r="AY11" s="31">
        <f t="shared" si="1"/>
        <v>0.66</v>
      </c>
      <c r="AZ11" s="32">
        <f t="shared" si="2"/>
        <v>0.89999999999999991</v>
      </c>
    </row>
    <row r="12" spans="1:53" ht="15.5" x14ac:dyDescent="0.35">
      <c r="A12" s="61">
        <v>45960</v>
      </c>
      <c r="B12" s="61">
        <v>45982</v>
      </c>
      <c r="C12" s="61">
        <v>46014</v>
      </c>
      <c r="D12" s="22">
        <v>44642</v>
      </c>
      <c r="E12" s="19">
        <v>162982401</v>
      </c>
      <c r="F12" s="28">
        <v>57.15</v>
      </c>
      <c r="G12" s="24">
        <v>57.27</v>
      </c>
      <c r="H12" s="25">
        <f>G12-F12</f>
        <v>0.12000000000000455</v>
      </c>
      <c r="I12" s="26">
        <v>8.4</v>
      </c>
      <c r="J12" s="24">
        <v>7.5</v>
      </c>
      <c r="K12" s="44">
        <f t="shared" si="4"/>
        <v>-0.90000000000000036</v>
      </c>
      <c r="L12" s="26">
        <v>0.84</v>
      </c>
      <c r="M12" s="27">
        <v>1.1299999999999999</v>
      </c>
      <c r="N12" s="25">
        <f t="shared" si="5"/>
        <v>0.28999999999999992</v>
      </c>
      <c r="O12" s="26">
        <v>11</v>
      </c>
      <c r="P12" s="24">
        <v>7</v>
      </c>
      <c r="Q12" s="25">
        <f t="shared" si="6"/>
        <v>-4</v>
      </c>
      <c r="R12" s="26">
        <v>3.33</v>
      </c>
      <c r="S12" s="24">
        <v>3.67</v>
      </c>
      <c r="T12" s="25">
        <f t="shared" si="7"/>
        <v>0.33999999999999986</v>
      </c>
      <c r="U12" s="26">
        <v>9.33</v>
      </c>
      <c r="V12" s="24">
        <v>5.67</v>
      </c>
      <c r="W12" s="25">
        <f t="shared" si="8"/>
        <v>-3.66</v>
      </c>
      <c r="X12" s="28">
        <v>98</v>
      </c>
      <c r="Y12" s="24">
        <v>107</v>
      </c>
      <c r="Z12" s="25">
        <f t="shared" si="9"/>
        <v>9</v>
      </c>
      <c r="AA12" s="26">
        <v>1.1000000000000001</v>
      </c>
      <c r="AB12" s="24">
        <v>1.5</v>
      </c>
      <c r="AC12" s="25">
        <f t="shared" si="10"/>
        <v>0.39999999999999991</v>
      </c>
      <c r="AD12" s="26">
        <v>2.5</v>
      </c>
      <c r="AE12" s="24">
        <v>2</v>
      </c>
      <c r="AF12" s="25">
        <f t="shared" si="11"/>
        <v>-0.5</v>
      </c>
      <c r="AG12" s="26">
        <v>0.7</v>
      </c>
      <c r="AH12" s="24">
        <v>0.7</v>
      </c>
      <c r="AI12" s="25">
        <f t="shared" si="12"/>
        <v>0</v>
      </c>
      <c r="AJ12" s="26">
        <v>0.33</v>
      </c>
      <c r="AK12" s="24">
        <v>0.67</v>
      </c>
      <c r="AL12" s="25">
        <f t="shared" si="13"/>
        <v>0.34</v>
      </c>
      <c r="AM12" s="26">
        <v>2</v>
      </c>
      <c r="AN12" s="24">
        <v>2.33</v>
      </c>
      <c r="AO12" s="25">
        <f t="shared" si="14"/>
        <v>0.33000000000000007</v>
      </c>
      <c r="AP12" s="26">
        <v>2.33</v>
      </c>
      <c r="AQ12" s="24">
        <v>2</v>
      </c>
      <c r="AR12" s="25">
        <f t="shared" si="15"/>
        <v>-0.33000000000000007</v>
      </c>
      <c r="AS12" s="26">
        <f t="shared" ref="AS12:AS15" si="18">AJ12+AM12+AP12</f>
        <v>4.66</v>
      </c>
      <c r="AT12" s="24">
        <f t="shared" ref="AT12:AT15" si="19">AK12+AN12+AQ12</f>
        <v>5</v>
      </c>
      <c r="AU12" s="25">
        <f t="shared" si="16"/>
        <v>0.33999999999999986</v>
      </c>
      <c r="AV12" s="28" t="s">
        <v>30</v>
      </c>
      <c r="AW12" s="29" t="s">
        <v>29</v>
      </c>
      <c r="AX12" s="32">
        <f t="shared" si="17"/>
        <v>1.0666666666666667</v>
      </c>
      <c r="AY12" s="31">
        <f t="shared" si="1"/>
        <v>0.99</v>
      </c>
      <c r="AZ12" s="32">
        <f t="shared" si="2"/>
        <v>0.27187499999999992</v>
      </c>
    </row>
    <row r="13" spans="1:53" ht="15.5" x14ac:dyDescent="0.35">
      <c r="A13" s="61">
        <v>45960</v>
      </c>
      <c r="B13" s="61">
        <v>45982</v>
      </c>
      <c r="C13" s="61">
        <v>46014</v>
      </c>
      <c r="D13" s="22">
        <v>41288</v>
      </c>
      <c r="E13" s="19">
        <v>162984501</v>
      </c>
      <c r="F13" s="28">
        <v>56.73</v>
      </c>
      <c r="G13" s="24">
        <v>56.88</v>
      </c>
      <c r="H13" s="25">
        <f t="shared" si="3"/>
        <v>0.15000000000000568</v>
      </c>
      <c r="I13" s="26">
        <v>8.8000000000000007</v>
      </c>
      <c r="J13" s="24">
        <v>7.5</v>
      </c>
      <c r="K13" s="44">
        <f t="shared" si="4"/>
        <v>-1.3000000000000007</v>
      </c>
      <c r="L13" s="26">
        <v>1.04</v>
      </c>
      <c r="M13" s="27">
        <v>0.73</v>
      </c>
      <c r="N13" s="25">
        <f t="shared" si="5"/>
        <v>-0.31000000000000005</v>
      </c>
      <c r="O13" s="26">
        <v>12.33</v>
      </c>
      <c r="P13" s="24">
        <v>8</v>
      </c>
      <c r="Q13" s="25">
        <f t="shared" si="6"/>
        <v>-4.33</v>
      </c>
      <c r="R13" s="26">
        <v>3</v>
      </c>
      <c r="S13" s="24">
        <v>4</v>
      </c>
      <c r="T13" s="25">
        <f t="shared" si="7"/>
        <v>1</v>
      </c>
      <c r="U13" s="26">
        <v>4.67</v>
      </c>
      <c r="V13" s="24">
        <v>9</v>
      </c>
      <c r="W13" s="25">
        <f t="shared" si="8"/>
        <v>4.33</v>
      </c>
      <c r="X13" s="28">
        <v>97</v>
      </c>
      <c r="Y13" s="24">
        <v>100</v>
      </c>
      <c r="Z13" s="25">
        <f t="shared" si="9"/>
        <v>3</v>
      </c>
      <c r="AA13" s="26">
        <v>1.2</v>
      </c>
      <c r="AB13" s="24">
        <v>1.2</v>
      </c>
      <c r="AC13" s="25">
        <f t="shared" si="10"/>
        <v>0</v>
      </c>
      <c r="AD13" s="26">
        <v>2.2999999999999998</v>
      </c>
      <c r="AE13" s="24">
        <v>1.9</v>
      </c>
      <c r="AF13" s="25">
        <f t="shared" si="11"/>
        <v>-0.39999999999999991</v>
      </c>
      <c r="AG13" s="26">
        <v>1</v>
      </c>
      <c r="AH13" s="24">
        <v>0.8</v>
      </c>
      <c r="AI13" s="25">
        <f t="shared" si="12"/>
        <v>-0.19999999999999996</v>
      </c>
      <c r="AJ13" s="26">
        <v>0.33</v>
      </c>
      <c r="AK13" s="24">
        <v>0.67</v>
      </c>
      <c r="AL13" s="25">
        <f t="shared" si="13"/>
        <v>0.34</v>
      </c>
      <c r="AM13" s="26">
        <v>2.67</v>
      </c>
      <c r="AN13" s="24">
        <v>2</v>
      </c>
      <c r="AO13" s="25">
        <f t="shared" si="14"/>
        <v>-0.66999999999999993</v>
      </c>
      <c r="AP13" s="26">
        <v>2.67</v>
      </c>
      <c r="AQ13" s="24">
        <v>1.33</v>
      </c>
      <c r="AR13" s="25">
        <f t="shared" si="15"/>
        <v>-1.3399999999999999</v>
      </c>
      <c r="AS13" s="26">
        <f t="shared" si="18"/>
        <v>5.67</v>
      </c>
      <c r="AT13" s="24">
        <f t="shared" si="19"/>
        <v>4</v>
      </c>
      <c r="AU13" s="25">
        <f t="shared" si="16"/>
        <v>-1.67</v>
      </c>
      <c r="AV13" s="28" t="s">
        <v>29</v>
      </c>
      <c r="AW13" s="29" t="s">
        <v>30</v>
      </c>
      <c r="AX13" s="32">
        <f t="shared" si="17"/>
        <v>1.0666666666666667</v>
      </c>
      <c r="AY13" s="31">
        <f t="shared" si="1"/>
        <v>1.19</v>
      </c>
      <c r="AZ13" s="32">
        <f t="shared" si="2"/>
        <v>-0.29062500000000008</v>
      </c>
    </row>
    <row r="14" spans="1:53" ht="15.5" x14ac:dyDescent="0.35">
      <c r="A14" s="61">
        <v>45958</v>
      </c>
      <c r="B14" s="61">
        <v>45982</v>
      </c>
      <c r="C14" s="61">
        <v>46014</v>
      </c>
      <c r="D14" s="22">
        <v>20749</v>
      </c>
      <c r="E14" s="19">
        <v>162889701</v>
      </c>
      <c r="F14" s="28">
        <v>57.81</v>
      </c>
      <c r="G14" s="24">
        <v>56.99</v>
      </c>
      <c r="H14" s="25">
        <f t="shared" si="3"/>
        <v>-0.82000000000000028</v>
      </c>
      <c r="I14" s="26">
        <v>8.1999999999999993</v>
      </c>
      <c r="J14" s="24">
        <v>7.5</v>
      </c>
      <c r="K14" s="44">
        <f t="shared" si="4"/>
        <v>-0.69999999999999929</v>
      </c>
      <c r="L14" s="26">
        <v>0.93</v>
      </c>
      <c r="M14" s="27">
        <v>0.78</v>
      </c>
      <c r="N14" s="25">
        <f t="shared" si="5"/>
        <v>-0.15000000000000002</v>
      </c>
      <c r="O14" s="26">
        <v>13.33</v>
      </c>
      <c r="P14" s="24">
        <v>16.329999999999998</v>
      </c>
      <c r="Q14" s="25">
        <f t="shared" si="6"/>
        <v>2.9999999999999982</v>
      </c>
      <c r="R14" s="26">
        <v>3</v>
      </c>
      <c r="S14" s="24">
        <v>4.67</v>
      </c>
      <c r="T14" s="25">
        <f t="shared" si="7"/>
        <v>1.67</v>
      </c>
      <c r="U14" s="26">
        <v>3</v>
      </c>
      <c r="V14" s="24">
        <v>9</v>
      </c>
      <c r="W14" s="25">
        <f t="shared" si="8"/>
        <v>6</v>
      </c>
      <c r="X14" s="28">
        <v>100</v>
      </c>
      <c r="Y14" s="24">
        <v>98</v>
      </c>
      <c r="Z14" s="25">
        <f t="shared" si="9"/>
        <v>-2</v>
      </c>
      <c r="AA14" s="26">
        <v>0.8</v>
      </c>
      <c r="AB14" s="24">
        <v>1</v>
      </c>
      <c r="AC14" s="25">
        <f t="shared" si="10"/>
        <v>0.19999999999999996</v>
      </c>
      <c r="AD14" s="26">
        <v>1.4</v>
      </c>
      <c r="AE14" s="24">
        <v>2</v>
      </c>
      <c r="AF14" s="25">
        <f t="shared" si="11"/>
        <v>0.60000000000000009</v>
      </c>
      <c r="AG14" s="26">
        <v>0.6</v>
      </c>
      <c r="AH14" s="24">
        <v>1</v>
      </c>
      <c r="AI14" s="25">
        <f t="shared" si="12"/>
        <v>0.4</v>
      </c>
      <c r="AJ14" s="26">
        <v>0.33</v>
      </c>
      <c r="AK14" s="24">
        <v>0.67</v>
      </c>
      <c r="AL14" s="25">
        <f t="shared" si="13"/>
        <v>0.34</v>
      </c>
      <c r="AM14" s="26">
        <v>2.33</v>
      </c>
      <c r="AN14" s="24">
        <v>2.33</v>
      </c>
      <c r="AO14" s="25">
        <f t="shared" si="14"/>
        <v>0</v>
      </c>
      <c r="AP14" s="26">
        <v>2.33</v>
      </c>
      <c r="AQ14" s="24">
        <v>1</v>
      </c>
      <c r="AR14" s="25">
        <f t="shared" si="15"/>
        <v>-1.33</v>
      </c>
      <c r="AS14" s="26">
        <f t="shared" si="18"/>
        <v>4.99</v>
      </c>
      <c r="AT14" s="24">
        <f t="shared" si="19"/>
        <v>4</v>
      </c>
      <c r="AU14" s="25">
        <f t="shared" si="16"/>
        <v>-0.99000000000000021</v>
      </c>
      <c r="AV14" s="28" t="s">
        <v>29</v>
      </c>
      <c r="AW14" s="29" t="s">
        <v>30</v>
      </c>
      <c r="AX14" s="32">
        <f t="shared" si="17"/>
        <v>1.0666666666666667</v>
      </c>
      <c r="AY14" s="31">
        <f t="shared" si="1"/>
        <v>1.08</v>
      </c>
      <c r="AZ14" s="32">
        <f>(M14-L14)/AX14</f>
        <v>-0.14062500000000003</v>
      </c>
    </row>
    <row r="15" spans="1:53" ht="15.5" x14ac:dyDescent="0.35">
      <c r="A15" s="20"/>
      <c r="B15" s="20"/>
      <c r="C15" s="20"/>
      <c r="D15" s="22"/>
      <c r="E15" s="35"/>
      <c r="F15" s="28"/>
      <c r="G15" s="24"/>
      <c r="H15" s="25">
        <f t="shared" si="3"/>
        <v>0</v>
      </c>
      <c r="I15" s="26"/>
      <c r="J15" s="24"/>
      <c r="K15" s="44">
        <f t="shared" si="4"/>
        <v>0</v>
      </c>
      <c r="L15" s="26"/>
      <c r="M15" s="27"/>
      <c r="N15" s="25">
        <f t="shared" si="5"/>
        <v>0</v>
      </c>
      <c r="O15" s="26"/>
      <c r="P15" s="24"/>
      <c r="Q15" s="25">
        <f t="shared" si="6"/>
        <v>0</v>
      </c>
      <c r="R15" s="26"/>
      <c r="S15" s="24"/>
      <c r="T15" s="25">
        <f t="shared" si="7"/>
        <v>0</v>
      </c>
      <c r="U15" s="26"/>
      <c r="V15" s="24"/>
      <c r="W15" s="25">
        <f t="shared" si="8"/>
        <v>0</v>
      </c>
      <c r="X15" s="28"/>
      <c r="Y15" s="24"/>
      <c r="Z15" s="25">
        <f t="shared" si="9"/>
        <v>0</v>
      </c>
      <c r="AA15" s="26"/>
      <c r="AB15" s="24"/>
      <c r="AC15" s="25">
        <f t="shared" si="10"/>
        <v>0</v>
      </c>
      <c r="AD15" s="26"/>
      <c r="AE15" s="24"/>
      <c r="AF15" s="25">
        <f t="shared" si="11"/>
        <v>0</v>
      </c>
      <c r="AG15" s="26"/>
      <c r="AH15" s="24"/>
      <c r="AI15" s="25">
        <f t="shared" si="12"/>
        <v>0</v>
      </c>
      <c r="AJ15" s="26"/>
      <c r="AK15" s="24"/>
      <c r="AL15" s="25">
        <f t="shared" si="13"/>
        <v>0</v>
      </c>
      <c r="AM15" s="26"/>
      <c r="AN15" s="24"/>
      <c r="AO15" s="25">
        <f t="shared" si="14"/>
        <v>0</v>
      </c>
      <c r="AP15" s="26"/>
      <c r="AQ15" s="24"/>
      <c r="AR15" s="25">
        <f t="shared" si="15"/>
        <v>0</v>
      </c>
      <c r="AS15" s="26">
        <f t="shared" si="18"/>
        <v>0</v>
      </c>
      <c r="AT15" s="24">
        <f t="shared" si="19"/>
        <v>0</v>
      </c>
      <c r="AU15" s="25">
        <f t="shared" si="16"/>
        <v>0</v>
      </c>
      <c r="AV15" s="28"/>
      <c r="AW15" s="29"/>
      <c r="AX15" s="32">
        <f t="shared" si="17"/>
        <v>0</v>
      </c>
      <c r="AY15" s="31">
        <f t="shared" si="1"/>
        <v>0.15</v>
      </c>
      <c r="AZ15" s="32" t="e">
        <f>(M15-L15)/AX15</f>
        <v>#DIV/0!</v>
      </c>
    </row>
    <row r="16" spans="1:53" ht="15.5" x14ac:dyDescent="0.35">
      <c r="A16" s="36"/>
      <c r="B16" s="37"/>
      <c r="C16" s="37"/>
      <c r="D16" s="38">
        <f>SUM(D7:D14)</f>
        <v>326526</v>
      </c>
      <c r="E16" s="39"/>
      <c r="F16" s="40">
        <f t="shared" ref="F16:AZ16" si="20">SUMPRODUCT(F7:F14,$D$7:$D$14)/$D$16</f>
        <v>57.56904255710112</v>
      </c>
      <c r="G16" s="40">
        <f t="shared" si="20"/>
        <v>57.240372068380481</v>
      </c>
      <c r="H16" s="40">
        <f t="shared" si="20"/>
        <v>-0.32867048872065169</v>
      </c>
      <c r="I16" s="40">
        <f t="shared" si="20"/>
        <v>8.326944255587609</v>
      </c>
      <c r="J16" s="40">
        <f t="shared" si="20"/>
        <v>7.4058029069660618</v>
      </c>
      <c r="K16" s="41">
        <f t="shared" si="20"/>
        <v>-0.92114134862154917</v>
      </c>
      <c r="L16" s="40">
        <f t="shared" si="20"/>
        <v>0.92927307473218057</v>
      </c>
      <c r="M16" s="40">
        <f t="shared" si="20"/>
        <v>0.94902258931907391</v>
      </c>
      <c r="N16" s="40">
        <f t="shared" si="20"/>
        <v>1.9749514586893498E-2</v>
      </c>
      <c r="O16" s="40">
        <f t="shared" si="20"/>
        <v>11.288305402938816</v>
      </c>
      <c r="P16" s="40">
        <f t="shared" si="20"/>
        <v>6.509136087172231</v>
      </c>
      <c r="Q16" s="40">
        <f t="shared" si="20"/>
        <v>-4.7791693157665849</v>
      </c>
      <c r="R16" s="40">
        <f t="shared" si="20"/>
        <v>2.9962769274115995</v>
      </c>
      <c r="S16" s="40">
        <f t="shared" si="20"/>
        <v>3.7360480941793313</v>
      </c>
      <c r="T16" s="40">
        <f t="shared" si="20"/>
        <v>0.73977116676773069</v>
      </c>
      <c r="U16" s="40">
        <f t="shared" si="20"/>
        <v>5.3271339801424693</v>
      </c>
      <c r="V16" s="40">
        <f t="shared" si="20"/>
        <v>6.5150516344793372</v>
      </c>
      <c r="W16" s="40">
        <f t="shared" si="20"/>
        <v>1.1879176543368675</v>
      </c>
      <c r="X16" s="40">
        <f t="shared" si="20"/>
        <v>99.635640040915575</v>
      </c>
      <c r="Y16" s="40">
        <f t="shared" si="20"/>
        <v>101.25369189589803</v>
      </c>
      <c r="Z16" s="40">
        <f t="shared" si="20"/>
        <v>1.6180518549824516</v>
      </c>
      <c r="AA16" s="40">
        <f t="shared" si="20"/>
        <v>0.93170007901361618</v>
      </c>
      <c r="AB16" s="40">
        <f t="shared" si="20"/>
        <v>1.0129591517980192</v>
      </c>
      <c r="AC16" s="40">
        <f t="shared" si="20"/>
        <v>8.1259072784403058E-2</v>
      </c>
      <c r="AD16" s="40">
        <f t="shared" si="20"/>
        <v>1.866583977998689</v>
      </c>
      <c r="AE16" s="40">
        <f t="shared" si="20"/>
        <v>2.0783135186784509</v>
      </c>
      <c r="AF16" s="40">
        <f t="shared" si="20"/>
        <v>0.21172954067976213</v>
      </c>
      <c r="AG16" s="40">
        <f t="shared" si="20"/>
        <v>0.90391729908184948</v>
      </c>
      <c r="AH16" s="40">
        <f t="shared" si="20"/>
        <v>0.78644640855552084</v>
      </c>
      <c r="AI16" s="40">
        <f t="shared" si="20"/>
        <v>-0.1174708905263287</v>
      </c>
      <c r="AJ16" s="40">
        <f t="shared" si="20"/>
        <v>0.33</v>
      </c>
      <c r="AK16" s="40">
        <f t="shared" si="20"/>
        <v>0.62182386701212156</v>
      </c>
      <c r="AL16" s="40">
        <f t="shared" si="20"/>
        <v>0.29182386701212154</v>
      </c>
      <c r="AM16" s="40">
        <f t="shared" si="20"/>
        <v>2.0202361220852243</v>
      </c>
      <c r="AN16" s="40">
        <f t="shared" si="20"/>
        <v>2.155270575696882</v>
      </c>
      <c r="AO16" s="40">
        <f t="shared" si="20"/>
        <v>0.13503445361165731</v>
      </c>
      <c r="AP16" s="40">
        <f t="shared" si="20"/>
        <v>1.748604123408243</v>
      </c>
      <c r="AQ16" s="40">
        <f t="shared" si="20"/>
        <v>1.3131397499739683</v>
      </c>
      <c r="AR16" s="40">
        <f t="shared" si="20"/>
        <v>-0.43546437343427474</v>
      </c>
      <c r="AS16" s="40">
        <f t="shared" si="20"/>
        <v>4.0988402454934674</v>
      </c>
      <c r="AT16" s="40">
        <f t="shared" si="20"/>
        <v>4.0902341926829715</v>
      </c>
      <c r="AU16" s="40">
        <f t="shared" si="20"/>
        <v>-8.6060528104959545E-3</v>
      </c>
      <c r="AV16" s="40">
        <f t="shared" si="20"/>
        <v>0</v>
      </c>
      <c r="AW16" s="40">
        <f t="shared" si="20"/>
        <v>0</v>
      </c>
      <c r="AX16" s="40">
        <f t="shared" si="20"/>
        <v>0.87194649124418888</v>
      </c>
      <c r="AY16" s="40">
        <f t="shared" si="20"/>
        <v>1.0792730747321806</v>
      </c>
      <c r="AZ16" s="40" t="e">
        <f t="shared" si="20"/>
        <v>#VALUE!</v>
      </c>
    </row>
    <row r="18" spans="4:53" x14ac:dyDescent="0.35">
      <c r="BA18" s="47"/>
    </row>
    <row r="25" spans="4:53" x14ac:dyDescent="0.35">
      <c r="D25" s="2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"/>
    </row>
    <row r="26" spans="4:53" x14ac:dyDescent="0.35">
      <c r="D26" s="2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"/>
    </row>
    <row r="27" spans="4:53" x14ac:dyDescent="0.35">
      <c r="D27" s="2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"/>
    </row>
    <row r="28" spans="4:53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4:53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4:53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4:53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4:53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</sheetData>
  <mergeCells count="10">
    <mergeCell ref="B5:B6"/>
    <mergeCell ref="A5:A6"/>
    <mergeCell ref="K2:Y2"/>
    <mergeCell ref="AX3:AZ3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AB1F3-BA0E-4F5C-A3A0-5B903C34DE38}">
  <dimension ref="A2:BA58"/>
  <sheetViews>
    <sheetView workbookViewId="0">
      <pane xSplit="5" ySplit="6" topLeftCell="F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C7" sqref="C7:AZ14"/>
    </sheetView>
  </sheetViews>
  <sheetFormatPr baseColWidth="10" defaultColWidth="8.7265625" defaultRowHeight="14.5" x14ac:dyDescent="0.35"/>
  <cols>
    <col min="1" max="1" width="10.26953125" customWidth="1"/>
    <col min="2" max="2" width="10.54296875" customWidth="1"/>
    <col min="3" max="3" width="12.1796875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ht="15.75" customHeight="1" x14ac:dyDescent="0.35">
      <c r="A5" s="5"/>
      <c r="B5" s="49" t="s">
        <v>2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1" t="s">
        <v>23</v>
      </c>
      <c r="B6" s="50" t="s">
        <v>35</v>
      </c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1">
        <v>45965</v>
      </c>
      <c r="B7" s="61">
        <v>45970</v>
      </c>
      <c r="C7" s="60">
        <v>45988</v>
      </c>
      <c r="D7" s="22">
        <v>41355</v>
      </c>
      <c r="E7" s="19">
        <v>1632214</v>
      </c>
      <c r="F7" s="28">
        <v>57.61</v>
      </c>
      <c r="G7" s="24">
        <v>55.87</v>
      </c>
      <c r="H7" s="25">
        <f>G7-F7</f>
        <v>-1.740000000000002</v>
      </c>
      <c r="I7" s="26">
        <v>7.9</v>
      </c>
      <c r="J7" s="24">
        <v>8</v>
      </c>
      <c r="K7" s="44">
        <f>J7-I7</f>
        <v>9.9999999999999645E-2</v>
      </c>
      <c r="L7" s="26">
        <v>0.71</v>
      </c>
      <c r="M7" s="27">
        <v>1.66</v>
      </c>
      <c r="N7" s="25">
        <f>M7-L7</f>
        <v>0.95</v>
      </c>
      <c r="O7" s="26">
        <v>14</v>
      </c>
      <c r="P7" s="24">
        <v>11</v>
      </c>
      <c r="Q7" s="25">
        <f>P7-O7</f>
        <v>-3</v>
      </c>
      <c r="R7" s="26">
        <v>3</v>
      </c>
      <c r="S7" s="24">
        <v>4</v>
      </c>
      <c r="T7" s="25">
        <f>S7-R7</f>
        <v>1</v>
      </c>
      <c r="U7" s="26">
        <v>4</v>
      </c>
      <c r="V7" s="24">
        <v>8</v>
      </c>
      <c r="W7" s="25">
        <f>V7-U7</f>
        <v>4</v>
      </c>
      <c r="X7" s="28">
        <v>117</v>
      </c>
      <c r="Y7" s="24">
        <v>123</v>
      </c>
      <c r="Z7" s="25">
        <f>Y7-X7</f>
        <v>6</v>
      </c>
      <c r="AA7" s="26">
        <v>1</v>
      </c>
      <c r="AB7" s="24">
        <v>1.9</v>
      </c>
      <c r="AC7" s="25">
        <f>AB7-AA7</f>
        <v>0.89999999999999991</v>
      </c>
      <c r="AD7" s="26">
        <v>1.5</v>
      </c>
      <c r="AE7" s="24">
        <v>2.2999999999999998</v>
      </c>
      <c r="AF7" s="25">
        <f>AE7-AD7</f>
        <v>0.79999999999999982</v>
      </c>
      <c r="AG7" s="26">
        <v>0.5</v>
      </c>
      <c r="AH7" s="24">
        <v>0.9</v>
      </c>
      <c r="AI7" s="25">
        <f>AH7-AG7</f>
        <v>0.4</v>
      </c>
      <c r="AJ7" s="26">
        <v>0.33</v>
      </c>
      <c r="AK7" s="24">
        <v>1</v>
      </c>
      <c r="AL7" s="25">
        <f>AK7-AJ7</f>
        <v>0.66999999999999993</v>
      </c>
      <c r="AM7" s="26">
        <v>2.33</v>
      </c>
      <c r="AN7" s="24">
        <v>2</v>
      </c>
      <c r="AO7" s="25">
        <f>AN7-AM7</f>
        <v>-0.33000000000000007</v>
      </c>
      <c r="AP7" s="26">
        <v>2</v>
      </c>
      <c r="AQ7" s="24">
        <v>1.33</v>
      </c>
      <c r="AR7" s="25">
        <f>AQ7-AP7</f>
        <v>-0.66999999999999993</v>
      </c>
      <c r="AS7" s="26">
        <f t="shared" ref="AS7:AT12" si="0">AJ7+AM7+AP7</f>
        <v>4.66</v>
      </c>
      <c r="AT7" s="24">
        <f t="shared" si="0"/>
        <v>4.33</v>
      </c>
      <c r="AU7" s="25">
        <f>AT7-AS7</f>
        <v>-0.33000000000000007</v>
      </c>
      <c r="AV7" s="28" t="s">
        <v>29</v>
      </c>
      <c r="AW7" s="29" t="s">
        <v>29</v>
      </c>
      <c r="AX7" s="30">
        <f>(C7-B7)/30</f>
        <v>0.6</v>
      </c>
      <c r="AY7" s="31">
        <f t="shared" ref="AY7:AY16" si="1">L7+0.15</f>
        <v>0.86</v>
      </c>
      <c r="AZ7" s="32">
        <f t="shared" ref="AZ7:AZ13" si="2">(M7-L7)/AX7</f>
        <v>1.5833333333333333</v>
      </c>
    </row>
    <row r="8" spans="1:53" ht="15.5" x14ac:dyDescent="0.35">
      <c r="A8" s="61">
        <v>45965</v>
      </c>
      <c r="B8" s="61">
        <v>45970</v>
      </c>
      <c r="C8" s="60">
        <v>45988</v>
      </c>
      <c r="D8" s="22">
        <v>41469</v>
      </c>
      <c r="E8" s="19">
        <v>1631934</v>
      </c>
      <c r="F8" s="23">
        <v>56.47</v>
      </c>
      <c r="G8" s="24">
        <v>56.8</v>
      </c>
      <c r="H8" s="25">
        <f t="shared" ref="H8:H16" si="3">G8-F8</f>
        <v>0.32999999999999829</v>
      </c>
      <c r="I8" s="26">
        <v>8.1999999999999993</v>
      </c>
      <c r="J8" s="24">
        <v>7.8</v>
      </c>
      <c r="K8" s="44">
        <f t="shared" ref="K8:K16" si="4">J8-I8</f>
        <v>-0.39999999999999947</v>
      </c>
      <c r="L8" s="26">
        <v>1.39</v>
      </c>
      <c r="M8" s="27">
        <v>1.21</v>
      </c>
      <c r="N8" s="25">
        <f t="shared" ref="N8:N16" si="5">M8-L8</f>
        <v>-0.17999999999999994</v>
      </c>
      <c r="O8" s="26">
        <v>7</v>
      </c>
      <c r="P8" s="24">
        <v>12</v>
      </c>
      <c r="Q8" s="25">
        <f t="shared" ref="Q8:Q16" si="6">P8-O8</f>
        <v>5</v>
      </c>
      <c r="R8" s="26">
        <v>6</v>
      </c>
      <c r="S8" s="24">
        <v>3</v>
      </c>
      <c r="T8" s="25">
        <f t="shared" ref="T8:T16" si="7">S8-R8</f>
        <v>-3</v>
      </c>
      <c r="U8" s="26">
        <v>10.67</v>
      </c>
      <c r="V8" s="24">
        <v>4.33</v>
      </c>
      <c r="W8" s="25">
        <f t="shared" ref="W8:W16" si="8">V8-U8</f>
        <v>-6.34</v>
      </c>
      <c r="X8" s="28">
        <v>102</v>
      </c>
      <c r="Y8" s="24">
        <v>109</v>
      </c>
      <c r="Z8" s="25">
        <f t="shared" ref="Z8:Z16" si="9">Y8-X8</f>
        <v>7</v>
      </c>
      <c r="AA8" s="26">
        <v>0.8</v>
      </c>
      <c r="AB8" s="24">
        <v>2.7</v>
      </c>
      <c r="AC8" s="25">
        <f t="shared" ref="AC8:AC16" si="10">AB8-AA8</f>
        <v>1.9000000000000001</v>
      </c>
      <c r="AD8" s="26">
        <v>2.8</v>
      </c>
      <c r="AE8" s="24">
        <v>1.6</v>
      </c>
      <c r="AF8" s="25">
        <f t="shared" ref="AF8:AF16" si="11">AE8-AD8</f>
        <v>-1.1999999999999997</v>
      </c>
      <c r="AG8" s="26">
        <v>0.9</v>
      </c>
      <c r="AH8" s="24">
        <v>1.2</v>
      </c>
      <c r="AI8" s="25">
        <f t="shared" ref="AI8:AI16" si="12">AH8-AG8</f>
        <v>0.29999999999999993</v>
      </c>
      <c r="AJ8" s="26">
        <v>0.67</v>
      </c>
      <c r="AK8" s="24">
        <v>0.33</v>
      </c>
      <c r="AL8" s="25">
        <f t="shared" ref="AL8:AL16" si="13">AK8-AJ8</f>
        <v>-0.34</v>
      </c>
      <c r="AM8" s="26">
        <v>2.67</v>
      </c>
      <c r="AN8" s="24">
        <v>2.33</v>
      </c>
      <c r="AO8" s="25">
        <f t="shared" ref="AO8:AO16" si="14">AN8-AM8</f>
        <v>-0.33999999999999986</v>
      </c>
      <c r="AP8" s="26">
        <v>2.67</v>
      </c>
      <c r="AQ8" s="24">
        <v>1.33</v>
      </c>
      <c r="AR8" s="25">
        <f t="shared" ref="AR8:AR16" si="15">AQ8-AP8</f>
        <v>-1.3399999999999999</v>
      </c>
      <c r="AS8" s="26">
        <f t="shared" si="0"/>
        <v>6.01</v>
      </c>
      <c r="AT8" s="24">
        <f t="shared" si="0"/>
        <v>3.99</v>
      </c>
      <c r="AU8" s="25">
        <f t="shared" ref="AU8:AU16" si="16">AT8-AS8</f>
        <v>-2.0199999999999996</v>
      </c>
      <c r="AV8" s="28" t="s">
        <v>30</v>
      </c>
      <c r="AW8" s="29" t="s">
        <v>29</v>
      </c>
      <c r="AX8" s="30">
        <f>(C8-B8)/30</f>
        <v>0.6</v>
      </c>
      <c r="AY8" s="31">
        <f t="shared" si="1"/>
        <v>1.5399999999999998</v>
      </c>
      <c r="AZ8" s="32">
        <f t="shared" si="2"/>
        <v>-0.29999999999999993</v>
      </c>
    </row>
    <row r="9" spans="1:53" ht="15.5" x14ac:dyDescent="0.35">
      <c r="A9" s="61">
        <v>45940</v>
      </c>
      <c r="B9" s="61">
        <v>45970</v>
      </c>
      <c r="C9" s="60">
        <v>45988</v>
      </c>
      <c r="D9" s="22">
        <v>40923</v>
      </c>
      <c r="E9" s="19">
        <v>1626945</v>
      </c>
      <c r="F9" s="28">
        <v>57.29</v>
      </c>
      <c r="G9" s="24">
        <v>56.44</v>
      </c>
      <c r="H9" s="25">
        <f>G9-F9</f>
        <v>-0.85000000000000142</v>
      </c>
      <c r="I9" s="26">
        <v>9.5</v>
      </c>
      <c r="J9" s="24">
        <v>7.7</v>
      </c>
      <c r="K9" s="44">
        <f t="shared" si="4"/>
        <v>-1.7999999999999998</v>
      </c>
      <c r="L9" s="26">
        <v>0.9</v>
      </c>
      <c r="M9" s="27">
        <v>1.1299999999999999</v>
      </c>
      <c r="N9" s="25">
        <f t="shared" si="5"/>
        <v>0.22999999999999987</v>
      </c>
      <c r="O9" s="26">
        <v>7</v>
      </c>
      <c r="P9" s="24">
        <v>8</v>
      </c>
      <c r="Q9" s="25">
        <f t="shared" si="6"/>
        <v>1</v>
      </c>
      <c r="R9" s="26">
        <v>3.33</v>
      </c>
      <c r="S9" s="24">
        <v>4</v>
      </c>
      <c r="T9" s="25">
        <f t="shared" si="7"/>
        <v>0.66999999999999993</v>
      </c>
      <c r="U9" s="26">
        <v>5.33</v>
      </c>
      <c r="V9" s="24">
        <v>7</v>
      </c>
      <c r="W9" s="25">
        <f t="shared" si="8"/>
        <v>1.67</v>
      </c>
      <c r="X9" s="28">
        <v>106</v>
      </c>
      <c r="Y9" s="24">
        <v>110</v>
      </c>
      <c r="Z9" s="25">
        <f t="shared" si="9"/>
        <v>4</v>
      </c>
      <c r="AA9" s="26">
        <v>0.9</v>
      </c>
      <c r="AB9" s="24">
        <v>2</v>
      </c>
      <c r="AC9" s="25">
        <f t="shared" si="10"/>
        <v>1.1000000000000001</v>
      </c>
      <c r="AD9" s="26">
        <v>1.8</v>
      </c>
      <c r="AE9" s="24">
        <v>3.6</v>
      </c>
      <c r="AF9" s="25">
        <f t="shared" si="11"/>
        <v>1.8</v>
      </c>
      <c r="AG9" s="26">
        <v>0.8</v>
      </c>
      <c r="AH9" s="24">
        <v>1</v>
      </c>
      <c r="AI9" s="25">
        <f t="shared" si="12"/>
        <v>0.19999999999999996</v>
      </c>
      <c r="AJ9" s="26">
        <v>0.33</v>
      </c>
      <c r="AK9" s="24">
        <v>0.33</v>
      </c>
      <c r="AL9" s="25">
        <f t="shared" si="13"/>
        <v>0</v>
      </c>
      <c r="AM9" s="26">
        <v>2.67</v>
      </c>
      <c r="AN9" s="24">
        <v>2.33</v>
      </c>
      <c r="AO9" s="25">
        <f t="shared" si="14"/>
        <v>-0.33999999999999986</v>
      </c>
      <c r="AP9" s="26">
        <v>2.67</v>
      </c>
      <c r="AQ9" s="24">
        <v>2</v>
      </c>
      <c r="AR9" s="25">
        <f t="shared" si="15"/>
        <v>-0.66999999999999993</v>
      </c>
      <c r="AS9" s="26">
        <f t="shared" si="0"/>
        <v>5.67</v>
      </c>
      <c r="AT9" s="24">
        <f t="shared" si="0"/>
        <v>4.66</v>
      </c>
      <c r="AU9" s="25">
        <f t="shared" si="16"/>
        <v>-1.0099999999999998</v>
      </c>
      <c r="AV9" s="28" t="s">
        <v>29</v>
      </c>
      <c r="AW9" s="29" t="s">
        <v>29</v>
      </c>
      <c r="AX9" s="30">
        <f t="shared" ref="AX9:AX14" si="17">(C9-B9)/30</f>
        <v>0.6</v>
      </c>
      <c r="AY9" s="31">
        <f t="shared" si="1"/>
        <v>1.05</v>
      </c>
      <c r="AZ9" s="32">
        <f t="shared" si="2"/>
        <v>0.38333333333333314</v>
      </c>
    </row>
    <row r="10" spans="1:53" ht="15.5" x14ac:dyDescent="0.35">
      <c r="A10" s="61">
        <v>45964</v>
      </c>
      <c r="B10" s="61">
        <v>45970</v>
      </c>
      <c r="C10" s="60">
        <v>45988</v>
      </c>
      <c r="D10" s="22">
        <v>40971</v>
      </c>
      <c r="E10" s="19">
        <v>1631631</v>
      </c>
      <c r="F10" s="23">
        <v>58.38</v>
      </c>
      <c r="G10" s="24">
        <v>57.14</v>
      </c>
      <c r="H10" s="25">
        <f t="shared" si="3"/>
        <v>-1.240000000000002</v>
      </c>
      <c r="I10" s="26">
        <v>8</v>
      </c>
      <c r="J10" s="24">
        <v>7.8</v>
      </c>
      <c r="K10" s="44">
        <f t="shared" si="4"/>
        <v>-0.20000000000000018</v>
      </c>
      <c r="L10" s="26">
        <v>0.65</v>
      </c>
      <c r="M10" s="27">
        <v>0.87</v>
      </c>
      <c r="N10" s="25">
        <f t="shared" si="5"/>
        <v>0.21999999999999997</v>
      </c>
      <c r="O10" s="26">
        <v>11</v>
      </c>
      <c r="P10" s="24">
        <v>12</v>
      </c>
      <c r="Q10" s="25">
        <f t="shared" si="6"/>
        <v>1</v>
      </c>
      <c r="R10" s="26">
        <v>2.67</v>
      </c>
      <c r="S10" s="24">
        <v>3.67</v>
      </c>
      <c r="T10" s="25">
        <f t="shared" si="7"/>
        <v>1</v>
      </c>
      <c r="U10" s="26">
        <v>4.33</v>
      </c>
      <c r="V10" s="24">
        <v>6</v>
      </c>
      <c r="W10" s="25">
        <f t="shared" si="8"/>
        <v>1.67</v>
      </c>
      <c r="X10" s="28">
        <v>107</v>
      </c>
      <c r="Y10" s="24">
        <v>111</v>
      </c>
      <c r="Z10" s="25">
        <f t="shared" si="9"/>
        <v>4</v>
      </c>
      <c r="AA10" s="26">
        <v>0.5</v>
      </c>
      <c r="AB10" s="24">
        <v>1.6</v>
      </c>
      <c r="AC10" s="25">
        <f t="shared" si="10"/>
        <v>1.1000000000000001</v>
      </c>
      <c r="AD10" s="26">
        <v>1.1000000000000001</v>
      </c>
      <c r="AE10" s="24">
        <v>2.7</v>
      </c>
      <c r="AF10" s="25">
        <f t="shared" si="11"/>
        <v>1.6</v>
      </c>
      <c r="AG10" s="26">
        <v>0.5</v>
      </c>
      <c r="AH10" s="24">
        <v>1.5</v>
      </c>
      <c r="AI10" s="25">
        <f t="shared" si="12"/>
        <v>1</v>
      </c>
      <c r="AJ10" s="26">
        <v>0.33</v>
      </c>
      <c r="AK10" s="24">
        <v>0.33</v>
      </c>
      <c r="AL10" s="25">
        <f t="shared" si="13"/>
        <v>0</v>
      </c>
      <c r="AM10" s="26">
        <v>2</v>
      </c>
      <c r="AN10" s="24">
        <v>1.67</v>
      </c>
      <c r="AO10" s="25">
        <f t="shared" si="14"/>
        <v>-0.33000000000000007</v>
      </c>
      <c r="AP10" s="26">
        <v>1</v>
      </c>
      <c r="AQ10" s="24">
        <v>1.33</v>
      </c>
      <c r="AR10" s="25">
        <f t="shared" si="15"/>
        <v>0.33000000000000007</v>
      </c>
      <c r="AS10" s="26">
        <f t="shared" si="0"/>
        <v>3.33</v>
      </c>
      <c r="AT10" s="24">
        <f t="shared" si="0"/>
        <v>3.33</v>
      </c>
      <c r="AU10" s="25">
        <f t="shared" si="16"/>
        <v>0</v>
      </c>
      <c r="AV10" s="28" t="s">
        <v>29</v>
      </c>
      <c r="AW10" s="29" t="s">
        <v>29</v>
      </c>
      <c r="AX10" s="30">
        <f t="shared" si="17"/>
        <v>0.6</v>
      </c>
      <c r="AY10" s="31">
        <f t="shared" si="1"/>
        <v>0.8</v>
      </c>
      <c r="AZ10" s="32">
        <f t="shared" si="2"/>
        <v>0.36666666666666664</v>
      </c>
    </row>
    <row r="11" spans="1:53" ht="15.5" x14ac:dyDescent="0.35">
      <c r="A11" s="61">
        <v>45952</v>
      </c>
      <c r="B11" s="61">
        <v>45970</v>
      </c>
      <c r="C11" s="60">
        <v>45989</v>
      </c>
      <c r="D11" s="22">
        <v>37671</v>
      </c>
      <c r="E11" s="19">
        <v>1626083</v>
      </c>
      <c r="F11" s="28">
        <v>57.56</v>
      </c>
      <c r="G11" s="24">
        <v>57.28</v>
      </c>
      <c r="H11" s="25">
        <f t="shared" si="3"/>
        <v>-0.28000000000000114</v>
      </c>
      <c r="I11" s="26">
        <v>9.1999999999999993</v>
      </c>
      <c r="J11" s="24">
        <v>7.9</v>
      </c>
      <c r="K11" s="44">
        <f t="shared" si="4"/>
        <v>-1.2999999999999989</v>
      </c>
      <c r="L11" s="26">
        <v>1.24</v>
      </c>
      <c r="M11" s="27">
        <v>1.0900000000000001</v>
      </c>
      <c r="N11" s="25">
        <f t="shared" si="5"/>
        <v>-0.14999999999999991</v>
      </c>
      <c r="O11" s="26">
        <v>10</v>
      </c>
      <c r="P11" s="24">
        <v>8</v>
      </c>
      <c r="Q11" s="25">
        <f t="shared" si="6"/>
        <v>-2</v>
      </c>
      <c r="R11" s="26">
        <v>4.33</v>
      </c>
      <c r="S11" s="24">
        <v>4</v>
      </c>
      <c r="T11" s="25">
        <f t="shared" si="7"/>
        <v>-0.33000000000000007</v>
      </c>
      <c r="U11" s="26">
        <v>6</v>
      </c>
      <c r="V11" s="24">
        <v>7</v>
      </c>
      <c r="W11" s="25">
        <f t="shared" si="8"/>
        <v>1</v>
      </c>
      <c r="X11" s="23">
        <v>113</v>
      </c>
      <c r="Y11" s="24">
        <v>115</v>
      </c>
      <c r="Z11" s="25">
        <f t="shared" si="9"/>
        <v>2</v>
      </c>
      <c r="AA11" s="26">
        <v>1.2</v>
      </c>
      <c r="AB11" s="24">
        <v>0.8</v>
      </c>
      <c r="AC11" s="25">
        <f t="shared" si="10"/>
        <v>-0.39999999999999991</v>
      </c>
      <c r="AD11" s="26">
        <v>1.5</v>
      </c>
      <c r="AE11" s="24">
        <v>1.6</v>
      </c>
      <c r="AF11" s="25">
        <f t="shared" si="11"/>
        <v>0.10000000000000009</v>
      </c>
      <c r="AG11" s="26">
        <v>0.5</v>
      </c>
      <c r="AH11" s="24">
        <v>0.7</v>
      </c>
      <c r="AI11" s="25">
        <f t="shared" si="12"/>
        <v>0.19999999999999996</v>
      </c>
      <c r="AJ11" s="26">
        <v>0.67</v>
      </c>
      <c r="AK11" s="24">
        <v>0.67</v>
      </c>
      <c r="AL11" s="25">
        <f t="shared" si="13"/>
        <v>0</v>
      </c>
      <c r="AM11" s="26">
        <v>2.33</v>
      </c>
      <c r="AN11" s="24">
        <v>2.33</v>
      </c>
      <c r="AO11" s="25">
        <f t="shared" si="14"/>
        <v>0</v>
      </c>
      <c r="AP11" s="26">
        <v>2.67</v>
      </c>
      <c r="AQ11" s="24">
        <v>2</v>
      </c>
      <c r="AR11" s="25">
        <f t="shared" si="15"/>
        <v>-0.66999999999999993</v>
      </c>
      <c r="AS11" s="26">
        <f t="shared" si="0"/>
        <v>5.67</v>
      </c>
      <c r="AT11" s="24">
        <f t="shared" si="0"/>
        <v>5</v>
      </c>
      <c r="AU11" s="25">
        <f t="shared" si="16"/>
        <v>-0.66999999999999993</v>
      </c>
      <c r="AV11" s="28" t="s">
        <v>30</v>
      </c>
      <c r="AW11" s="29" t="s">
        <v>29</v>
      </c>
      <c r="AX11" s="30">
        <f t="shared" si="17"/>
        <v>0.6333333333333333</v>
      </c>
      <c r="AY11" s="31">
        <f t="shared" si="1"/>
        <v>1.39</v>
      </c>
      <c r="AZ11" s="32">
        <f t="shared" si="2"/>
        <v>-0.23684210526315777</v>
      </c>
    </row>
    <row r="12" spans="1:53" ht="15.5" x14ac:dyDescent="0.35">
      <c r="A12" s="61">
        <v>45954</v>
      </c>
      <c r="B12" s="61">
        <v>45970</v>
      </c>
      <c r="C12" s="60">
        <v>45989</v>
      </c>
      <c r="D12" s="22">
        <v>45543</v>
      </c>
      <c r="E12" s="19">
        <v>1627376</v>
      </c>
      <c r="F12" s="28">
        <v>57.3</v>
      </c>
      <c r="G12" s="24">
        <v>57.15</v>
      </c>
      <c r="H12" s="25">
        <f t="shared" si="3"/>
        <v>-0.14999999999999858</v>
      </c>
      <c r="I12" s="26">
        <v>9</v>
      </c>
      <c r="J12" s="24">
        <v>7.9</v>
      </c>
      <c r="K12" s="44">
        <f t="shared" si="4"/>
        <v>-1.0999999999999996</v>
      </c>
      <c r="L12" s="26">
        <v>0.94</v>
      </c>
      <c r="M12" s="27">
        <v>0.88</v>
      </c>
      <c r="N12" s="25">
        <f t="shared" si="5"/>
        <v>-5.9999999999999942E-2</v>
      </c>
      <c r="O12" s="26">
        <v>10</v>
      </c>
      <c r="P12" s="24">
        <v>6.67</v>
      </c>
      <c r="Q12" s="25">
        <f t="shared" si="6"/>
        <v>-3.33</v>
      </c>
      <c r="R12" s="26">
        <v>3.67</v>
      </c>
      <c r="S12" s="24">
        <v>7</v>
      </c>
      <c r="T12" s="25">
        <f t="shared" si="7"/>
        <v>3.33</v>
      </c>
      <c r="U12" s="26">
        <v>9</v>
      </c>
      <c r="V12" s="24">
        <v>9</v>
      </c>
      <c r="W12" s="25">
        <f t="shared" si="8"/>
        <v>0</v>
      </c>
      <c r="X12" s="28">
        <v>106</v>
      </c>
      <c r="Y12" s="24">
        <v>109</v>
      </c>
      <c r="Z12" s="25">
        <f t="shared" si="9"/>
        <v>3</v>
      </c>
      <c r="AA12" s="26">
        <v>1.5</v>
      </c>
      <c r="AB12" s="24">
        <v>1.6</v>
      </c>
      <c r="AC12" s="25">
        <f t="shared" si="10"/>
        <v>0.10000000000000009</v>
      </c>
      <c r="AD12" s="26">
        <v>1.6</v>
      </c>
      <c r="AE12" s="24">
        <v>1.5</v>
      </c>
      <c r="AF12" s="25">
        <f t="shared" si="11"/>
        <v>-0.10000000000000009</v>
      </c>
      <c r="AG12" s="26">
        <v>0.8</v>
      </c>
      <c r="AH12" s="24">
        <v>0.6</v>
      </c>
      <c r="AI12" s="25">
        <f t="shared" si="12"/>
        <v>-0.20000000000000007</v>
      </c>
      <c r="AJ12" s="26">
        <v>0.67</v>
      </c>
      <c r="AK12" s="24">
        <v>0.67</v>
      </c>
      <c r="AL12" s="25">
        <f t="shared" si="13"/>
        <v>0</v>
      </c>
      <c r="AM12" s="26">
        <v>1.67</v>
      </c>
      <c r="AN12" s="24">
        <v>2.67</v>
      </c>
      <c r="AO12" s="25">
        <f t="shared" si="14"/>
        <v>1</v>
      </c>
      <c r="AP12" s="26">
        <v>2.33</v>
      </c>
      <c r="AQ12" s="24">
        <v>1.33</v>
      </c>
      <c r="AR12" s="25">
        <f t="shared" si="15"/>
        <v>-1</v>
      </c>
      <c r="AS12" s="26">
        <f t="shared" si="0"/>
        <v>4.67</v>
      </c>
      <c r="AT12" s="24">
        <f t="shared" si="0"/>
        <v>4.67</v>
      </c>
      <c r="AU12" s="25">
        <f t="shared" si="16"/>
        <v>0</v>
      </c>
      <c r="AV12" s="28" t="s">
        <v>30</v>
      </c>
      <c r="AW12" s="29" t="s">
        <v>30</v>
      </c>
      <c r="AX12" s="30">
        <f t="shared" si="17"/>
        <v>0.6333333333333333</v>
      </c>
      <c r="AY12" s="31">
        <f t="shared" si="1"/>
        <v>1.0899999999999999</v>
      </c>
      <c r="AZ12" s="32">
        <f t="shared" si="2"/>
        <v>-9.4736842105263078E-2</v>
      </c>
    </row>
    <row r="13" spans="1:53" ht="15.5" x14ac:dyDescent="0.35">
      <c r="A13" s="61">
        <v>45947</v>
      </c>
      <c r="B13" s="61">
        <v>45970</v>
      </c>
      <c r="C13" s="60">
        <v>45989</v>
      </c>
      <c r="D13" s="22">
        <v>40710</v>
      </c>
      <c r="E13" s="19">
        <v>1624133</v>
      </c>
      <c r="F13" s="28">
        <v>57.24</v>
      </c>
      <c r="G13" s="24">
        <v>57.3</v>
      </c>
      <c r="H13" s="25">
        <f t="shared" si="3"/>
        <v>5.9999999999995168E-2</v>
      </c>
      <c r="I13" s="26">
        <v>9</v>
      </c>
      <c r="J13" s="24">
        <v>8</v>
      </c>
      <c r="K13" s="44">
        <f t="shared" si="4"/>
        <v>-1</v>
      </c>
      <c r="L13" s="26">
        <v>0.92</v>
      </c>
      <c r="M13" s="27">
        <v>1.01</v>
      </c>
      <c r="N13" s="25">
        <f t="shared" si="5"/>
        <v>8.9999999999999969E-2</v>
      </c>
      <c r="O13" s="26">
        <v>7</v>
      </c>
      <c r="P13" s="24">
        <v>8</v>
      </c>
      <c r="Q13" s="25">
        <f t="shared" si="6"/>
        <v>1</v>
      </c>
      <c r="R13" s="26">
        <v>4</v>
      </c>
      <c r="S13" s="24">
        <v>3.67</v>
      </c>
      <c r="T13" s="25">
        <f t="shared" si="7"/>
        <v>-0.33000000000000007</v>
      </c>
      <c r="U13" s="26">
        <v>8</v>
      </c>
      <c r="V13" s="24">
        <v>5</v>
      </c>
      <c r="W13" s="25">
        <f t="shared" si="8"/>
        <v>-3</v>
      </c>
      <c r="X13" s="28">
        <v>106</v>
      </c>
      <c r="Y13" s="24">
        <v>116</v>
      </c>
      <c r="Z13" s="25">
        <f t="shared" si="9"/>
        <v>10</v>
      </c>
      <c r="AA13" s="26">
        <v>1.1000000000000001</v>
      </c>
      <c r="AB13" s="24">
        <v>0.8</v>
      </c>
      <c r="AC13" s="25">
        <f t="shared" si="10"/>
        <v>-0.30000000000000004</v>
      </c>
      <c r="AD13" s="26">
        <v>1.5</v>
      </c>
      <c r="AE13" s="24">
        <v>1.3</v>
      </c>
      <c r="AF13" s="25">
        <f t="shared" si="11"/>
        <v>-0.19999999999999996</v>
      </c>
      <c r="AG13" s="26">
        <v>1.1000000000000001</v>
      </c>
      <c r="AH13" s="24">
        <v>1</v>
      </c>
      <c r="AI13" s="25">
        <f t="shared" si="12"/>
        <v>-0.10000000000000009</v>
      </c>
      <c r="AJ13" s="26">
        <v>0.67</v>
      </c>
      <c r="AK13" s="24">
        <v>0.67</v>
      </c>
      <c r="AL13" s="25">
        <f t="shared" si="13"/>
        <v>0</v>
      </c>
      <c r="AM13" s="26">
        <v>2.67</v>
      </c>
      <c r="AN13" s="24">
        <v>2.33</v>
      </c>
      <c r="AO13" s="25">
        <f t="shared" si="14"/>
        <v>-0.33999999999999986</v>
      </c>
      <c r="AP13" s="26">
        <v>2</v>
      </c>
      <c r="AQ13" s="24">
        <v>2</v>
      </c>
      <c r="AR13" s="25">
        <f t="shared" si="15"/>
        <v>0</v>
      </c>
      <c r="AS13" s="26">
        <f t="shared" ref="AS13:AT14" si="18">AJ13+AM13+AP13</f>
        <v>5.34</v>
      </c>
      <c r="AT13" s="24">
        <f t="shared" si="18"/>
        <v>5</v>
      </c>
      <c r="AU13" s="25">
        <f t="shared" si="16"/>
        <v>-0.33999999999999986</v>
      </c>
      <c r="AV13" s="28" t="s">
        <v>29</v>
      </c>
      <c r="AW13" s="29" t="s">
        <v>29</v>
      </c>
      <c r="AX13" s="30">
        <f t="shared" si="17"/>
        <v>0.6333333333333333</v>
      </c>
      <c r="AY13" s="31">
        <f t="shared" si="1"/>
        <v>1.07</v>
      </c>
      <c r="AZ13" s="32">
        <f t="shared" si="2"/>
        <v>0.14210526315789471</v>
      </c>
    </row>
    <row r="14" spans="1:53" ht="15.5" x14ac:dyDescent="0.35">
      <c r="A14" s="61">
        <v>45946</v>
      </c>
      <c r="B14" s="61">
        <v>45970</v>
      </c>
      <c r="C14" s="60">
        <v>45990</v>
      </c>
      <c r="D14" s="22">
        <v>20651</v>
      </c>
      <c r="E14" s="19">
        <v>1623478</v>
      </c>
      <c r="F14" s="28">
        <v>56.44</v>
      </c>
      <c r="G14" s="24">
        <v>57.41</v>
      </c>
      <c r="H14" s="25">
        <f t="shared" si="3"/>
        <v>0.96999999999999886</v>
      </c>
      <c r="I14" s="26">
        <v>9.1999999999999993</v>
      </c>
      <c r="J14" s="24">
        <v>8.4</v>
      </c>
      <c r="K14" s="44">
        <f t="shared" si="4"/>
        <v>-0.79999999999999893</v>
      </c>
      <c r="L14" s="26">
        <v>0.93</v>
      </c>
      <c r="M14" s="27">
        <v>1.08</v>
      </c>
      <c r="N14" s="25">
        <f t="shared" si="5"/>
        <v>0.15000000000000002</v>
      </c>
      <c r="O14" s="26">
        <v>8</v>
      </c>
      <c r="P14" s="24">
        <v>7</v>
      </c>
      <c r="Q14" s="25">
        <f t="shared" si="6"/>
        <v>-1</v>
      </c>
      <c r="R14" s="26">
        <v>3.67</v>
      </c>
      <c r="S14" s="24">
        <v>5.67</v>
      </c>
      <c r="T14" s="25">
        <f t="shared" si="7"/>
        <v>2</v>
      </c>
      <c r="U14" s="26">
        <v>8</v>
      </c>
      <c r="V14" s="24">
        <v>6.67</v>
      </c>
      <c r="W14" s="25">
        <f t="shared" si="8"/>
        <v>-1.33</v>
      </c>
      <c r="X14" s="28">
        <v>110</v>
      </c>
      <c r="Y14" s="24">
        <v>110</v>
      </c>
      <c r="Z14" s="25">
        <f t="shared" si="9"/>
        <v>0</v>
      </c>
      <c r="AA14" s="26">
        <v>1.6</v>
      </c>
      <c r="AB14" s="24">
        <v>1</v>
      </c>
      <c r="AC14" s="25">
        <f t="shared" si="10"/>
        <v>-0.60000000000000009</v>
      </c>
      <c r="AD14" s="26">
        <v>2.2000000000000002</v>
      </c>
      <c r="AE14" s="24">
        <v>1.3</v>
      </c>
      <c r="AF14" s="25">
        <f t="shared" si="11"/>
        <v>-0.90000000000000013</v>
      </c>
      <c r="AG14" s="26">
        <v>0.9</v>
      </c>
      <c r="AH14" s="24">
        <v>0.8</v>
      </c>
      <c r="AI14" s="25">
        <f t="shared" si="12"/>
        <v>-9.9999999999999978E-2</v>
      </c>
      <c r="AJ14" s="26">
        <v>0.33</v>
      </c>
      <c r="AK14" s="24">
        <v>0.67</v>
      </c>
      <c r="AL14" s="25">
        <f t="shared" si="13"/>
        <v>0.34</v>
      </c>
      <c r="AM14" s="26">
        <v>1.66</v>
      </c>
      <c r="AN14" s="24">
        <v>3</v>
      </c>
      <c r="AO14" s="25">
        <f t="shared" si="14"/>
        <v>1.34</v>
      </c>
      <c r="AP14" s="26">
        <v>2.33</v>
      </c>
      <c r="AQ14" s="24">
        <v>2</v>
      </c>
      <c r="AR14" s="25">
        <f t="shared" si="15"/>
        <v>-0.33000000000000007</v>
      </c>
      <c r="AS14" s="26">
        <f t="shared" si="18"/>
        <v>4.32</v>
      </c>
      <c r="AT14" s="24">
        <f t="shared" si="18"/>
        <v>5.67</v>
      </c>
      <c r="AU14" s="25">
        <f t="shared" si="16"/>
        <v>1.3499999999999996</v>
      </c>
      <c r="AV14" s="28" t="s">
        <v>29</v>
      </c>
      <c r="AW14" s="29" t="s">
        <v>30</v>
      </c>
      <c r="AX14" s="30">
        <f t="shared" si="17"/>
        <v>0.66666666666666663</v>
      </c>
      <c r="AY14" s="31">
        <f t="shared" si="1"/>
        <v>1.08</v>
      </c>
      <c r="AZ14" s="32">
        <f t="shared" ref="AZ14" si="19">(M14-L14)/AX14</f>
        <v>0.22500000000000003</v>
      </c>
    </row>
    <row r="15" spans="1:53" ht="15.5" x14ac:dyDescent="0.35">
      <c r="A15" s="33"/>
      <c r="B15" s="20"/>
      <c r="C15" s="20"/>
      <c r="D15" s="22"/>
      <c r="E15" s="19"/>
      <c r="F15" s="28"/>
      <c r="G15" s="24"/>
      <c r="H15" s="25">
        <f t="shared" si="3"/>
        <v>0</v>
      </c>
      <c r="I15" s="26"/>
      <c r="J15" s="24"/>
      <c r="K15" s="44">
        <f t="shared" si="4"/>
        <v>0</v>
      </c>
      <c r="L15" s="26"/>
      <c r="M15" s="27"/>
      <c r="N15" s="25">
        <f t="shared" si="5"/>
        <v>0</v>
      </c>
      <c r="O15" s="26"/>
      <c r="P15" s="24"/>
      <c r="Q15" s="25">
        <f t="shared" si="6"/>
        <v>0</v>
      </c>
      <c r="R15" s="26"/>
      <c r="S15" s="24"/>
      <c r="T15" s="25">
        <f t="shared" si="7"/>
        <v>0</v>
      </c>
      <c r="U15" s="26"/>
      <c r="V15" s="24"/>
      <c r="W15" s="25">
        <f t="shared" si="8"/>
        <v>0</v>
      </c>
      <c r="X15" s="28"/>
      <c r="Y15" s="24"/>
      <c r="Z15" s="25">
        <f t="shared" si="9"/>
        <v>0</v>
      </c>
      <c r="AA15" s="26"/>
      <c r="AB15" s="24"/>
      <c r="AC15" s="25">
        <f t="shared" si="10"/>
        <v>0</v>
      </c>
      <c r="AD15" s="26"/>
      <c r="AE15" s="24"/>
      <c r="AF15" s="25">
        <f t="shared" si="11"/>
        <v>0</v>
      </c>
      <c r="AG15" s="26"/>
      <c r="AH15" s="24"/>
      <c r="AI15" s="25">
        <f t="shared" si="12"/>
        <v>0</v>
      </c>
      <c r="AJ15" s="26"/>
      <c r="AK15" s="24"/>
      <c r="AL15" s="25">
        <f t="shared" si="13"/>
        <v>0</v>
      </c>
      <c r="AM15" s="26"/>
      <c r="AN15" s="24"/>
      <c r="AO15" s="25">
        <f t="shared" si="14"/>
        <v>0</v>
      </c>
      <c r="AP15" s="26"/>
      <c r="AQ15" s="24"/>
      <c r="AR15" s="25">
        <f t="shared" si="15"/>
        <v>0</v>
      </c>
      <c r="AS15" s="26"/>
      <c r="AT15" s="24"/>
      <c r="AU15" s="25">
        <f t="shared" si="16"/>
        <v>0</v>
      </c>
      <c r="AV15" s="28"/>
      <c r="AW15" s="29"/>
      <c r="AX15" s="30" t="e">
        <f>(#REF!-B15)/30</f>
        <v>#REF!</v>
      </c>
      <c r="AY15" s="31">
        <f t="shared" si="1"/>
        <v>0.15</v>
      </c>
      <c r="AZ15" s="32" t="e">
        <f>(M15-L15)/AX15</f>
        <v>#REF!</v>
      </c>
    </row>
    <row r="16" spans="1:53" ht="15.5" x14ac:dyDescent="0.35">
      <c r="A16" s="20"/>
      <c r="B16" s="20"/>
      <c r="C16" s="20"/>
      <c r="D16" s="22"/>
      <c r="E16" s="35"/>
      <c r="F16" s="28"/>
      <c r="G16" s="24"/>
      <c r="H16" s="25">
        <f t="shared" si="3"/>
        <v>0</v>
      </c>
      <c r="I16" s="26"/>
      <c r="J16" s="24"/>
      <c r="K16" s="44">
        <f t="shared" si="4"/>
        <v>0</v>
      </c>
      <c r="L16" s="26"/>
      <c r="M16" s="27"/>
      <c r="N16" s="25">
        <f t="shared" si="5"/>
        <v>0</v>
      </c>
      <c r="O16" s="26"/>
      <c r="P16" s="24"/>
      <c r="Q16" s="25">
        <f t="shared" si="6"/>
        <v>0</v>
      </c>
      <c r="R16" s="26"/>
      <c r="S16" s="24"/>
      <c r="T16" s="25">
        <f t="shared" si="7"/>
        <v>0</v>
      </c>
      <c r="U16" s="26"/>
      <c r="V16" s="24"/>
      <c r="W16" s="25">
        <f t="shared" si="8"/>
        <v>0</v>
      </c>
      <c r="X16" s="28"/>
      <c r="Y16" s="24"/>
      <c r="Z16" s="25">
        <f t="shared" si="9"/>
        <v>0</v>
      </c>
      <c r="AA16" s="26"/>
      <c r="AB16" s="24"/>
      <c r="AC16" s="25">
        <f t="shared" si="10"/>
        <v>0</v>
      </c>
      <c r="AD16" s="26"/>
      <c r="AE16" s="24"/>
      <c r="AF16" s="25">
        <f t="shared" si="11"/>
        <v>0</v>
      </c>
      <c r="AG16" s="26"/>
      <c r="AH16" s="24"/>
      <c r="AI16" s="25">
        <f t="shared" si="12"/>
        <v>0</v>
      </c>
      <c r="AJ16" s="26"/>
      <c r="AK16" s="24"/>
      <c r="AL16" s="25">
        <f t="shared" si="13"/>
        <v>0</v>
      </c>
      <c r="AM16" s="26"/>
      <c r="AN16" s="24"/>
      <c r="AO16" s="25">
        <f t="shared" si="14"/>
        <v>0</v>
      </c>
      <c r="AP16" s="26"/>
      <c r="AQ16" s="24"/>
      <c r="AR16" s="25">
        <f t="shared" si="15"/>
        <v>0</v>
      </c>
      <c r="AS16" s="26"/>
      <c r="AT16" s="24"/>
      <c r="AU16" s="25">
        <f t="shared" si="16"/>
        <v>0</v>
      </c>
      <c r="AV16" s="28"/>
      <c r="AW16" s="29"/>
      <c r="AX16" s="30" t="e">
        <f>(#REF!-B16)/30</f>
        <v>#REF!</v>
      </c>
      <c r="AY16" s="31">
        <f t="shared" si="1"/>
        <v>0.15</v>
      </c>
      <c r="AZ16" s="32" t="e">
        <f>(M16-L16)/AX16</f>
        <v>#REF!</v>
      </c>
    </row>
    <row r="17" spans="1:52" ht="15.5" x14ac:dyDescent="0.35">
      <c r="A17" s="36"/>
      <c r="B17" s="37"/>
      <c r="C17" s="37"/>
      <c r="D17" s="38">
        <f>SUM(D7:D14)</f>
        <v>309293</v>
      </c>
      <c r="E17" s="39"/>
      <c r="F17" s="40">
        <f>SUMPRODUCT(F7:F14,$D$7:$D$14)/$D$17</f>
        <v>57.338255731620187</v>
      </c>
      <c r="G17" s="40">
        <f t="shared" ref="G17:AZ17" si="20">SUMPRODUCT(G7:G14,$D$7:$D$14)/$D$17</f>
        <v>56.889597727720954</v>
      </c>
      <c r="H17" s="40">
        <f t="shared" si="20"/>
        <v>-0.4486580038992169</v>
      </c>
      <c r="I17" s="40">
        <f t="shared" si="20"/>
        <v>8.7170618151720216</v>
      </c>
      <c r="J17" s="40">
        <f t="shared" si="20"/>
        <v>7.9068006712082077</v>
      </c>
      <c r="K17" s="41">
        <f t="shared" si="20"/>
        <v>-0.81026114396381399</v>
      </c>
      <c r="L17" s="40">
        <f t="shared" si="20"/>
        <v>0.95911288001991646</v>
      </c>
      <c r="M17" s="40">
        <f t="shared" si="20"/>
        <v>1.1163329270303564</v>
      </c>
      <c r="N17" s="41">
        <f t="shared" si="20"/>
        <v>0.15722004701043996</v>
      </c>
      <c r="O17" s="40">
        <f t="shared" si="20"/>
        <v>9.3397296414726494</v>
      </c>
      <c r="P17" s="40">
        <f t="shared" si="20"/>
        <v>9.2046887902409686</v>
      </c>
      <c r="Q17" s="41">
        <f t="shared" si="20"/>
        <v>-0.13504085123168</v>
      </c>
      <c r="R17" s="40">
        <f t="shared" si="20"/>
        <v>3.8391834603434281</v>
      </c>
      <c r="S17" s="40">
        <f t="shared" si="20"/>
        <v>4.3320231625028693</v>
      </c>
      <c r="T17" s="41">
        <f t="shared" si="20"/>
        <v>0.49283970215944101</v>
      </c>
      <c r="U17" s="40">
        <f t="shared" si="20"/>
        <v>6.8873826759739147</v>
      </c>
      <c r="V17" s="40">
        <f t="shared" si="20"/>
        <v>6.6524749671023917</v>
      </c>
      <c r="W17" s="41">
        <f t="shared" si="20"/>
        <v>-0.23490770887152321</v>
      </c>
      <c r="X17" s="40">
        <f t="shared" si="20"/>
        <v>108.18660299457149</v>
      </c>
      <c r="Y17" s="40">
        <f t="shared" si="20"/>
        <v>112.98806956510494</v>
      </c>
      <c r="Z17" s="40">
        <f t="shared" si="20"/>
        <v>4.8014665705334423</v>
      </c>
      <c r="AA17" s="40">
        <f t="shared" si="20"/>
        <v>1.0449273019434646</v>
      </c>
      <c r="AB17" s="40">
        <f t="shared" si="20"/>
        <v>1.5977244877834287</v>
      </c>
      <c r="AC17" s="40">
        <f t="shared" si="20"/>
        <v>0.55279718583996418</v>
      </c>
      <c r="AD17" s="40">
        <f t="shared" si="20"/>
        <v>1.7224693090370622</v>
      </c>
      <c r="AE17" s="40">
        <f t="shared" si="20"/>
        <v>2.0296896470337189</v>
      </c>
      <c r="AF17" s="40">
        <f t="shared" si="20"/>
        <v>0.30722033799665693</v>
      </c>
      <c r="AG17" s="40">
        <f t="shared" si="20"/>
        <v>0.7431797680516532</v>
      </c>
      <c r="AH17" s="40">
        <f t="shared" si="20"/>
        <v>0.97088553572179126</v>
      </c>
      <c r="AI17" s="40">
        <f t="shared" si="20"/>
        <v>0.22770576767013795</v>
      </c>
      <c r="AJ17" s="40">
        <f t="shared" si="20"/>
        <v>0.51181342610405023</v>
      </c>
      <c r="AK17" s="40">
        <f t="shared" si="20"/>
        <v>0.57851306043137107</v>
      </c>
      <c r="AL17" s="40">
        <f t="shared" si="20"/>
        <v>6.6699634327320678E-2</v>
      </c>
      <c r="AM17" s="40">
        <f t="shared" si="20"/>
        <v>2.2796907463149831</v>
      </c>
      <c r="AN17" s="40">
        <f t="shared" si="20"/>
        <v>2.2932477294992126</v>
      </c>
      <c r="AO17" s="40">
        <f t="shared" si="20"/>
        <v>1.3556983184229881E-2</v>
      </c>
      <c r="AP17" s="40">
        <f t="shared" si="20"/>
        <v>2.1982431868810481</v>
      </c>
      <c r="AQ17" s="40">
        <f t="shared" si="20"/>
        <v>1.6331748212859649</v>
      </c>
      <c r="AR17" s="40">
        <f t="shared" si="20"/>
        <v>-0.565068365595083</v>
      </c>
      <c r="AS17" s="40">
        <f t="shared" si="20"/>
        <v>4.9897473593000816</v>
      </c>
      <c r="AT17" s="40">
        <f t="shared" si="20"/>
        <v>4.5049356112165482</v>
      </c>
      <c r="AU17" s="40">
        <f t="shared" si="20"/>
        <v>-0.48481174808353245</v>
      </c>
      <c r="AV17" s="40">
        <f t="shared" si="20"/>
        <v>0</v>
      </c>
      <c r="AW17" s="40">
        <f t="shared" si="20"/>
        <v>0</v>
      </c>
      <c r="AX17" s="40">
        <f t="shared" si="20"/>
        <v>0.61780684766009364</v>
      </c>
      <c r="AY17" s="40">
        <f t="shared" si="20"/>
        <v>1.1091128800199166</v>
      </c>
      <c r="AZ17" s="40">
        <f t="shared" si="20"/>
        <v>0.26170266160498135</v>
      </c>
    </row>
    <row r="18" spans="1:52" x14ac:dyDescent="0.35">
      <c r="AX18" t="s">
        <v>36</v>
      </c>
    </row>
    <row r="26" spans="1:52" x14ac:dyDescent="0.35">
      <c r="D26" s="2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"/>
    </row>
    <row r="27" spans="1:52" x14ac:dyDescent="0.35">
      <c r="D27" s="2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"/>
    </row>
    <row r="28" spans="1:52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1:52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</sheetData>
  <mergeCells count="8">
    <mergeCell ref="K2:Y2"/>
    <mergeCell ref="AX3:AZ3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E5D53-8377-4736-881D-3BABA9E1D297}">
  <dimension ref="A2:BB59"/>
  <sheetViews>
    <sheetView workbookViewId="0">
      <pane xSplit="6" ySplit="6" topLeftCell="AF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A7" sqref="A7:BA15"/>
    </sheetView>
  </sheetViews>
  <sheetFormatPr baseColWidth="10" defaultColWidth="8.7265625" defaultRowHeight="14.5" x14ac:dyDescent="0.35"/>
  <cols>
    <col min="1" max="1" width="10.7265625" customWidth="1"/>
    <col min="2" max="2" width="9.7265625" customWidth="1"/>
    <col min="3" max="3" width="12.453125" customWidth="1"/>
    <col min="4" max="4" width="12.54296875" customWidth="1"/>
  </cols>
  <sheetData>
    <row r="2" spans="1:54" ht="17.5" x14ac:dyDescent="0.35">
      <c r="L2" s="122" t="s">
        <v>0</v>
      </c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4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</row>
    <row r="3" spans="1:54" x14ac:dyDescent="0.35">
      <c r="AY3" s="117" t="s">
        <v>1</v>
      </c>
      <c r="AZ3" s="117"/>
      <c r="BA3" s="117"/>
    </row>
    <row r="4" spans="1:54" x14ac:dyDescent="0.35">
      <c r="AY4" s="45"/>
      <c r="AZ4" s="43"/>
      <c r="BA4" s="43"/>
    </row>
    <row r="5" spans="1:54" ht="22.5" customHeight="1" x14ac:dyDescent="0.35">
      <c r="A5" s="139" t="s">
        <v>23</v>
      </c>
      <c r="B5" s="137" t="s">
        <v>31</v>
      </c>
      <c r="C5" s="5" t="s">
        <v>2</v>
      </c>
      <c r="D5" s="5" t="s">
        <v>2</v>
      </c>
      <c r="E5" s="118" t="s">
        <v>3</v>
      </c>
      <c r="F5" s="120" t="s">
        <v>4</v>
      </c>
      <c r="G5" s="6"/>
      <c r="H5" s="7" t="s">
        <v>5</v>
      </c>
      <c r="I5" s="8"/>
      <c r="J5" s="6"/>
      <c r="K5" s="7" t="s">
        <v>6</v>
      </c>
      <c r="L5" s="6"/>
      <c r="M5" s="9"/>
      <c r="N5" s="7" t="s">
        <v>7</v>
      </c>
      <c r="O5" s="8"/>
      <c r="P5" s="6"/>
      <c r="Q5" s="7" t="s">
        <v>8</v>
      </c>
      <c r="R5" s="6"/>
      <c r="S5" s="9"/>
      <c r="T5" s="7" t="s">
        <v>9</v>
      </c>
      <c r="U5" s="8"/>
      <c r="V5" s="6"/>
      <c r="W5" s="7" t="s">
        <v>10</v>
      </c>
      <c r="X5" s="6"/>
      <c r="Y5" s="9"/>
      <c r="Z5" s="7" t="s">
        <v>11</v>
      </c>
      <c r="AA5" s="8"/>
      <c r="AB5" s="6"/>
      <c r="AC5" s="7" t="s">
        <v>12</v>
      </c>
      <c r="AD5" s="6"/>
      <c r="AE5" s="9"/>
      <c r="AF5" s="7" t="s">
        <v>13</v>
      </c>
      <c r="AG5" s="8"/>
      <c r="AH5" s="6"/>
      <c r="AI5" s="6" t="s">
        <v>14</v>
      </c>
      <c r="AJ5" s="6"/>
      <c r="AK5" s="6"/>
      <c r="AL5" s="6" t="s">
        <v>15</v>
      </c>
      <c r="AM5" s="6"/>
      <c r="AN5" s="6"/>
      <c r="AO5" s="6" t="s">
        <v>16</v>
      </c>
      <c r="AP5" s="6"/>
      <c r="AQ5" s="6"/>
      <c r="AR5" s="6" t="s">
        <v>17</v>
      </c>
      <c r="AS5" s="6"/>
      <c r="AT5" s="9"/>
      <c r="AU5" s="7" t="s">
        <v>18</v>
      </c>
      <c r="AV5" s="8"/>
      <c r="AW5" s="125" t="s">
        <v>19</v>
      </c>
      <c r="AX5" s="126"/>
      <c r="AY5" s="127" t="s">
        <v>20</v>
      </c>
      <c r="AZ5" s="116" t="s">
        <v>21</v>
      </c>
      <c r="BA5" s="116" t="s">
        <v>22</v>
      </c>
      <c r="BB5" s="42"/>
    </row>
    <row r="6" spans="1:54" ht="23" x14ac:dyDescent="0.35">
      <c r="A6" s="140"/>
      <c r="B6" s="138"/>
      <c r="C6" s="10" t="s">
        <v>24</v>
      </c>
      <c r="D6" s="10" t="s">
        <v>25</v>
      </c>
      <c r="E6" s="119"/>
      <c r="F6" s="121"/>
      <c r="G6" s="12" t="s">
        <v>26</v>
      </c>
      <c r="H6" s="13" t="s">
        <v>27</v>
      </c>
      <c r="I6" s="14" t="s">
        <v>28</v>
      </c>
      <c r="J6" s="12" t="s">
        <v>26</v>
      </c>
      <c r="K6" s="13" t="s">
        <v>27</v>
      </c>
      <c r="L6" s="15" t="s">
        <v>28</v>
      </c>
      <c r="M6" s="16" t="s">
        <v>26</v>
      </c>
      <c r="N6" s="13" t="s">
        <v>27</v>
      </c>
      <c r="O6" s="14" t="s">
        <v>28</v>
      </c>
      <c r="P6" s="12" t="s">
        <v>26</v>
      </c>
      <c r="Q6" s="13" t="s">
        <v>27</v>
      </c>
      <c r="R6" s="15" t="s">
        <v>28</v>
      </c>
      <c r="S6" s="16" t="s">
        <v>26</v>
      </c>
      <c r="T6" s="13" t="s">
        <v>27</v>
      </c>
      <c r="U6" s="14" t="s">
        <v>28</v>
      </c>
      <c r="V6" s="12" t="s">
        <v>26</v>
      </c>
      <c r="W6" s="13" t="s">
        <v>27</v>
      </c>
      <c r="X6" s="15" t="s">
        <v>28</v>
      </c>
      <c r="Y6" s="16" t="s">
        <v>26</v>
      </c>
      <c r="Z6" s="13" t="s">
        <v>27</v>
      </c>
      <c r="AA6" s="14" t="s">
        <v>28</v>
      </c>
      <c r="AB6" s="12" t="s">
        <v>26</v>
      </c>
      <c r="AC6" s="13" t="s">
        <v>27</v>
      </c>
      <c r="AD6" s="15" t="s">
        <v>28</v>
      </c>
      <c r="AE6" s="16" t="s">
        <v>26</v>
      </c>
      <c r="AF6" s="13" t="s">
        <v>27</v>
      </c>
      <c r="AG6" s="14" t="s">
        <v>28</v>
      </c>
      <c r="AH6" s="16" t="s">
        <v>26</v>
      </c>
      <c r="AI6" s="13" t="s">
        <v>27</v>
      </c>
      <c r="AJ6" s="14" t="s">
        <v>28</v>
      </c>
      <c r="AK6" s="16" t="s">
        <v>26</v>
      </c>
      <c r="AL6" s="13" t="s">
        <v>27</v>
      </c>
      <c r="AM6" s="14" t="s">
        <v>28</v>
      </c>
      <c r="AN6" s="16" t="s">
        <v>26</v>
      </c>
      <c r="AO6" s="13" t="s">
        <v>27</v>
      </c>
      <c r="AP6" s="14" t="s">
        <v>28</v>
      </c>
      <c r="AQ6" s="16" t="s">
        <v>26</v>
      </c>
      <c r="AR6" s="13" t="s">
        <v>27</v>
      </c>
      <c r="AS6" s="14" t="s">
        <v>28</v>
      </c>
      <c r="AT6" s="16" t="s">
        <v>26</v>
      </c>
      <c r="AU6" s="13" t="s">
        <v>27</v>
      </c>
      <c r="AV6" s="14" t="s">
        <v>28</v>
      </c>
      <c r="AW6" s="16" t="s">
        <v>26</v>
      </c>
      <c r="AX6" s="17" t="s">
        <v>27</v>
      </c>
      <c r="AY6" s="128"/>
      <c r="AZ6" s="116"/>
      <c r="BA6" s="116"/>
      <c r="BB6" s="42"/>
    </row>
    <row r="7" spans="1:54" ht="15.5" x14ac:dyDescent="0.35">
      <c r="A7" s="61">
        <v>45965</v>
      </c>
      <c r="B7" s="61">
        <v>45968</v>
      </c>
      <c r="C7" s="64">
        <v>45990</v>
      </c>
      <c r="D7" s="60">
        <v>45990</v>
      </c>
      <c r="E7" s="22">
        <v>41497</v>
      </c>
      <c r="F7" s="19">
        <v>1632301</v>
      </c>
      <c r="G7" s="28">
        <v>58.67</v>
      </c>
      <c r="H7" s="24">
        <v>57.53</v>
      </c>
      <c r="I7" s="25">
        <f>H7-G7</f>
        <v>-1.1400000000000006</v>
      </c>
      <c r="J7" s="26">
        <v>8.9</v>
      </c>
      <c r="K7" s="24">
        <v>7.9</v>
      </c>
      <c r="L7" s="44">
        <f>K7-J7</f>
        <v>-1</v>
      </c>
      <c r="M7" s="26">
        <v>0.9</v>
      </c>
      <c r="N7" s="27">
        <v>2.0299999999999998</v>
      </c>
      <c r="O7" s="25">
        <f>N7-M7</f>
        <v>1.1299999999999999</v>
      </c>
      <c r="P7" s="26">
        <v>7</v>
      </c>
      <c r="Q7" s="24">
        <v>7.33</v>
      </c>
      <c r="R7" s="25">
        <f>Q7-P7</f>
        <v>0.33000000000000007</v>
      </c>
      <c r="S7" s="26">
        <v>5</v>
      </c>
      <c r="T7" s="24">
        <v>5</v>
      </c>
      <c r="U7" s="25">
        <f>T7-S7</f>
        <v>0</v>
      </c>
      <c r="V7" s="26">
        <v>11</v>
      </c>
      <c r="W7" s="24">
        <v>6.33</v>
      </c>
      <c r="X7" s="25">
        <f>W7-V7</f>
        <v>-4.67</v>
      </c>
      <c r="Y7" s="28">
        <v>119</v>
      </c>
      <c r="Z7" s="24">
        <v>109</v>
      </c>
      <c r="AA7" s="25">
        <f>Z7-Y7</f>
        <v>-10</v>
      </c>
      <c r="AB7" s="26">
        <v>0.7</v>
      </c>
      <c r="AC7" s="24">
        <v>2</v>
      </c>
      <c r="AD7" s="25">
        <f>AC7-AB7</f>
        <v>1.3</v>
      </c>
      <c r="AE7" s="26">
        <v>1</v>
      </c>
      <c r="AF7" s="24">
        <v>5.2</v>
      </c>
      <c r="AG7" s="25">
        <f>AF7-AE7</f>
        <v>4.2</v>
      </c>
      <c r="AH7" s="26">
        <v>0.5</v>
      </c>
      <c r="AI7" s="24">
        <v>1.6</v>
      </c>
      <c r="AJ7" s="25">
        <f>AI7-AH7</f>
        <v>1.1000000000000001</v>
      </c>
      <c r="AK7" s="26">
        <v>0.33</v>
      </c>
      <c r="AL7" s="24">
        <v>0.67</v>
      </c>
      <c r="AM7" s="25">
        <f>AL7-AK7</f>
        <v>0.34</v>
      </c>
      <c r="AN7" s="26">
        <v>2.67</v>
      </c>
      <c r="AO7" s="24">
        <v>2.33</v>
      </c>
      <c r="AP7" s="25">
        <f>AO7-AN7</f>
        <v>-0.33999999999999986</v>
      </c>
      <c r="AQ7" s="26">
        <v>2.67</v>
      </c>
      <c r="AR7" s="24">
        <v>2</v>
      </c>
      <c r="AS7" s="25">
        <f>AR7-AQ7</f>
        <v>-0.66999999999999993</v>
      </c>
      <c r="AT7" s="26">
        <f t="shared" ref="AT7:AU15" si="0">AK7+AN7+AQ7</f>
        <v>5.67</v>
      </c>
      <c r="AU7" s="24">
        <f t="shared" si="0"/>
        <v>5</v>
      </c>
      <c r="AV7" s="25">
        <f>AU7-AT7</f>
        <v>-0.66999999999999993</v>
      </c>
      <c r="AW7" s="28" t="s">
        <v>30</v>
      </c>
      <c r="AX7" s="29" t="s">
        <v>30</v>
      </c>
      <c r="AY7" s="30">
        <f>(C7-B7)/30</f>
        <v>0.73333333333333328</v>
      </c>
      <c r="AZ7" s="31">
        <f t="shared" ref="AZ7:AZ17" si="1">M7+0.15</f>
        <v>1.05</v>
      </c>
      <c r="BA7" s="32">
        <f t="shared" ref="BA7:BA15" si="2">(N7-M7)/AY7</f>
        <v>1.5409090909090908</v>
      </c>
    </row>
    <row r="8" spans="1:54" ht="15.5" x14ac:dyDescent="0.35">
      <c r="A8" s="61">
        <v>45960</v>
      </c>
      <c r="B8" s="61">
        <v>45968</v>
      </c>
      <c r="C8" s="64">
        <v>45990</v>
      </c>
      <c r="D8" s="60">
        <v>45990</v>
      </c>
      <c r="E8" s="22">
        <v>41918</v>
      </c>
      <c r="F8" s="19">
        <v>1629833</v>
      </c>
      <c r="G8" s="28">
        <v>57.97</v>
      </c>
      <c r="H8" s="24">
        <v>57.77</v>
      </c>
      <c r="I8" s="25">
        <f t="shared" ref="I8:I17" si="3">H8-G8</f>
        <v>-0.19999999999999574</v>
      </c>
      <c r="J8" s="26">
        <v>9.1999999999999993</v>
      </c>
      <c r="K8" s="24">
        <v>8</v>
      </c>
      <c r="L8" s="44">
        <f t="shared" ref="L8:L17" si="4">K8-J8</f>
        <v>-1.1999999999999993</v>
      </c>
      <c r="M8" s="26">
        <v>0.79</v>
      </c>
      <c r="N8" s="27">
        <v>1.24</v>
      </c>
      <c r="O8" s="25">
        <f t="shared" ref="O8:O17" si="5">N8-M8</f>
        <v>0.44999999999999996</v>
      </c>
      <c r="P8" s="26">
        <v>8</v>
      </c>
      <c r="Q8" s="24">
        <v>8</v>
      </c>
      <c r="R8" s="25">
        <f t="shared" ref="R8:R17" si="6">Q8-P8</f>
        <v>0</v>
      </c>
      <c r="S8" s="26">
        <v>3.67</v>
      </c>
      <c r="T8" s="24">
        <v>5</v>
      </c>
      <c r="U8" s="25">
        <f t="shared" ref="U8:U17" si="7">T8-S8</f>
        <v>1.33</v>
      </c>
      <c r="V8" s="26">
        <v>6</v>
      </c>
      <c r="W8" s="24">
        <v>6.33</v>
      </c>
      <c r="X8" s="25">
        <f t="shared" ref="X8:X17" si="8">W8-V8</f>
        <v>0.33000000000000007</v>
      </c>
      <c r="Y8" s="28">
        <v>109</v>
      </c>
      <c r="Z8" s="24">
        <v>115</v>
      </c>
      <c r="AA8" s="25">
        <f t="shared" ref="AA8:AA17" si="9">Z8-Y8</f>
        <v>6</v>
      </c>
      <c r="AB8" s="26">
        <v>0.8</v>
      </c>
      <c r="AC8" s="24">
        <v>1</v>
      </c>
      <c r="AD8" s="25">
        <f t="shared" ref="AD8:AD17" si="10">AC8-AB8</f>
        <v>0.19999999999999996</v>
      </c>
      <c r="AE8" s="26">
        <v>1.3</v>
      </c>
      <c r="AF8" s="24">
        <v>2.2999999999999998</v>
      </c>
      <c r="AG8" s="25">
        <f t="shared" ref="AG8:AG17" si="11">AF8-AE8</f>
        <v>0.99999999999999978</v>
      </c>
      <c r="AH8" s="26">
        <v>0.6</v>
      </c>
      <c r="AI8" s="24">
        <v>1</v>
      </c>
      <c r="AJ8" s="25">
        <f t="shared" ref="AJ8:AJ17" si="12">AI8-AH8</f>
        <v>0.4</v>
      </c>
      <c r="AK8" s="26">
        <v>0.33</v>
      </c>
      <c r="AL8" s="24">
        <v>0.67</v>
      </c>
      <c r="AM8" s="25">
        <f t="shared" ref="AM8:AM17" si="13">AL8-AK8</f>
        <v>0.34</v>
      </c>
      <c r="AN8" s="26">
        <v>2.33</v>
      </c>
      <c r="AO8" s="24">
        <v>2.33</v>
      </c>
      <c r="AP8" s="25">
        <f t="shared" ref="AP8:AP17" si="14">AO8-AN8</f>
        <v>0</v>
      </c>
      <c r="AQ8" s="26">
        <v>2</v>
      </c>
      <c r="AR8" s="24">
        <v>2</v>
      </c>
      <c r="AS8" s="25">
        <f t="shared" ref="AS8:AS17" si="15">AR8-AQ8</f>
        <v>0</v>
      </c>
      <c r="AT8" s="26">
        <f t="shared" si="0"/>
        <v>4.66</v>
      </c>
      <c r="AU8" s="24">
        <f t="shared" si="0"/>
        <v>5</v>
      </c>
      <c r="AV8" s="25">
        <f t="shared" ref="AV8:AV17" si="16">AU8-AT8</f>
        <v>0.33999999999999986</v>
      </c>
      <c r="AW8" s="28" t="s">
        <v>29</v>
      </c>
      <c r="AX8" s="29" t="s">
        <v>30</v>
      </c>
      <c r="AY8" s="30">
        <f t="shared" ref="AY8:AY15" si="17">(C8-B8)/30</f>
        <v>0.73333333333333328</v>
      </c>
      <c r="AZ8" s="31">
        <f t="shared" si="1"/>
        <v>0.94000000000000006</v>
      </c>
      <c r="BA8" s="32">
        <f t="shared" si="2"/>
        <v>0.61363636363636365</v>
      </c>
    </row>
    <row r="9" spans="1:54" ht="15.5" x14ac:dyDescent="0.35">
      <c r="A9" s="61">
        <v>45947</v>
      </c>
      <c r="B9" s="61">
        <v>45968</v>
      </c>
      <c r="C9" s="64">
        <v>45990</v>
      </c>
      <c r="D9" s="60">
        <v>45990</v>
      </c>
      <c r="E9" s="22">
        <v>40733</v>
      </c>
      <c r="F9" s="19">
        <v>1624140</v>
      </c>
      <c r="G9" s="28">
        <v>56.72</v>
      </c>
      <c r="H9" s="24">
        <v>58.27</v>
      </c>
      <c r="I9" s="25">
        <f t="shared" si="3"/>
        <v>1.5500000000000043</v>
      </c>
      <c r="J9" s="26">
        <v>9</v>
      </c>
      <c r="K9" s="24">
        <v>8.6</v>
      </c>
      <c r="L9" s="44">
        <f t="shared" si="4"/>
        <v>-0.40000000000000036</v>
      </c>
      <c r="M9" s="26">
        <v>0.92</v>
      </c>
      <c r="N9" s="27">
        <v>1.17</v>
      </c>
      <c r="O9" s="25">
        <f t="shared" si="5"/>
        <v>0.24999999999999989</v>
      </c>
      <c r="P9" s="26">
        <v>10</v>
      </c>
      <c r="Q9" s="24">
        <v>6.67</v>
      </c>
      <c r="R9" s="25">
        <f t="shared" si="6"/>
        <v>-3.33</v>
      </c>
      <c r="S9" s="26">
        <v>3.67</v>
      </c>
      <c r="T9" s="24">
        <v>5.33</v>
      </c>
      <c r="U9" s="25">
        <f t="shared" si="7"/>
        <v>1.6600000000000001</v>
      </c>
      <c r="V9" s="26">
        <v>9.33</v>
      </c>
      <c r="W9" s="24">
        <v>6</v>
      </c>
      <c r="X9" s="25">
        <f t="shared" si="8"/>
        <v>-3.33</v>
      </c>
      <c r="Y9" s="28">
        <v>108</v>
      </c>
      <c r="Z9" s="24">
        <v>117</v>
      </c>
      <c r="AA9" s="25">
        <f t="shared" si="9"/>
        <v>9</v>
      </c>
      <c r="AB9" s="26">
        <v>1.3</v>
      </c>
      <c r="AC9" s="24">
        <v>0.9</v>
      </c>
      <c r="AD9" s="25">
        <f t="shared" si="10"/>
        <v>-0.4</v>
      </c>
      <c r="AE9" s="26">
        <v>1.8</v>
      </c>
      <c r="AF9" s="24">
        <v>2</v>
      </c>
      <c r="AG9" s="25">
        <f t="shared" si="11"/>
        <v>0.19999999999999996</v>
      </c>
      <c r="AH9" s="26">
        <v>0.7</v>
      </c>
      <c r="AI9" s="24">
        <v>1</v>
      </c>
      <c r="AJ9" s="25">
        <f t="shared" si="12"/>
        <v>0.30000000000000004</v>
      </c>
      <c r="AK9" s="26">
        <v>0.33</v>
      </c>
      <c r="AL9" s="24">
        <v>0.67</v>
      </c>
      <c r="AM9" s="25">
        <f t="shared" si="13"/>
        <v>0.34</v>
      </c>
      <c r="AN9" s="26">
        <v>2</v>
      </c>
      <c r="AO9" s="24">
        <v>2</v>
      </c>
      <c r="AP9" s="25">
        <f t="shared" si="14"/>
        <v>0</v>
      </c>
      <c r="AQ9" s="26">
        <v>2</v>
      </c>
      <c r="AR9" s="24">
        <v>1.67</v>
      </c>
      <c r="AS9" s="25">
        <f t="shared" si="15"/>
        <v>-0.33000000000000007</v>
      </c>
      <c r="AT9" s="26">
        <f t="shared" si="0"/>
        <v>4.33</v>
      </c>
      <c r="AU9" s="24">
        <f t="shared" si="0"/>
        <v>4.34</v>
      </c>
      <c r="AV9" s="25">
        <f t="shared" si="16"/>
        <v>9.9999999999997868E-3</v>
      </c>
      <c r="AW9" s="28" t="s">
        <v>30</v>
      </c>
      <c r="AX9" s="29" t="s">
        <v>30</v>
      </c>
      <c r="AY9" s="30">
        <f t="shared" si="17"/>
        <v>0.73333333333333328</v>
      </c>
      <c r="AZ9" s="31">
        <f t="shared" si="1"/>
        <v>1.07</v>
      </c>
      <c r="BA9" s="32">
        <f t="shared" si="2"/>
        <v>0.34090909090909077</v>
      </c>
    </row>
    <row r="10" spans="1:54" ht="15.5" x14ac:dyDescent="0.35">
      <c r="A10" s="61">
        <v>45946</v>
      </c>
      <c r="B10" s="61">
        <v>45968</v>
      </c>
      <c r="C10" s="64">
        <v>45990</v>
      </c>
      <c r="D10" s="60">
        <v>45990</v>
      </c>
      <c r="E10" s="22">
        <v>20650.5</v>
      </c>
      <c r="F10" s="19">
        <v>1623478</v>
      </c>
      <c r="G10" s="28">
        <v>56.44</v>
      </c>
      <c r="H10" s="24">
        <v>57.41</v>
      </c>
      <c r="I10" s="25">
        <f t="shared" si="3"/>
        <v>0.96999999999999886</v>
      </c>
      <c r="J10" s="26">
        <v>9.1999999999999993</v>
      </c>
      <c r="K10" s="24">
        <v>8.4</v>
      </c>
      <c r="L10" s="44">
        <f t="shared" si="4"/>
        <v>-0.79999999999999893</v>
      </c>
      <c r="M10" s="26">
        <v>0.93</v>
      </c>
      <c r="N10" s="27">
        <v>1.08</v>
      </c>
      <c r="O10" s="25">
        <f t="shared" si="5"/>
        <v>0.15000000000000002</v>
      </c>
      <c r="P10" s="26">
        <v>8</v>
      </c>
      <c r="Q10" s="24">
        <v>7</v>
      </c>
      <c r="R10" s="25">
        <f t="shared" si="6"/>
        <v>-1</v>
      </c>
      <c r="S10" s="26">
        <v>3.67</v>
      </c>
      <c r="T10" s="24">
        <v>5.67</v>
      </c>
      <c r="U10" s="25">
        <f t="shared" si="7"/>
        <v>2</v>
      </c>
      <c r="V10" s="26">
        <v>8</v>
      </c>
      <c r="W10" s="24">
        <v>6.67</v>
      </c>
      <c r="X10" s="25">
        <f t="shared" si="8"/>
        <v>-1.33</v>
      </c>
      <c r="Y10" s="28">
        <v>110</v>
      </c>
      <c r="Z10" s="24">
        <v>110</v>
      </c>
      <c r="AA10" s="25">
        <f t="shared" si="9"/>
        <v>0</v>
      </c>
      <c r="AB10" s="26">
        <v>1.6</v>
      </c>
      <c r="AC10" s="24">
        <v>1</v>
      </c>
      <c r="AD10" s="25">
        <f t="shared" si="10"/>
        <v>-0.60000000000000009</v>
      </c>
      <c r="AE10" s="26">
        <v>2.2000000000000002</v>
      </c>
      <c r="AF10" s="24">
        <v>1.3</v>
      </c>
      <c r="AG10" s="25">
        <f t="shared" si="11"/>
        <v>-0.90000000000000013</v>
      </c>
      <c r="AH10" s="26">
        <v>0.9</v>
      </c>
      <c r="AI10" s="24">
        <v>0.8</v>
      </c>
      <c r="AJ10" s="25">
        <f t="shared" si="12"/>
        <v>-9.9999999999999978E-2</v>
      </c>
      <c r="AK10" s="26">
        <v>0.33</v>
      </c>
      <c r="AL10" s="24">
        <v>0.67</v>
      </c>
      <c r="AM10" s="25">
        <f t="shared" si="13"/>
        <v>0.34</v>
      </c>
      <c r="AN10" s="26">
        <v>1.66</v>
      </c>
      <c r="AO10" s="24">
        <v>3</v>
      </c>
      <c r="AP10" s="25">
        <f t="shared" si="14"/>
        <v>1.34</v>
      </c>
      <c r="AQ10" s="26">
        <v>2.33</v>
      </c>
      <c r="AR10" s="24">
        <v>2</v>
      </c>
      <c r="AS10" s="25">
        <f t="shared" si="15"/>
        <v>-0.33000000000000007</v>
      </c>
      <c r="AT10" s="26">
        <f t="shared" si="0"/>
        <v>4.32</v>
      </c>
      <c r="AU10" s="24">
        <f t="shared" si="0"/>
        <v>5.67</v>
      </c>
      <c r="AV10" s="25">
        <f t="shared" si="16"/>
        <v>1.3499999999999996</v>
      </c>
      <c r="AW10" s="28" t="s">
        <v>29</v>
      </c>
      <c r="AX10" s="29" t="s">
        <v>30</v>
      </c>
      <c r="AY10" s="30">
        <f t="shared" si="17"/>
        <v>0.73333333333333328</v>
      </c>
      <c r="AZ10" s="31">
        <f t="shared" si="1"/>
        <v>1.08</v>
      </c>
      <c r="BA10" s="32">
        <f t="shared" si="2"/>
        <v>0.20454545454545459</v>
      </c>
    </row>
    <row r="11" spans="1:54" ht="15.5" x14ac:dyDescent="0.35">
      <c r="A11" s="61">
        <v>45943</v>
      </c>
      <c r="B11" s="61">
        <v>45968</v>
      </c>
      <c r="C11" s="64">
        <v>45990</v>
      </c>
      <c r="D11" s="60">
        <v>45990</v>
      </c>
      <c r="E11" s="22">
        <v>37901</v>
      </c>
      <c r="F11" s="19">
        <v>1621654</v>
      </c>
      <c r="G11" s="28">
        <v>56.92</v>
      </c>
      <c r="H11" s="24">
        <v>58.12</v>
      </c>
      <c r="I11" s="25">
        <f t="shared" si="3"/>
        <v>1.1999999999999957</v>
      </c>
      <c r="J11" s="26">
        <v>9.1999999999999993</v>
      </c>
      <c r="K11" s="24">
        <v>8</v>
      </c>
      <c r="L11" s="44">
        <f t="shared" si="4"/>
        <v>-1.1999999999999993</v>
      </c>
      <c r="M11" s="26">
        <v>1.28</v>
      </c>
      <c r="N11" s="27">
        <v>1.69</v>
      </c>
      <c r="O11" s="25">
        <f t="shared" si="5"/>
        <v>0.40999999999999992</v>
      </c>
      <c r="P11" s="26">
        <v>7</v>
      </c>
      <c r="Q11" s="24">
        <v>8.33</v>
      </c>
      <c r="R11" s="25">
        <f t="shared" si="6"/>
        <v>1.33</v>
      </c>
      <c r="S11" s="26">
        <v>5.33</v>
      </c>
      <c r="T11" s="24">
        <v>8.33</v>
      </c>
      <c r="U11" s="25">
        <f t="shared" si="7"/>
        <v>3</v>
      </c>
      <c r="V11" s="26">
        <v>8</v>
      </c>
      <c r="W11" s="24">
        <v>5</v>
      </c>
      <c r="X11" s="25">
        <f t="shared" si="8"/>
        <v>-3</v>
      </c>
      <c r="Y11" s="28">
        <v>117</v>
      </c>
      <c r="Z11" s="24">
        <v>110</v>
      </c>
      <c r="AA11" s="25">
        <f t="shared" si="9"/>
        <v>-7</v>
      </c>
      <c r="AB11" s="26">
        <v>1.7</v>
      </c>
      <c r="AC11" s="24">
        <v>1</v>
      </c>
      <c r="AD11" s="25">
        <f t="shared" si="10"/>
        <v>-0.7</v>
      </c>
      <c r="AE11" s="26">
        <v>1.2</v>
      </c>
      <c r="AF11" s="24">
        <v>2.4</v>
      </c>
      <c r="AG11" s="25">
        <f t="shared" si="11"/>
        <v>1.2</v>
      </c>
      <c r="AH11" s="26">
        <v>0.7</v>
      </c>
      <c r="AI11" s="24">
        <v>0.7</v>
      </c>
      <c r="AJ11" s="25">
        <f t="shared" si="12"/>
        <v>0</v>
      </c>
      <c r="AK11" s="26">
        <v>0.67</v>
      </c>
      <c r="AL11" s="24">
        <v>0.67</v>
      </c>
      <c r="AM11" s="25">
        <f t="shared" si="13"/>
        <v>0</v>
      </c>
      <c r="AN11" s="26">
        <v>2.33</v>
      </c>
      <c r="AO11" s="24">
        <v>2.33</v>
      </c>
      <c r="AP11" s="25">
        <f t="shared" si="14"/>
        <v>0</v>
      </c>
      <c r="AQ11" s="26">
        <v>2.67</v>
      </c>
      <c r="AR11" s="24">
        <v>1.33</v>
      </c>
      <c r="AS11" s="25">
        <f t="shared" si="15"/>
        <v>-1.3399999999999999</v>
      </c>
      <c r="AT11" s="26">
        <f t="shared" si="0"/>
        <v>5.67</v>
      </c>
      <c r="AU11" s="24">
        <f t="shared" si="0"/>
        <v>4.33</v>
      </c>
      <c r="AV11" s="25">
        <f t="shared" si="16"/>
        <v>-1.3399999999999999</v>
      </c>
      <c r="AW11" s="28" t="s">
        <v>30</v>
      </c>
      <c r="AX11" s="29" t="s">
        <v>30</v>
      </c>
      <c r="AY11" s="30">
        <f t="shared" si="17"/>
        <v>0.73333333333333328</v>
      </c>
      <c r="AZ11" s="31">
        <f t="shared" si="1"/>
        <v>1.43</v>
      </c>
      <c r="BA11" s="32">
        <f t="shared" si="2"/>
        <v>0.55909090909090897</v>
      </c>
    </row>
    <row r="12" spans="1:54" ht="15.5" x14ac:dyDescent="0.35">
      <c r="A12" s="61">
        <v>45937</v>
      </c>
      <c r="B12" s="61">
        <v>45968</v>
      </c>
      <c r="C12" s="64">
        <v>45990</v>
      </c>
      <c r="D12" s="60">
        <v>45990</v>
      </c>
      <c r="E12" s="22">
        <v>38078</v>
      </c>
      <c r="F12" s="19">
        <v>1618892</v>
      </c>
      <c r="G12" s="28">
        <v>57</v>
      </c>
      <c r="H12" s="24">
        <v>57.04</v>
      </c>
      <c r="I12" s="25">
        <f t="shared" si="3"/>
        <v>3.9999999999999147E-2</v>
      </c>
      <c r="J12" s="26">
        <v>9</v>
      </c>
      <c r="K12" s="24">
        <v>8.1999999999999993</v>
      </c>
      <c r="L12" s="44">
        <f t="shared" si="4"/>
        <v>-0.80000000000000071</v>
      </c>
      <c r="M12" s="26">
        <v>0.92</v>
      </c>
      <c r="N12" s="27">
        <v>1.88</v>
      </c>
      <c r="O12" s="25">
        <f t="shared" si="5"/>
        <v>0.95999999999999985</v>
      </c>
      <c r="P12" s="26">
        <v>8</v>
      </c>
      <c r="Q12" s="24">
        <v>7</v>
      </c>
      <c r="R12" s="25">
        <f t="shared" si="6"/>
        <v>-1</v>
      </c>
      <c r="S12" s="26">
        <v>5.33</v>
      </c>
      <c r="T12" s="24">
        <v>3.67</v>
      </c>
      <c r="U12" s="25">
        <f t="shared" si="7"/>
        <v>-1.6600000000000001</v>
      </c>
      <c r="V12" s="26">
        <v>11</v>
      </c>
      <c r="W12" s="24">
        <v>5.33</v>
      </c>
      <c r="X12" s="25">
        <f t="shared" si="8"/>
        <v>-5.67</v>
      </c>
      <c r="Y12" s="28">
        <v>100</v>
      </c>
      <c r="Z12" s="24">
        <v>117</v>
      </c>
      <c r="AA12" s="25">
        <f t="shared" si="9"/>
        <v>17</v>
      </c>
      <c r="AB12" s="26">
        <v>1.7</v>
      </c>
      <c r="AC12" s="24">
        <v>0.9</v>
      </c>
      <c r="AD12" s="25">
        <f t="shared" si="10"/>
        <v>-0.79999999999999993</v>
      </c>
      <c r="AE12" s="26">
        <v>1</v>
      </c>
      <c r="AF12" s="24">
        <v>2</v>
      </c>
      <c r="AG12" s="25">
        <f t="shared" si="11"/>
        <v>1</v>
      </c>
      <c r="AH12" s="26">
        <v>0.8</v>
      </c>
      <c r="AI12" s="24">
        <v>0.5</v>
      </c>
      <c r="AJ12" s="25">
        <f t="shared" si="12"/>
        <v>-0.30000000000000004</v>
      </c>
      <c r="AK12" s="26">
        <v>0.67</v>
      </c>
      <c r="AL12" s="24">
        <v>0.67</v>
      </c>
      <c r="AM12" s="25">
        <f t="shared" si="13"/>
        <v>0</v>
      </c>
      <c r="AN12" s="26">
        <v>2.33</v>
      </c>
      <c r="AO12" s="24">
        <v>3</v>
      </c>
      <c r="AP12" s="25">
        <f t="shared" si="14"/>
        <v>0.66999999999999993</v>
      </c>
      <c r="AQ12" s="26">
        <v>2</v>
      </c>
      <c r="AR12" s="24">
        <v>1.33</v>
      </c>
      <c r="AS12" s="25">
        <f t="shared" si="15"/>
        <v>-0.66999999999999993</v>
      </c>
      <c r="AT12" s="26">
        <f t="shared" si="0"/>
        <v>5</v>
      </c>
      <c r="AU12" s="24">
        <f t="shared" si="0"/>
        <v>5</v>
      </c>
      <c r="AV12" s="25">
        <f t="shared" si="16"/>
        <v>0</v>
      </c>
      <c r="AW12" s="28" t="s">
        <v>30</v>
      </c>
      <c r="AX12" s="29" t="s">
        <v>29</v>
      </c>
      <c r="AY12" s="30">
        <f t="shared" si="17"/>
        <v>0.73333333333333328</v>
      </c>
      <c r="AZ12" s="31">
        <f t="shared" si="1"/>
        <v>1.07</v>
      </c>
      <c r="BA12" s="32">
        <f>(N12-M12)/AY12</f>
        <v>1.3090909090909091</v>
      </c>
    </row>
    <row r="13" spans="1:54" ht="15.5" x14ac:dyDescent="0.35">
      <c r="A13" s="61">
        <v>45946</v>
      </c>
      <c r="B13" s="61">
        <v>45968</v>
      </c>
      <c r="C13" s="64">
        <v>45990</v>
      </c>
      <c r="D13" s="60">
        <v>45990</v>
      </c>
      <c r="E13" s="22">
        <v>40673</v>
      </c>
      <c r="F13" s="19">
        <v>1623888</v>
      </c>
      <c r="G13" s="28">
        <v>57.58</v>
      </c>
      <c r="H13" s="24">
        <v>56.75</v>
      </c>
      <c r="I13" s="25">
        <f t="shared" si="3"/>
        <v>-0.82999999999999829</v>
      </c>
      <c r="J13" s="26">
        <v>9.1999999999999993</v>
      </c>
      <c r="K13" s="24">
        <v>8.3000000000000007</v>
      </c>
      <c r="L13" s="44">
        <f t="shared" si="4"/>
        <v>-0.89999999999999858</v>
      </c>
      <c r="M13" s="26">
        <v>1.27</v>
      </c>
      <c r="N13" s="27">
        <v>1.93</v>
      </c>
      <c r="O13" s="25">
        <f t="shared" si="5"/>
        <v>0.65999999999999992</v>
      </c>
      <c r="P13" s="26">
        <v>6</v>
      </c>
      <c r="Q13" s="24">
        <v>8</v>
      </c>
      <c r="R13" s="25">
        <f t="shared" si="6"/>
        <v>2</v>
      </c>
      <c r="S13" s="26">
        <v>4</v>
      </c>
      <c r="T13" s="24">
        <v>3.33</v>
      </c>
      <c r="U13" s="25">
        <f t="shared" si="7"/>
        <v>-0.66999999999999993</v>
      </c>
      <c r="V13" s="26">
        <v>8</v>
      </c>
      <c r="W13" s="24">
        <v>6</v>
      </c>
      <c r="X13" s="25">
        <f t="shared" si="8"/>
        <v>-2</v>
      </c>
      <c r="Y13" s="28">
        <v>109</v>
      </c>
      <c r="Z13" s="24">
        <v>110</v>
      </c>
      <c r="AA13" s="25">
        <f t="shared" si="9"/>
        <v>1</v>
      </c>
      <c r="AB13" s="26">
        <v>1.1000000000000001</v>
      </c>
      <c r="AC13" s="24">
        <v>1</v>
      </c>
      <c r="AD13" s="25">
        <f t="shared" si="10"/>
        <v>-0.10000000000000009</v>
      </c>
      <c r="AE13" s="26">
        <v>1</v>
      </c>
      <c r="AF13" s="24">
        <v>2.4</v>
      </c>
      <c r="AG13" s="25">
        <f t="shared" si="11"/>
        <v>1.4</v>
      </c>
      <c r="AH13" s="26">
        <v>0.5</v>
      </c>
      <c r="AI13" s="24">
        <v>0.8</v>
      </c>
      <c r="AJ13" s="25">
        <f t="shared" si="12"/>
        <v>0.30000000000000004</v>
      </c>
      <c r="AK13" s="26">
        <v>0.33</v>
      </c>
      <c r="AL13" s="24">
        <v>0.33</v>
      </c>
      <c r="AM13" s="25">
        <f t="shared" si="13"/>
        <v>0</v>
      </c>
      <c r="AN13" s="26">
        <v>2</v>
      </c>
      <c r="AO13" s="24">
        <v>2.33</v>
      </c>
      <c r="AP13" s="25">
        <f t="shared" si="14"/>
        <v>0.33000000000000007</v>
      </c>
      <c r="AQ13" s="26">
        <v>1.67</v>
      </c>
      <c r="AR13" s="24">
        <v>1.67</v>
      </c>
      <c r="AS13" s="25">
        <f t="shared" si="15"/>
        <v>0</v>
      </c>
      <c r="AT13" s="26">
        <f t="shared" si="0"/>
        <v>4</v>
      </c>
      <c r="AU13" s="24">
        <f t="shared" si="0"/>
        <v>4.33</v>
      </c>
      <c r="AV13" s="25">
        <f t="shared" si="16"/>
        <v>0.33000000000000007</v>
      </c>
      <c r="AW13" s="28" t="s">
        <v>29</v>
      </c>
      <c r="AX13" s="29" t="s">
        <v>29</v>
      </c>
      <c r="AY13" s="30">
        <f t="shared" si="17"/>
        <v>0.73333333333333328</v>
      </c>
      <c r="AZ13" s="31">
        <f t="shared" si="1"/>
        <v>1.42</v>
      </c>
      <c r="BA13" s="32">
        <f t="shared" si="2"/>
        <v>0.89999999999999991</v>
      </c>
    </row>
    <row r="14" spans="1:54" ht="15.5" x14ac:dyDescent="0.35">
      <c r="A14" s="61">
        <v>45948</v>
      </c>
      <c r="B14" s="61">
        <v>45968</v>
      </c>
      <c r="C14" s="64">
        <v>45990</v>
      </c>
      <c r="D14" s="60">
        <v>45990</v>
      </c>
      <c r="E14" s="22">
        <v>21836</v>
      </c>
      <c r="F14" s="19">
        <v>1624744</v>
      </c>
      <c r="G14" s="28">
        <v>57.12</v>
      </c>
      <c r="H14" s="24">
        <v>57.14</v>
      </c>
      <c r="I14" s="25">
        <f t="shared" si="3"/>
        <v>2.0000000000003126E-2</v>
      </c>
      <c r="J14" s="26">
        <v>9.1</v>
      </c>
      <c r="K14" s="24">
        <v>8.3000000000000007</v>
      </c>
      <c r="L14" s="44">
        <f t="shared" si="4"/>
        <v>-0.79999999999999893</v>
      </c>
      <c r="M14" s="26">
        <v>0.9</v>
      </c>
      <c r="N14" s="27">
        <v>1.31</v>
      </c>
      <c r="O14" s="25">
        <f t="shared" si="5"/>
        <v>0.41000000000000003</v>
      </c>
      <c r="P14" s="26">
        <v>7</v>
      </c>
      <c r="Q14" s="24">
        <v>8.67</v>
      </c>
      <c r="R14" s="25">
        <f t="shared" si="6"/>
        <v>1.67</v>
      </c>
      <c r="S14" s="26">
        <v>2.67</v>
      </c>
      <c r="T14" s="24">
        <v>3.67</v>
      </c>
      <c r="U14" s="25">
        <f t="shared" si="7"/>
        <v>1</v>
      </c>
      <c r="V14" s="26">
        <v>5.33</v>
      </c>
      <c r="W14" s="24">
        <v>6</v>
      </c>
      <c r="X14" s="25">
        <f t="shared" si="8"/>
        <v>0.66999999999999993</v>
      </c>
      <c r="Y14" s="28">
        <v>112</v>
      </c>
      <c r="Z14" s="24">
        <v>116</v>
      </c>
      <c r="AA14" s="25">
        <f t="shared" si="9"/>
        <v>4</v>
      </c>
      <c r="AB14" s="26">
        <v>0.5</v>
      </c>
      <c r="AC14" s="24">
        <v>1</v>
      </c>
      <c r="AD14" s="25">
        <f t="shared" si="10"/>
        <v>0.5</v>
      </c>
      <c r="AE14" s="26">
        <v>1.5</v>
      </c>
      <c r="AF14" s="24">
        <v>1.1000000000000001</v>
      </c>
      <c r="AG14" s="25">
        <f t="shared" si="11"/>
        <v>-0.39999999999999991</v>
      </c>
      <c r="AH14" s="26">
        <v>1.2</v>
      </c>
      <c r="AI14" s="24">
        <v>0.5</v>
      </c>
      <c r="AJ14" s="25">
        <f t="shared" si="12"/>
        <v>-0.7</v>
      </c>
      <c r="AK14" s="26">
        <v>0.33</v>
      </c>
      <c r="AL14" s="24">
        <v>0.67</v>
      </c>
      <c r="AM14" s="25">
        <f t="shared" si="13"/>
        <v>0.34</v>
      </c>
      <c r="AN14" s="26">
        <v>2</v>
      </c>
      <c r="AO14" s="24">
        <v>2.67</v>
      </c>
      <c r="AP14" s="25">
        <f t="shared" si="14"/>
        <v>0.66999999999999993</v>
      </c>
      <c r="AQ14" s="26">
        <v>2</v>
      </c>
      <c r="AR14" s="24">
        <v>2</v>
      </c>
      <c r="AS14" s="25">
        <f t="shared" si="15"/>
        <v>0</v>
      </c>
      <c r="AT14" s="26">
        <f t="shared" si="0"/>
        <v>4.33</v>
      </c>
      <c r="AU14" s="24">
        <f t="shared" si="0"/>
        <v>5.34</v>
      </c>
      <c r="AV14" s="25">
        <f t="shared" si="16"/>
        <v>1.0099999999999998</v>
      </c>
      <c r="AW14" s="28" t="s">
        <v>29</v>
      </c>
      <c r="AX14" s="29" t="s">
        <v>29</v>
      </c>
      <c r="AY14" s="30">
        <f t="shared" si="17"/>
        <v>0.73333333333333328</v>
      </c>
      <c r="AZ14" s="31">
        <f t="shared" si="1"/>
        <v>1.05</v>
      </c>
      <c r="BA14" s="32">
        <f t="shared" si="2"/>
        <v>0.55909090909090919</v>
      </c>
    </row>
    <row r="15" spans="1:54" ht="15.5" x14ac:dyDescent="0.35">
      <c r="A15" s="61">
        <v>45945</v>
      </c>
      <c r="B15" s="61">
        <v>45968</v>
      </c>
      <c r="C15" s="64">
        <v>45990</v>
      </c>
      <c r="D15" s="60">
        <v>45990</v>
      </c>
      <c r="E15" s="22">
        <v>40931</v>
      </c>
      <c r="F15" s="19">
        <v>1623156</v>
      </c>
      <c r="G15" s="28">
        <v>56.84</v>
      </c>
      <c r="H15" s="24">
        <v>57.97</v>
      </c>
      <c r="I15" s="25">
        <f t="shared" si="3"/>
        <v>1.1299999999999955</v>
      </c>
      <c r="J15" s="26">
        <v>9.4</v>
      </c>
      <c r="K15" s="24">
        <v>8.3000000000000007</v>
      </c>
      <c r="L15" s="44">
        <f t="shared" si="4"/>
        <v>-1.0999999999999996</v>
      </c>
      <c r="M15" s="26">
        <v>1.08</v>
      </c>
      <c r="N15" s="27">
        <v>1.1599999999999999</v>
      </c>
      <c r="O15" s="25">
        <f t="shared" si="5"/>
        <v>7.9999999999999849E-2</v>
      </c>
      <c r="P15" s="26">
        <v>8</v>
      </c>
      <c r="Q15" s="24">
        <v>9</v>
      </c>
      <c r="R15" s="25">
        <f t="shared" si="6"/>
        <v>1</v>
      </c>
      <c r="S15" s="26">
        <v>3</v>
      </c>
      <c r="T15" s="24">
        <v>3.67</v>
      </c>
      <c r="U15" s="25">
        <f t="shared" si="7"/>
        <v>0.66999999999999993</v>
      </c>
      <c r="V15" s="26">
        <v>7</v>
      </c>
      <c r="W15" s="24">
        <v>6.33</v>
      </c>
      <c r="X15" s="25">
        <f t="shared" si="8"/>
        <v>-0.66999999999999993</v>
      </c>
      <c r="Y15" s="28">
        <v>108</v>
      </c>
      <c r="Z15" s="24">
        <v>114</v>
      </c>
      <c r="AA15" s="25">
        <f t="shared" si="9"/>
        <v>6</v>
      </c>
      <c r="AB15" s="26">
        <v>1.3</v>
      </c>
      <c r="AC15" s="24">
        <v>1.6</v>
      </c>
      <c r="AD15" s="25">
        <f t="shared" si="10"/>
        <v>0.30000000000000004</v>
      </c>
      <c r="AE15" s="26">
        <v>1.4</v>
      </c>
      <c r="AF15" s="24">
        <v>2</v>
      </c>
      <c r="AG15" s="25">
        <f t="shared" si="11"/>
        <v>0.60000000000000009</v>
      </c>
      <c r="AH15" s="26">
        <v>0.8</v>
      </c>
      <c r="AI15" s="24">
        <v>1</v>
      </c>
      <c r="AJ15" s="25">
        <f t="shared" si="12"/>
        <v>0.19999999999999996</v>
      </c>
      <c r="AK15" s="26">
        <v>0.33</v>
      </c>
      <c r="AL15" s="24">
        <v>0.67</v>
      </c>
      <c r="AM15" s="25">
        <f t="shared" si="13"/>
        <v>0.34</v>
      </c>
      <c r="AN15" s="26">
        <v>2.67</v>
      </c>
      <c r="AO15" s="24">
        <v>2</v>
      </c>
      <c r="AP15" s="25">
        <f t="shared" si="14"/>
        <v>-0.66999999999999993</v>
      </c>
      <c r="AQ15" s="26">
        <v>2.67</v>
      </c>
      <c r="AR15" s="24">
        <v>1.67</v>
      </c>
      <c r="AS15" s="25">
        <f t="shared" si="15"/>
        <v>-1</v>
      </c>
      <c r="AT15" s="26">
        <f t="shared" si="0"/>
        <v>5.67</v>
      </c>
      <c r="AU15" s="24">
        <f t="shared" si="0"/>
        <v>4.34</v>
      </c>
      <c r="AV15" s="25">
        <f t="shared" si="16"/>
        <v>-1.33</v>
      </c>
      <c r="AW15" s="28" t="s">
        <v>29</v>
      </c>
      <c r="AX15" s="29" t="s">
        <v>29</v>
      </c>
      <c r="AY15" s="30">
        <f t="shared" si="17"/>
        <v>0.73333333333333328</v>
      </c>
      <c r="AZ15" s="31">
        <f t="shared" si="1"/>
        <v>1.23</v>
      </c>
      <c r="BA15" s="32">
        <f t="shared" si="2"/>
        <v>0.10909090909090889</v>
      </c>
    </row>
    <row r="16" spans="1:54" ht="15.5" x14ac:dyDescent="0.35">
      <c r="A16" s="33"/>
      <c r="B16" s="20"/>
      <c r="C16" s="21"/>
      <c r="D16" s="20"/>
      <c r="E16" s="22"/>
      <c r="F16" s="19"/>
      <c r="G16" s="28"/>
      <c r="H16" s="24"/>
      <c r="I16" s="25">
        <f t="shared" si="3"/>
        <v>0</v>
      </c>
      <c r="J16" s="26"/>
      <c r="K16" s="24"/>
      <c r="L16" s="44">
        <f t="shared" si="4"/>
        <v>0</v>
      </c>
      <c r="M16" s="26"/>
      <c r="N16" s="27"/>
      <c r="O16" s="25">
        <f t="shared" si="5"/>
        <v>0</v>
      </c>
      <c r="P16" s="26"/>
      <c r="Q16" s="24"/>
      <c r="R16" s="25">
        <f t="shared" si="6"/>
        <v>0</v>
      </c>
      <c r="S16" s="26"/>
      <c r="T16" s="24"/>
      <c r="U16" s="25">
        <f t="shared" si="7"/>
        <v>0</v>
      </c>
      <c r="V16" s="26"/>
      <c r="W16" s="24"/>
      <c r="X16" s="25">
        <f t="shared" si="8"/>
        <v>0</v>
      </c>
      <c r="Y16" s="28"/>
      <c r="Z16" s="24"/>
      <c r="AA16" s="25">
        <f t="shared" si="9"/>
        <v>0</v>
      </c>
      <c r="AB16" s="26"/>
      <c r="AC16" s="24"/>
      <c r="AD16" s="25">
        <f t="shared" si="10"/>
        <v>0</v>
      </c>
      <c r="AE16" s="26"/>
      <c r="AF16" s="24"/>
      <c r="AG16" s="25">
        <f t="shared" si="11"/>
        <v>0</v>
      </c>
      <c r="AH16" s="26"/>
      <c r="AI16" s="24"/>
      <c r="AJ16" s="25">
        <f t="shared" si="12"/>
        <v>0</v>
      </c>
      <c r="AK16" s="26"/>
      <c r="AL16" s="24"/>
      <c r="AM16" s="25">
        <f t="shared" si="13"/>
        <v>0</v>
      </c>
      <c r="AN16" s="26"/>
      <c r="AO16" s="24"/>
      <c r="AP16" s="25">
        <f t="shared" si="14"/>
        <v>0</v>
      </c>
      <c r="AQ16" s="26"/>
      <c r="AR16" s="24"/>
      <c r="AS16" s="25">
        <f t="shared" si="15"/>
        <v>0</v>
      </c>
      <c r="AT16" s="26"/>
      <c r="AU16" s="24"/>
      <c r="AV16" s="25">
        <f t="shared" si="16"/>
        <v>0</v>
      </c>
      <c r="AW16" s="28"/>
      <c r="AX16" s="29"/>
      <c r="AY16" s="30">
        <f>(C16-B16)/30</f>
        <v>0</v>
      </c>
      <c r="AZ16" s="31">
        <f t="shared" si="1"/>
        <v>0.15</v>
      </c>
      <c r="BA16" s="32" t="e">
        <f>(N16-M16)/AY16</f>
        <v>#DIV/0!</v>
      </c>
    </row>
    <row r="17" spans="1:53" ht="15.5" x14ac:dyDescent="0.35">
      <c r="A17" s="20"/>
      <c r="B17" s="20"/>
      <c r="C17" s="21"/>
      <c r="D17" s="20"/>
      <c r="E17" s="22"/>
      <c r="F17" s="35"/>
      <c r="G17" s="28"/>
      <c r="H17" s="24"/>
      <c r="I17" s="25">
        <f t="shared" si="3"/>
        <v>0</v>
      </c>
      <c r="J17" s="26"/>
      <c r="K17" s="24"/>
      <c r="L17" s="44">
        <f t="shared" si="4"/>
        <v>0</v>
      </c>
      <c r="M17" s="26"/>
      <c r="N17" s="27"/>
      <c r="O17" s="25">
        <f t="shared" si="5"/>
        <v>0</v>
      </c>
      <c r="P17" s="26"/>
      <c r="Q17" s="24"/>
      <c r="R17" s="25">
        <f t="shared" si="6"/>
        <v>0</v>
      </c>
      <c r="S17" s="26"/>
      <c r="T17" s="24"/>
      <c r="U17" s="25">
        <f t="shared" si="7"/>
        <v>0</v>
      </c>
      <c r="V17" s="26"/>
      <c r="W17" s="24"/>
      <c r="X17" s="25">
        <f t="shared" si="8"/>
        <v>0</v>
      </c>
      <c r="Y17" s="28"/>
      <c r="Z17" s="24"/>
      <c r="AA17" s="25">
        <f t="shared" si="9"/>
        <v>0</v>
      </c>
      <c r="AB17" s="26"/>
      <c r="AC17" s="24"/>
      <c r="AD17" s="25">
        <f t="shared" si="10"/>
        <v>0</v>
      </c>
      <c r="AE17" s="26"/>
      <c r="AF17" s="24"/>
      <c r="AG17" s="25">
        <f t="shared" si="11"/>
        <v>0</v>
      </c>
      <c r="AH17" s="26"/>
      <c r="AI17" s="24"/>
      <c r="AJ17" s="25">
        <f t="shared" si="12"/>
        <v>0</v>
      </c>
      <c r="AK17" s="26"/>
      <c r="AL17" s="24"/>
      <c r="AM17" s="25">
        <f t="shared" si="13"/>
        <v>0</v>
      </c>
      <c r="AN17" s="26"/>
      <c r="AO17" s="24"/>
      <c r="AP17" s="25">
        <f t="shared" si="14"/>
        <v>0</v>
      </c>
      <c r="AQ17" s="26"/>
      <c r="AR17" s="24"/>
      <c r="AS17" s="25">
        <f t="shared" si="15"/>
        <v>0</v>
      </c>
      <c r="AT17" s="26"/>
      <c r="AU17" s="24"/>
      <c r="AV17" s="25">
        <f t="shared" si="16"/>
        <v>0</v>
      </c>
      <c r="AW17" s="28"/>
      <c r="AX17" s="29"/>
      <c r="AY17" s="30">
        <f>(C17-B17)/30</f>
        <v>0</v>
      </c>
      <c r="AZ17" s="31">
        <f t="shared" si="1"/>
        <v>0.15</v>
      </c>
      <c r="BA17" s="32" t="e">
        <f>(N17-M17)/AY17</f>
        <v>#DIV/0!</v>
      </c>
    </row>
    <row r="18" spans="1:53" ht="15.5" x14ac:dyDescent="0.35">
      <c r="A18" s="36"/>
      <c r="B18" s="37"/>
      <c r="C18" s="37"/>
      <c r="D18" s="37"/>
      <c r="E18" s="38">
        <f>SUM(E7:E15)</f>
        <v>324217.5</v>
      </c>
      <c r="F18" s="39"/>
      <c r="G18" s="40">
        <f>SUMPRODUCT(G7:G15,$E$7:$E$15)/$E$18</f>
        <v>57.319601964730467</v>
      </c>
      <c r="H18" s="40">
        <f t="shared" ref="H18:BA18" si="18">SUMPRODUCT(H7:H15,$E$7:$E$15)/$E$18</f>
        <v>57.589209357915593</v>
      </c>
      <c r="I18" s="40">
        <f t="shared" si="18"/>
        <v>0.26960739318513055</v>
      </c>
      <c r="J18" s="40">
        <f t="shared" si="18"/>
        <v>9.1315006130144116</v>
      </c>
      <c r="K18" s="40">
        <f t="shared" si="18"/>
        <v>8.2072617918526891</v>
      </c>
      <c r="L18" s="41">
        <f t="shared" si="18"/>
        <v>-0.92423882116171963</v>
      </c>
      <c r="M18" s="40">
        <f t="shared" si="18"/>
        <v>1.0061131030866626</v>
      </c>
      <c r="N18" s="40">
        <f t="shared" si="18"/>
        <v>1.5310731838966125</v>
      </c>
      <c r="O18" s="41">
        <f t="shared" si="18"/>
        <v>0.52496008080995005</v>
      </c>
      <c r="P18" s="40">
        <f t="shared" si="18"/>
        <v>7.6881291108592222</v>
      </c>
      <c r="Q18" s="40">
        <f t="shared" si="18"/>
        <v>7.7759592557465291</v>
      </c>
      <c r="R18" s="41">
        <f t="shared" si="18"/>
        <v>8.7830144887305561E-2</v>
      </c>
      <c r="S18" s="40">
        <f t="shared" si="18"/>
        <v>4.1187064085066343</v>
      </c>
      <c r="T18" s="40">
        <f t="shared" si="18"/>
        <v>4.8502249107466433</v>
      </c>
      <c r="U18" s="41">
        <f t="shared" si="18"/>
        <v>0.73151850224000847</v>
      </c>
      <c r="V18" s="40">
        <f t="shared" si="18"/>
        <v>8.3387564520730688</v>
      </c>
      <c r="W18" s="40">
        <f t="shared" si="18"/>
        <v>5.9736496487697295</v>
      </c>
      <c r="X18" s="41">
        <f t="shared" si="18"/>
        <v>-2.365106803303338</v>
      </c>
      <c r="Y18" s="40">
        <f t="shared" si="18"/>
        <v>110.17196172322592</v>
      </c>
      <c r="Z18" s="40">
        <f t="shared" si="18"/>
        <v>113.12910314834949</v>
      </c>
      <c r="AA18" s="40">
        <f t="shared" si="18"/>
        <v>2.9571414251235666</v>
      </c>
      <c r="AB18" s="40">
        <f t="shared" si="18"/>
        <v>1.192436867226476</v>
      </c>
      <c r="AC18" s="40">
        <f t="shared" si="18"/>
        <v>1.1794304749126743</v>
      </c>
      <c r="AD18" s="40">
        <f t="shared" si="18"/>
        <v>-1.300639231380169E-2</v>
      </c>
      <c r="AE18" s="40">
        <f t="shared" si="18"/>
        <v>1.3232798969827353</v>
      </c>
      <c r="AF18" s="40">
        <f t="shared" si="18"/>
        <v>2.4400985449582455</v>
      </c>
      <c r="AG18" s="40">
        <f t="shared" si="18"/>
        <v>1.1168186479755102</v>
      </c>
      <c r="AH18" s="40">
        <f t="shared" si="18"/>
        <v>0.70716556015637655</v>
      </c>
      <c r="AI18" s="40">
        <f t="shared" si="18"/>
        <v>0.91149829975248087</v>
      </c>
      <c r="AJ18" s="40">
        <f t="shared" si="18"/>
        <v>0.20433273959610451</v>
      </c>
      <c r="AK18" s="40">
        <f t="shared" si="18"/>
        <v>0.40967756213036005</v>
      </c>
      <c r="AL18" s="40">
        <f t="shared" si="18"/>
        <v>0.62734708953094753</v>
      </c>
      <c r="AM18" s="40">
        <f t="shared" si="18"/>
        <v>0.21766952740058759</v>
      </c>
      <c r="AN18" s="40">
        <f t="shared" si="18"/>
        <v>2.2686825973304958</v>
      </c>
      <c r="AO18" s="40">
        <f t="shared" si="18"/>
        <v>2.3911417181367445</v>
      </c>
      <c r="AP18" s="40">
        <f t="shared" si="18"/>
        <v>0.12245912080624891</v>
      </c>
      <c r="AQ18" s="40">
        <f t="shared" si="18"/>
        <v>2.2282819557858535</v>
      </c>
      <c r="AR18" s="40">
        <f t="shared" si="18"/>
        <v>1.7184694225327133</v>
      </c>
      <c r="AS18" s="40">
        <f t="shared" si="18"/>
        <v>-0.50981253325314035</v>
      </c>
      <c r="AT18" s="40">
        <f t="shared" si="18"/>
        <v>4.9066421152467097</v>
      </c>
      <c r="AU18" s="40">
        <f t="shared" si="18"/>
        <v>4.7369582302004059</v>
      </c>
      <c r="AV18" s="40">
        <f t="shared" si="18"/>
        <v>-0.16968388504630383</v>
      </c>
      <c r="AW18" s="40">
        <f t="shared" si="18"/>
        <v>0</v>
      </c>
      <c r="AX18" s="40">
        <f t="shared" si="18"/>
        <v>0</v>
      </c>
      <c r="AY18" s="40">
        <f t="shared" si="18"/>
        <v>0.73333333333333328</v>
      </c>
      <c r="AZ18" s="40">
        <f t="shared" si="18"/>
        <v>1.1561131030866625</v>
      </c>
      <c r="BA18" s="40">
        <f t="shared" si="18"/>
        <v>0.71585465564993189</v>
      </c>
    </row>
    <row r="19" spans="1:53" x14ac:dyDescent="0.35">
      <c r="AY19" t="s">
        <v>37</v>
      </c>
    </row>
    <row r="27" spans="1:53" x14ac:dyDescent="0.35">
      <c r="E27" s="2"/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1"/>
    </row>
    <row r="28" spans="1:53" x14ac:dyDescent="0.35">
      <c r="E28" s="2"/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1"/>
    </row>
    <row r="29" spans="1:53" x14ac:dyDescent="0.35">
      <c r="E29" s="2"/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1"/>
    </row>
    <row r="30" spans="1:53" x14ac:dyDescent="0.35">
      <c r="E30" s="2"/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1"/>
    </row>
    <row r="31" spans="1:53" x14ac:dyDescent="0.35">
      <c r="E31" s="2"/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1"/>
    </row>
    <row r="32" spans="1:53" x14ac:dyDescent="0.35">
      <c r="E32" s="2"/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1"/>
    </row>
    <row r="33" spans="5:29" x14ac:dyDescent="0.35">
      <c r="E33" s="2"/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1"/>
    </row>
    <row r="34" spans="5:29" x14ac:dyDescent="0.35">
      <c r="E34" s="2"/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1"/>
    </row>
    <row r="35" spans="5:29" x14ac:dyDescent="0.35">
      <c r="E35" s="2"/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1"/>
    </row>
    <row r="36" spans="5:29" x14ac:dyDescent="0.35">
      <c r="E36" s="2"/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</row>
    <row r="37" spans="5:29" x14ac:dyDescent="0.35">
      <c r="E37" s="2"/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</row>
    <row r="38" spans="5:29" x14ac:dyDescent="0.35">
      <c r="E38" s="2"/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</row>
    <row r="39" spans="5:29" x14ac:dyDescent="0.35">
      <c r="E39" s="2"/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</row>
    <row r="40" spans="5:29" x14ac:dyDescent="0.35">
      <c r="E40" s="2"/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</row>
    <row r="41" spans="5:29" x14ac:dyDescent="0.35">
      <c r="E41" s="2"/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</row>
    <row r="42" spans="5:29" x14ac:dyDescent="0.35">
      <c r="E42" s="2"/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</row>
    <row r="43" spans="5:29" x14ac:dyDescent="0.35">
      <c r="E43" s="2"/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</row>
    <row r="44" spans="5:29" x14ac:dyDescent="0.35">
      <c r="E44" s="2"/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1"/>
    </row>
    <row r="45" spans="5:29" x14ac:dyDescent="0.35">
      <c r="E45" s="2"/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</row>
    <row r="46" spans="5:29" x14ac:dyDescent="0.35">
      <c r="E46" s="2"/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1"/>
    </row>
    <row r="47" spans="5:29" x14ac:dyDescent="0.35">
      <c r="E47" s="2"/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1"/>
    </row>
    <row r="48" spans="5:29" x14ac:dyDescent="0.35">
      <c r="E48" s="2"/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"/>
    </row>
    <row r="49" spans="5:29" x14ac:dyDescent="0.35">
      <c r="E49" s="2"/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"/>
    </row>
    <row r="50" spans="5:29" x14ac:dyDescent="0.35">
      <c r="E50" s="2"/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1"/>
    </row>
    <row r="51" spans="5:29" x14ac:dyDescent="0.35">
      <c r="E51" s="2"/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1"/>
    </row>
    <row r="52" spans="5:29" x14ac:dyDescent="0.35">
      <c r="E52" s="2"/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1"/>
    </row>
    <row r="53" spans="5:29" x14ac:dyDescent="0.35">
      <c r="E53" s="2"/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"/>
    </row>
    <row r="54" spans="5:29" x14ac:dyDescent="0.35">
      <c r="E54" s="2"/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1"/>
    </row>
    <row r="55" spans="5:29" x14ac:dyDescent="0.35">
      <c r="E55" s="2"/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1"/>
    </row>
    <row r="56" spans="5:29" x14ac:dyDescent="0.35">
      <c r="E56" s="2"/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1"/>
    </row>
    <row r="57" spans="5:29" x14ac:dyDescent="0.35">
      <c r="E57" s="2"/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1"/>
    </row>
    <row r="58" spans="5:29" x14ac:dyDescent="0.35">
      <c r="E58" s="2"/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1"/>
    </row>
    <row r="59" spans="5:29" x14ac:dyDescent="0.35">
      <c r="E59" s="2"/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1"/>
    </row>
  </sheetData>
  <mergeCells count="10">
    <mergeCell ref="B5:B6"/>
    <mergeCell ref="A5:A6"/>
    <mergeCell ref="L2:Z2"/>
    <mergeCell ref="AY3:BA3"/>
    <mergeCell ref="E5:E6"/>
    <mergeCell ref="F5:F6"/>
    <mergeCell ref="AW5:AX5"/>
    <mergeCell ref="AY5:AY6"/>
    <mergeCell ref="AZ5:AZ6"/>
    <mergeCell ref="BA5:B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3E8F-4315-43CD-8719-8DD9DEC17CA8}">
  <dimension ref="A2:BB57"/>
  <sheetViews>
    <sheetView workbookViewId="0">
      <pane xSplit="6" ySplit="6" topLeftCell="G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D16" sqref="D16"/>
    </sheetView>
  </sheetViews>
  <sheetFormatPr baseColWidth="10" defaultColWidth="8.7265625" defaultRowHeight="14.5" x14ac:dyDescent="0.35"/>
  <cols>
    <col min="1" max="1" width="9.7265625" customWidth="1"/>
    <col min="2" max="2" width="10" customWidth="1"/>
    <col min="3" max="3" width="12" customWidth="1"/>
    <col min="4" max="4" width="11.453125" customWidth="1"/>
    <col min="6" max="6" width="10.26953125" bestFit="1" customWidth="1"/>
  </cols>
  <sheetData>
    <row r="2" spans="1:54" ht="17.5" x14ac:dyDescent="0.35">
      <c r="L2" s="122" t="s">
        <v>0</v>
      </c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4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</row>
    <row r="3" spans="1:54" x14ac:dyDescent="0.35">
      <c r="AY3" s="117" t="s">
        <v>1</v>
      </c>
      <c r="AZ3" s="117"/>
      <c r="BA3" s="117"/>
    </row>
    <row r="4" spans="1:54" x14ac:dyDescent="0.35">
      <c r="AY4" s="45"/>
      <c r="AZ4" s="43"/>
      <c r="BA4" s="43"/>
    </row>
    <row r="5" spans="1:54" x14ac:dyDescent="0.35">
      <c r="A5" s="139" t="s">
        <v>23</v>
      </c>
      <c r="B5" s="137" t="s">
        <v>31</v>
      </c>
      <c r="C5" s="5" t="s">
        <v>2</v>
      </c>
      <c r="D5" s="5" t="s">
        <v>2</v>
      </c>
      <c r="E5" s="118" t="s">
        <v>3</v>
      </c>
      <c r="F5" s="120" t="s">
        <v>4</v>
      </c>
      <c r="G5" s="6"/>
      <c r="H5" s="7" t="s">
        <v>5</v>
      </c>
      <c r="I5" s="8"/>
      <c r="J5" s="6"/>
      <c r="K5" s="7" t="s">
        <v>6</v>
      </c>
      <c r="L5" s="6"/>
      <c r="M5" s="9"/>
      <c r="N5" s="7" t="s">
        <v>7</v>
      </c>
      <c r="O5" s="8"/>
      <c r="P5" s="6"/>
      <c r="Q5" s="7" t="s">
        <v>8</v>
      </c>
      <c r="R5" s="6"/>
      <c r="S5" s="9"/>
      <c r="T5" s="7" t="s">
        <v>9</v>
      </c>
      <c r="U5" s="8"/>
      <c r="V5" s="6"/>
      <c r="W5" s="7" t="s">
        <v>10</v>
      </c>
      <c r="X5" s="6"/>
      <c r="Y5" s="9"/>
      <c r="Z5" s="7" t="s">
        <v>11</v>
      </c>
      <c r="AA5" s="8"/>
      <c r="AB5" s="6"/>
      <c r="AC5" s="7" t="s">
        <v>12</v>
      </c>
      <c r="AD5" s="6"/>
      <c r="AE5" s="9"/>
      <c r="AF5" s="7" t="s">
        <v>13</v>
      </c>
      <c r="AG5" s="8"/>
      <c r="AH5" s="6"/>
      <c r="AI5" s="6" t="s">
        <v>14</v>
      </c>
      <c r="AJ5" s="6"/>
      <c r="AK5" s="6"/>
      <c r="AL5" s="6" t="s">
        <v>15</v>
      </c>
      <c r="AM5" s="6"/>
      <c r="AN5" s="6"/>
      <c r="AO5" s="6" t="s">
        <v>16</v>
      </c>
      <c r="AP5" s="6"/>
      <c r="AQ5" s="6"/>
      <c r="AR5" s="6" t="s">
        <v>17</v>
      </c>
      <c r="AS5" s="6"/>
      <c r="AT5" s="9"/>
      <c r="AU5" s="7" t="s">
        <v>18</v>
      </c>
      <c r="AV5" s="8"/>
      <c r="AW5" s="125" t="s">
        <v>19</v>
      </c>
      <c r="AX5" s="126"/>
      <c r="AY5" s="127" t="s">
        <v>20</v>
      </c>
      <c r="AZ5" s="116" t="s">
        <v>21</v>
      </c>
      <c r="BA5" s="116" t="s">
        <v>22</v>
      </c>
      <c r="BB5" s="42"/>
    </row>
    <row r="6" spans="1:54" ht="33.75" customHeight="1" x14ac:dyDescent="0.35">
      <c r="A6" s="140"/>
      <c r="B6" s="138"/>
      <c r="C6" s="10" t="s">
        <v>24</v>
      </c>
      <c r="D6" s="10" t="s">
        <v>25</v>
      </c>
      <c r="E6" s="119"/>
      <c r="F6" s="121"/>
      <c r="G6" s="12" t="s">
        <v>26</v>
      </c>
      <c r="H6" s="13" t="s">
        <v>27</v>
      </c>
      <c r="I6" s="14" t="s">
        <v>28</v>
      </c>
      <c r="J6" s="12" t="s">
        <v>26</v>
      </c>
      <c r="K6" s="13" t="s">
        <v>27</v>
      </c>
      <c r="L6" s="15" t="s">
        <v>28</v>
      </c>
      <c r="M6" s="16" t="s">
        <v>26</v>
      </c>
      <c r="N6" s="13" t="s">
        <v>27</v>
      </c>
      <c r="O6" s="14" t="s">
        <v>28</v>
      </c>
      <c r="P6" s="12" t="s">
        <v>26</v>
      </c>
      <c r="Q6" s="13" t="s">
        <v>27</v>
      </c>
      <c r="R6" s="15" t="s">
        <v>28</v>
      </c>
      <c r="S6" s="16" t="s">
        <v>26</v>
      </c>
      <c r="T6" s="13" t="s">
        <v>27</v>
      </c>
      <c r="U6" s="14" t="s">
        <v>28</v>
      </c>
      <c r="V6" s="12" t="s">
        <v>26</v>
      </c>
      <c r="W6" s="13" t="s">
        <v>27</v>
      </c>
      <c r="X6" s="15" t="s">
        <v>28</v>
      </c>
      <c r="Y6" s="16" t="s">
        <v>26</v>
      </c>
      <c r="Z6" s="13" t="s">
        <v>27</v>
      </c>
      <c r="AA6" s="14" t="s">
        <v>28</v>
      </c>
      <c r="AB6" s="12" t="s">
        <v>26</v>
      </c>
      <c r="AC6" s="13" t="s">
        <v>27</v>
      </c>
      <c r="AD6" s="15" t="s">
        <v>28</v>
      </c>
      <c r="AE6" s="16" t="s">
        <v>26</v>
      </c>
      <c r="AF6" s="13" t="s">
        <v>27</v>
      </c>
      <c r="AG6" s="14" t="s">
        <v>28</v>
      </c>
      <c r="AH6" s="16" t="s">
        <v>26</v>
      </c>
      <c r="AI6" s="13" t="s">
        <v>27</v>
      </c>
      <c r="AJ6" s="14" t="s">
        <v>28</v>
      </c>
      <c r="AK6" s="16" t="s">
        <v>26</v>
      </c>
      <c r="AL6" s="13" t="s">
        <v>27</v>
      </c>
      <c r="AM6" s="14" t="s">
        <v>28</v>
      </c>
      <c r="AN6" s="16" t="s">
        <v>26</v>
      </c>
      <c r="AO6" s="13" t="s">
        <v>27</v>
      </c>
      <c r="AP6" s="14" t="s">
        <v>28</v>
      </c>
      <c r="AQ6" s="16" t="s">
        <v>26</v>
      </c>
      <c r="AR6" s="13" t="s">
        <v>27</v>
      </c>
      <c r="AS6" s="14" t="s">
        <v>28</v>
      </c>
      <c r="AT6" s="16" t="s">
        <v>26</v>
      </c>
      <c r="AU6" s="13" t="s">
        <v>27</v>
      </c>
      <c r="AV6" s="14" t="s">
        <v>28</v>
      </c>
      <c r="AW6" s="16" t="s">
        <v>26</v>
      </c>
      <c r="AX6" s="17" t="s">
        <v>27</v>
      </c>
      <c r="AY6" s="128"/>
      <c r="AZ6" s="116"/>
      <c r="BA6" s="116"/>
      <c r="BB6" s="42"/>
    </row>
    <row r="7" spans="1:54" ht="15.5" x14ac:dyDescent="0.35">
      <c r="A7" s="61">
        <v>45941</v>
      </c>
      <c r="B7" s="61">
        <v>45880</v>
      </c>
      <c r="C7" s="64">
        <v>45994</v>
      </c>
      <c r="D7" s="60">
        <v>45994</v>
      </c>
      <c r="E7" s="22">
        <v>38033</v>
      </c>
      <c r="F7" s="19">
        <v>1621420</v>
      </c>
      <c r="G7" s="28">
        <v>56.9</v>
      </c>
      <c r="H7" s="24">
        <v>56.4</v>
      </c>
      <c r="I7" s="25">
        <f>H7-G7</f>
        <v>-0.5</v>
      </c>
      <c r="J7" s="26">
        <v>9</v>
      </c>
      <c r="K7" s="24">
        <v>8</v>
      </c>
      <c r="L7" s="44">
        <f>K7-J7</f>
        <v>-1</v>
      </c>
      <c r="M7" s="26">
        <v>0.88</v>
      </c>
      <c r="N7" s="27">
        <v>1.43</v>
      </c>
      <c r="O7" s="25">
        <f>N7-M7</f>
        <v>0.54999999999999993</v>
      </c>
      <c r="P7" s="26">
        <v>10</v>
      </c>
      <c r="Q7" s="24">
        <v>7.33</v>
      </c>
      <c r="R7" s="25">
        <f>Q7-P7</f>
        <v>-2.67</v>
      </c>
      <c r="S7" s="26">
        <v>4</v>
      </c>
      <c r="T7" s="24">
        <v>7</v>
      </c>
      <c r="U7" s="25">
        <f>T7-S7</f>
        <v>3</v>
      </c>
      <c r="V7" s="26">
        <v>8</v>
      </c>
      <c r="W7" s="24">
        <v>8</v>
      </c>
      <c r="X7" s="25">
        <f>W7-V7</f>
        <v>0</v>
      </c>
      <c r="Y7" s="28">
        <v>102</v>
      </c>
      <c r="Z7" s="24">
        <v>110</v>
      </c>
      <c r="AA7" s="25">
        <f>Z7-Y7</f>
        <v>8</v>
      </c>
      <c r="AB7" s="26">
        <v>1.2</v>
      </c>
      <c r="AC7" s="24">
        <v>1.8</v>
      </c>
      <c r="AD7" s="25">
        <f>AC7-AB7</f>
        <v>0.60000000000000009</v>
      </c>
      <c r="AE7" s="26">
        <v>1.5</v>
      </c>
      <c r="AF7" s="24">
        <v>2.2000000000000002</v>
      </c>
      <c r="AG7" s="25">
        <f>AF7-AE7</f>
        <v>0.70000000000000018</v>
      </c>
      <c r="AH7" s="26">
        <v>1</v>
      </c>
      <c r="AI7" s="24">
        <v>1.1000000000000001</v>
      </c>
      <c r="AJ7" s="25">
        <f>AI7-AH7</f>
        <v>0.10000000000000009</v>
      </c>
      <c r="AK7" s="26">
        <v>0.67</v>
      </c>
      <c r="AL7" s="24">
        <v>0.67</v>
      </c>
      <c r="AM7" s="25">
        <f>AL7-AK7</f>
        <v>0</v>
      </c>
      <c r="AN7" s="26">
        <v>2</v>
      </c>
      <c r="AO7" s="24">
        <v>3</v>
      </c>
      <c r="AP7" s="25">
        <f>AO7-AN7</f>
        <v>1</v>
      </c>
      <c r="AQ7" s="26">
        <v>2</v>
      </c>
      <c r="AR7" s="24">
        <v>2.33</v>
      </c>
      <c r="AS7" s="25">
        <f>AR7-AQ7</f>
        <v>0.33000000000000007</v>
      </c>
      <c r="AT7" s="26">
        <f t="shared" ref="AT7:AU10" si="0">AK7+AN7+AQ7</f>
        <v>4.67</v>
      </c>
      <c r="AU7" s="24">
        <f t="shared" si="0"/>
        <v>6</v>
      </c>
      <c r="AV7" s="25">
        <f>AU7-AT7</f>
        <v>1.33</v>
      </c>
      <c r="AW7" s="28" t="s">
        <v>29</v>
      </c>
      <c r="AX7" s="29" t="s">
        <v>30</v>
      </c>
      <c r="AY7" s="30">
        <f>(C7-B7)/30</f>
        <v>3.8</v>
      </c>
      <c r="AZ7" s="31">
        <f t="shared" ref="AZ7:AZ15" si="1">M7+0.15</f>
        <v>1.03</v>
      </c>
      <c r="BA7" s="32">
        <f t="shared" ref="BA7:BA13" si="2">(N7-M7)/AY7</f>
        <v>0.14473684210526314</v>
      </c>
    </row>
    <row r="8" spans="1:54" ht="15.5" x14ac:dyDescent="0.35">
      <c r="A8" s="61">
        <v>45941</v>
      </c>
      <c r="B8" s="61">
        <v>45880</v>
      </c>
      <c r="C8" s="64">
        <v>45994</v>
      </c>
      <c r="D8" s="60">
        <v>45994</v>
      </c>
      <c r="E8" s="22">
        <v>45151</v>
      </c>
      <c r="F8" s="19">
        <v>1621239</v>
      </c>
      <c r="G8" s="28">
        <v>56.03</v>
      </c>
      <c r="H8" s="24">
        <v>56.78</v>
      </c>
      <c r="I8" s="25">
        <f t="shared" ref="I8:I15" si="3">H8-G8</f>
        <v>0.75</v>
      </c>
      <c r="J8" s="26">
        <v>9.3000000000000007</v>
      </c>
      <c r="K8" s="24">
        <v>7.9</v>
      </c>
      <c r="L8" s="44">
        <f t="shared" ref="L8:L15" si="4">K8-J8</f>
        <v>-1.4000000000000004</v>
      </c>
      <c r="M8" s="26">
        <v>1.1599999999999999</v>
      </c>
      <c r="N8" s="27">
        <v>1.0900000000000001</v>
      </c>
      <c r="O8" s="25">
        <f t="shared" ref="O8:O15" si="5">N8-M8</f>
        <v>-6.999999999999984E-2</v>
      </c>
      <c r="P8" s="26">
        <v>6.67</v>
      </c>
      <c r="Q8" s="24">
        <v>5.67</v>
      </c>
      <c r="R8" s="25">
        <f t="shared" ref="R8:R15" si="6">Q8-P8</f>
        <v>-1</v>
      </c>
      <c r="S8" s="26">
        <v>4.33</v>
      </c>
      <c r="T8" s="24">
        <v>3</v>
      </c>
      <c r="U8" s="25">
        <f t="shared" ref="U8:U15" si="7">T8-S8</f>
        <v>-1.33</v>
      </c>
      <c r="V8" s="26">
        <v>9</v>
      </c>
      <c r="W8" s="24">
        <v>10</v>
      </c>
      <c r="X8" s="25">
        <f t="shared" ref="X8:X15" si="8">W8-V8</f>
        <v>1</v>
      </c>
      <c r="Y8" s="28">
        <v>102</v>
      </c>
      <c r="Z8" s="24">
        <v>111</v>
      </c>
      <c r="AA8" s="25">
        <f t="shared" ref="AA8:AA15" si="9">Z8-Y8</f>
        <v>9</v>
      </c>
      <c r="AB8" s="26">
        <v>0.8</v>
      </c>
      <c r="AC8" s="24">
        <v>0.8</v>
      </c>
      <c r="AD8" s="25">
        <f t="shared" ref="AD8:AD15" si="10">AC8-AB8</f>
        <v>0</v>
      </c>
      <c r="AE8" s="26">
        <v>1.1000000000000001</v>
      </c>
      <c r="AF8" s="24">
        <v>2.4</v>
      </c>
      <c r="AG8" s="25">
        <f t="shared" ref="AG8:AG15" si="11">AF8-AE8</f>
        <v>1.2999999999999998</v>
      </c>
      <c r="AH8" s="26">
        <v>0.9</v>
      </c>
      <c r="AI8" s="24">
        <v>0.5</v>
      </c>
      <c r="AJ8" s="25">
        <f t="shared" ref="AJ8:AJ15" si="12">AI8-AH8</f>
        <v>-0.4</v>
      </c>
      <c r="AK8" s="26">
        <v>0.67</v>
      </c>
      <c r="AL8" s="24">
        <v>0.67</v>
      </c>
      <c r="AM8" s="25">
        <f t="shared" ref="AM8:AM15" si="13">AL8-AK8</f>
        <v>0</v>
      </c>
      <c r="AN8" s="26">
        <v>2.33</v>
      </c>
      <c r="AO8" s="24">
        <v>3</v>
      </c>
      <c r="AP8" s="25">
        <f t="shared" ref="AP8:AP15" si="14">AO8-AN8</f>
        <v>0.66999999999999993</v>
      </c>
      <c r="AQ8" s="26">
        <v>2.67</v>
      </c>
      <c r="AR8" s="24">
        <v>2</v>
      </c>
      <c r="AS8" s="25">
        <f t="shared" ref="AS8:AS15" si="15">AR8-AQ8</f>
        <v>-0.66999999999999993</v>
      </c>
      <c r="AT8" s="26">
        <f t="shared" si="0"/>
        <v>5.67</v>
      </c>
      <c r="AU8" s="24">
        <f t="shared" si="0"/>
        <v>5.67</v>
      </c>
      <c r="AV8" s="25">
        <f t="shared" ref="AV8:AV15" si="16">AU8-AT8</f>
        <v>0</v>
      </c>
      <c r="AW8" s="28" t="s">
        <v>30</v>
      </c>
      <c r="AX8" s="29" t="s">
        <v>30</v>
      </c>
      <c r="AY8" s="30">
        <f t="shared" ref="AY8:AY13" si="17">(C8-B8)/30</f>
        <v>3.8</v>
      </c>
      <c r="AZ8" s="31">
        <f t="shared" si="1"/>
        <v>1.3099999999999998</v>
      </c>
      <c r="BA8" s="32">
        <f t="shared" si="2"/>
        <v>-1.8421052631578907E-2</v>
      </c>
    </row>
    <row r="9" spans="1:54" ht="15.5" x14ac:dyDescent="0.35">
      <c r="A9" s="61">
        <v>45944</v>
      </c>
      <c r="B9" s="61">
        <v>45880</v>
      </c>
      <c r="C9" s="64">
        <v>45994</v>
      </c>
      <c r="D9" s="60">
        <v>45994</v>
      </c>
      <c r="E9" s="22">
        <v>40796</v>
      </c>
      <c r="F9" s="19">
        <v>1622328</v>
      </c>
      <c r="G9" s="28">
        <v>56.35</v>
      </c>
      <c r="H9" s="24">
        <v>55.82</v>
      </c>
      <c r="I9" s="25">
        <f t="shared" si="3"/>
        <v>-0.53000000000000114</v>
      </c>
      <c r="J9" s="26">
        <v>9</v>
      </c>
      <c r="K9" s="24">
        <v>7.8</v>
      </c>
      <c r="L9" s="44">
        <f t="shared" si="4"/>
        <v>-1.2000000000000002</v>
      </c>
      <c r="M9" s="26">
        <v>1.2</v>
      </c>
      <c r="N9" s="27">
        <v>1.27</v>
      </c>
      <c r="O9" s="25">
        <f t="shared" si="5"/>
        <v>7.0000000000000062E-2</v>
      </c>
      <c r="P9" s="26">
        <v>9</v>
      </c>
      <c r="Q9" s="24">
        <v>8</v>
      </c>
      <c r="R9" s="25">
        <f t="shared" si="6"/>
        <v>-1</v>
      </c>
      <c r="S9" s="26">
        <v>3.33</v>
      </c>
      <c r="T9" s="24">
        <v>4</v>
      </c>
      <c r="U9" s="25">
        <f t="shared" si="7"/>
        <v>0.66999999999999993</v>
      </c>
      <c r="V9" s="26">
        <v>11.67</v>
      </c>
      <c r="W9" s="24">
        <v>13</v>
      </c>
      <c r="X9" s="25">
        <f t="shared" si="8"/>
        <v>1.33</v>
      </c>
      <c r="Y9" s="28">
        <v>112</v>
      </c>
      <c r="Z9" s="24">
        <v>115</v>
      </c>
      <c r="AA9" s="25">
        <f t="shared" si="9"/>
        <v>3</v>
      </c>
      <c r="AB9" s="26">
        <v>1.3</v>
      </c>
      <c r="AC9" s="24">
        <v>1.8</v>
      </c>
      <c r="AD9" s="25">
        <f t="shared" si="10"/>
        <v>0.5</v>
      </c>
      <c r="AE9" s="26">
        <v>2.5</v>
      </c>
      <c r="AF9" s="24">
        <v>3.2</v>
      </c>
      <c r="AG9" s="25">
        <f t="shared" si="11"/>
        <v>0.70000000000000018</v>
      </c>
      <c r="AH9" s="26">
        <v>0.9</v>
      </c>
      <c r="AI9" s="24">
        <v>1</v>
      </c>
      <c r="AJ9" s="25">
        <f t="shared" si="12"/>
        <v>9.9999999999999978E-2</v>
      </c>
      <c r="AK9" s="26">
        <v>0.33</v>
      </c>
      <c r="AL9" s="24">
        <v>0.67</v>
      </c>
      <c r="AM9" s="25">
        <f t="shared" si="13"/>
        <v>0.34</v>
      </c>
      <c r="AN9" s="26">
        <v>2.33</v>
      </c>
      <c r="AO9" s="24">
        <v>3</v>
      </c>
      <c r="AP9" s="25">
        <f t="shared" si="14"/>
        <v>0.66999999999999993</v>
      </c>
      <c r="AQ9" s="26">
        <v>2</v>
      </c>
      <c r="AR9" s="24">
        <v>2.33</v>
      </c>
      <c r="AS9" s="25">
        <f t="shared" si="15"/>
        <v>0.33000000000000007</v>
      </c>
      <c r="AT9" s="26">
        <f t="shared" si="0"/>
        <v>4.66</v>
      </c>
      <c r="AU9" s="24">
        <f t="shared" si="0"/>
        <v>6</v>
      </c>
      <c r="AV9" s="25">
        <f t="shared" si="16"/>
        <v>1.3399999999999999</v>
      </c>
      <c r="AW9" s="28" t="s">
        <v>30</v>
      </c>
      <c r="AX9" s="29" t="s">
        <v>30</v>
      </c>
      <c r="AY9" s="30">
        <f t="shared" si="17"/>
        <v>3.8</v>
      </c>
      <c r="AZ9" s="31">
        <f t="shared" si="1"/>
        <v>1.3499999999999999</v>
      </c>
      <c r="BA9" s="32">
        <f t="shared" si="2"/>
        <v>1.8421052631578963E-2</v>
      </c>
    </row>
    <row r="10" spans="1:54" ht="15.5" x14ac:dyDescent="0.35">
      <c r="A10" s="61">
        <v>45945</v>
      </c>
      <c r="B10" s="61">
        <v>45880</v>
      </c>
      <c r="C10" s="64">
        <v>45994</v>
      </c>
      <c r="D10" s="60">
        <v>45994</v>
      </c>
      <c r="E10" s="22">
        <v>41556</v>
      </c>
      <c r="F10" s="19">
        <v>1622832</v>
      </c>
      <c r="G10" s="28">
        <v>56.64</v>
      </c>
      <c r="H10" s="24">
        <v>56.14</v>
      </c>
      <c r="I10" s="25">
        <f t="shared" si="3"/>
        <v>-0.5</v>
      </c>
      <c r="J10" s="26">
        <v>9.1999999999999993</v>
      </c>
      <c r="K10" s="24">
        <v>7.9</v>
      </c>
      <c r="L10" s="44">
        <f t="shared" si="4"/>
        <v>-1.2999999999999989</v>
      </c>
      <c r="M10" s="26">
        <v>0.67</v>
      </c>
      <c r="N10" s="27">
        <v>1.28</v>
      </c>
      <c r="O10" s="25">
        <f t="shared" si="5"/>
        <v>0.61</v>
      </c>
      <c r="P10" s="26">
        <v>11</v>
      </c>
      <c r="Q10" s="24">
        <v>7.33</v>
      </c>
      <c r="R10" s="25">
        <f t="shared" si="6"/>
        <v>-3.67</v>
      </c>
      <c r="S10" s="26">
        <v>3.67</v>
      </c>
      <c r="T10" s="24">
        <v>10</v>
      </c>
      <c r="U10" s="25">
        <f t="shared" si="7"/>
        <v>6.33</v>
      </c>
      <c r="V10" s="26">
        <v>8</v>
      </c>
      <c r="W10" s="24">
        <v>9</v>
      </c>
      <c r="X10" s="25">
        <f t="shared" si="8"/>
        <v>1</v>
      </c>
      <c r="Y10" s="28">
        <v>112</v>
      </c>
      <c r="Z10" s="24">
        <v>112</v>
      </c>
      <c r="AA10" s="25">
        <f t="shared" si="9"/>
        <v>0</v>
      </c>
      <c r="AB10" s="26">
        <v>1.5</v>
      </c>
      <c r="AC10" s="24">
        <v>1.5</v>
      </c>
      <c r="AD10" s="25">
        <f t="shared" si="10"/>
        <v>0</v>
      </c>
      <c r="AE10" s="26">
        <v>2</v>
      </c>
      <c r="AF10" s="24">
        <v>3</v>
      </c>
      <c r="AG10" s="25">
        <f t="shared" si="11"/>
        <v>1</v>
      </c>
      <c r="AH10" s="26">
        <v>0.9</v>
      </c>
      <c r="AI10" s="24">
        <v>1</v>
      </c>
      <c r="AJ10" s="25">
        <f t="shared" si="12"/>
        <v>9.9999999999999978E-2</v>
      </c>
      <c r="AK10" s="26">
        <v>0.33</v>
      </c>
      <c r="AL10" s="24">
        <v>1</v>
      </c>
      <c r="AM10" s="25">
        <f t="shared" si="13"/>
        <v>0.66999999999999993</v>
      </c>
      <c r="AN10" s="26">
        <v>2</v>
      </c>
      <c r="AO10" s="24">
        <v>2.33</v>
      </c>
      <c r="AP10" s="25">
        <f t="shared" si="14"/>
        <v>0.33000000000000007</v>
      </c>
      <c r="AQ10" s="26">
        <v>1.67</v>
      </c>
      <c r="AR10" s="24">
        <v>2.67</v>
      </c>
      <c r="AS10" s="25">
        <f t="shared" si="15"/>
        <v>1</v>
      </c>
      <c r="AT10" s="26">
        <f t="shared" si="0"/>
        <v>4</v>
      </c>
      <c r="AU10" s="24">
        <f t="shared" si="0"/>
        <v>6</v>
      </c>
      <c r="AV10" s="25">
        <f t="shared" si="16"/>
        <v>2</v>
      </c>
      <c r="AW10" s="28" t="s">
        <v>29</v>
      </c>
      <c r="AX10" s="29" t="s">
        <v>30</v>
      </c>
      <c r="AY10" s="30">
        <f t="shared" si="17"/>
        <v>3.8</v>
      </c>
      <c r="AZ10" s="31">
        <f t="shared" si="1"/>
        <v>0.82000000000000006</v>
      </c>
      <c r="BA10" s="32">
        <f t="shared" si="2"/>
        <v>0.16052631578947368</v>
      </c>
    </row>
    <row r="11" spans="1:54" ht="15.5" x14ac:dyDescent="0.35">
      <c r="A11" s="61">
        <v>45943</v>
      </c>
      <c r="B11" s="61">
        <v>45880</v>
      </c>
      <c r="C11" s="64">
        <v>45994</v>
      </c>
      <c r="D11" s="60">
        <v>45994</v>
      </c>
      <c r="E11" s="22">
        <v>39552</v>
      </c>
      <c r="F11" s="19">
        <v>1621822</v>
      </c>
      <c r="G11" s="28">
        <v>57.93</v>
      </c>
      <c r="H11" s="24">
        <v>56.59</v>
      </c>
      <c r="I11" s="25">
        <f t="shared" si="3"/>
        <v>-1.3399999999999963</v>
      </c>
      <c r="J11" s="26">
        <v>9.1</v>
      </c>
      <c r="K11" s="24">
        <v>7.8</v>
      </c>
      <c r="L11" s="44">
        <f t="shared" si="4"/>
        <v>-1.2999999999999998</v>
      </c>
      <c r="M11" s="26">
        <v>0.69</v>
      </c>
      <c r="N11" s="27">
        <v>1.35</v>
      </c>
      <c r="O11" s="25">
        <f t="shared" si="5"/>
        <v>0.66000000000000014</v>
      </c>
      <c r="P11" s="26">
        <v>7</v>
      </c>
      <c r="Q11" s="24">
        <v>7.67</v>
      </c>
      <c r="R11" s="25">
        <f t="shared" si="6"/>
        <v>0.66999999999999993</v>
      </c>
      <c r="S11" s="26">
        <v>2.33</v>
      </c>
      <c r="T11" s="24">
        <v>5</v>
      </c>
      <c r="U11" s="25">
        <f t="shared" si="7"/>
        <v>2.67</v>
      </c>
      <c r="V11" s="26">
        <v>12</v>
      </c>
      <c r="W11" s="24">
        <v>8</v>
      </c>
      <c r="X11" s="25">
        <f t="shared" si="8"/>
        <v>-4</v>
      </c>
      <c r="Y11" s="28">
        <v>103</v>
      </c>
      <c r="Z11" s="24">
        <v>117</v>
      </c>
      <c r="AA11" s="25">
        <f t="shared" si="9"/>
        <v>14</v>
      </c>
      <c r="AB11" s="26">
        <v>1.1000000000000001</v>
      </c>
      <c r="AC11" s="24">
        <v>1.9</v>
      </c>
      <c r="AD11" s="25">
        <f t="shared" si="10"/>
        <v>0.79999999999999982</v>
      </c>
      <c r="AE11" s="26">
        <v>2.5</v>
      </c>
      <c r="AF11" s="24">
        <v>2</v>
      </c>
      <c r="AG11" s="25">
        <f t="shared" si="11"/>
        <v>-0.5</v>
      </c>
      <c r="AH11" s="26">
        <v>1.3</v>
      </c>
      <c r="AI11" s="24">
        <v>1</v>
      </c>
      <c r="AJ11" s="25">
        <f t="shared" si="12"/>
        <v>-0.30000000000000004</v>
      </c>
      <c r="AK11" s="26">
        <v>0.67</v>
      </c>
      <c r="AL11" s="24">
        <v>0.67</v>
      </c>
      <c r="AM11" s="25">
        <f t="shared" si="13"/>
        <v>0</v>
      </c>
      <c r="AN11" s="26">
        <v>2.67</v>
      </c>
      <c r="AO11" s="24">
        <v>2.67</v>
      </c>
      <c r="AP11" s="25">
        <f t="shared" si="14"/>
        <v>0</v>
      </c>
      <c r="AQ11" s="26">
        <v>2</v>
      </c>
      <c r="AR11" s="24">
        <v>2</v>
      </c>
      <c r="AS11" s="25">
        <f t="shared" si="15"/>
        <v>0</v>
      </c>
      <c r="AT11" s="26"/>
      <c r="AU11" s="24"/>
      <c r="AV11" s="25">
        <f t="shared" si="16"/>
        <v>0</v>
      </c>
      <c r="AW11" s="28" t="s">
        <v>30</v>
      </c>
      <c r="AX11" s="29" t="s">
        <v>30</v>
      </c>
      <c r="AY11" s="30">
        <f t="shared" si="17"/>
        <v>3.8</v>
      </c>
      <c r="AZ11" s="31">
        <f t="shared" si="1"/>
        <v>0.84</v>
      </c>
      <c r="BA11" s="32">
        <f t="shared" si="2"/>
        <v>0.17368421052631583</v>
      </c>
    </row>
    <row r="12" spans="1:54" ht="15.5" x14ac:dyDescent="0.35">
      <c r="A12" s="61">
        <v>45945</v>
      </c>
      <c r="B12" s="61">
        <v>45880</v>
      </c>
      <c r="C12" s="64">
        <v>45994</v>
      </c>
      <c r="D12" s="60">
        <v>45994</v>
      </c>
      <c r="E12" s="22">
        <v>38823</v>
      </c>
      <c r="F12" s="19">
        <v>1623056</v>
      </c>
      <c r="G12" s="28">
        <v>57.12</v>
      </c>
      <c r="H12" s="24">
        <v>56.9</v>
      </c>
      <c r="I12" s="25">
        <f t="shared" si="3"/>
        <v>-0.21999999999999886</v>
      </c>
      <c r="J12" s="26">
        <v>8.9</v>
      </c>
      <c r="K12" s="24">
        <v>7.6</v>
      </c>
      <c r="L12" s="44">
        <f t="shared" si="4"/>
        <v>-1.3000000000000007</v>
      </c>
      <c r="M12" s="26">
        <v>1.23</v>
      </c>
      <c r="N12" s="27">
        <v>1.57</v>
      </c>
      <c r="O12" s="25">
        <f t="shared" si="5"/>
        <v>0.34000000000000008</v>
      </c>
      <c r="P12" s="26">
        <v>8</v>
      </c>
      <c r="Q12" s="24">
        <v>5.67</v>
      </c>
      <c r="R12" s="25">
        <f t="shared" si="6"/>
        <v>-2.33</v>
      </c>
      <c r="S12" s="26">
        <v>2.33</v>
      </c>
      <c r="T12" s="24">
        <v>4</v>
      </c>
      <c r="U12" s="25">
        <f t="shared" si="7"/>
        <v>1.67</v>
      </c>
      <c r="V12" s="26">
        <v>9</v>
      </c>
      <c r="W12" s="24">
        <v>14</v>
      </c>
      <c r="X12" s="25">
        <f t="shared" si="8"/>
        <v>5</v>
      </c>
      <c r="Y12" s="28">
        <v>95</v>
      </c>
      <c r="Z12" s="24">
        <v>113</v>
      </c>
      <c r="AA12" s="25">
        <f t="shared" si="9"/>
        <v>18</v>
      </c>
      <c r="AB12" s="26">
        <v>1.2</v>
      </c>
      <c r="AC12" s="24">
        <v>1</v>
      </c>
      <c r="AD12" s="25">
        <f t="shared" si="10"/>
        <v>-0.19999999999999996</v>
      </c>
      <c r="AE12" s="26">
        <v>2.5</v>
      </c>
      <c r="AF12" s="24">
        <v>2.2000000000000002</v>
      </c>
      <c r="AG12" s="25">
        <f t="shared" si="11"/>
        <v>-0.29999999999999982</v>
      </c>
      <c r="AH12" s="26">
        <v>1.2</v>
      </c>
      <c r="AI12" s="24">
        <v>0.8</v>
      </c>
      <c r="AJ12" s="25">
        <f t="shared" si="12"/>
        <v>-0.39999999999999991</v>
      </c>
      <c r="AK12" s="26">
        <v>0.33</v>
      </c>
      <c r="AL12" s="24">
        <v>1</v>
      </c>
      <c r="AM12" s="25">
        <f t="shared" si="13"/>
        <v>0.66999999999999993</v>
      </c>
      <c r="AN12" s="26">
        <v>2.33</v>
      </c>
      <c r="AO12" s="24">
        <v>3</v>
      </c>
      <c r="AP12" s="25">
        <f t="shared" si="14"/>
        <v>0.66999999999999993</v>
      </c>
      <c r="AQ12" s="26">
        <v>1.67</v>
      </c>
      <c r="AR12" s="24">
        <v>1.33</v>
      </c>
      <c r="AS12" s="25">
        <f t="shared" si="15"/>
        <v>-0.33999999999999986</v>
      </c>
      <c r="AT12" s="26"/>
      <c r="AU12" s="24"/>
      <c r="AV12" s="25">
        <f t="shared" si="16"/>
        <v>0</v>
      </c>
      <c r="AW12" s="28" t="s">
        <v>30</v>
      </c>
      <c r="AX12" s="29" t="s">
        <v>30</v>
      </c>
      <c r="AY12" s="30">
        <f t="shared" si="17"/>
        <v>3.8</v>
      </c>
      <c r="AZ12" s="31">
        <f t="shared" si="1"/>
        <v>1.38</v>
      </c>
      <c r="BA12" s="32">
        <f t="shared" si="2"/>
        <v>8.9473684210526344E-2</v>
      </c>
    </row>
    <row r="13" spans="1:54" ht="15.5" x14ac:dyDescent="0.35">
      <c r="A13" s="61">
        <v>45946</v>
      </c>
      <c r="B13" s="61">
        <v>45880</v>
      </c>
      <c r="C13" s="64">
        <v>45994</v>
      </c>
      <c r="D13" s="60">
        <v>45994</v>
      </c>
      <c r="E13" s="22">
        <v>37725</v>
      </c>
      <c r="F13" s="19">
        <v>1623460</v>
      </c>
      <c r="G13" s="28">
        <v>57.04</v>
      </c>
      <c r="H13" s="24">
        <v>57.7</v>
      </c>
      <c r="I13" s="25">
        <f t="shared" si="3"/>
        <v>0.66000000000000369</v>
      </c>
      <c r="J13" s="26">
        <v>9.3000000000000007</v>
      </c>
      <c r="K13" s="24">
        <v>8.1999999999999993</v>
      </c>
      <c r="L13" s="44">
        <f t="shared" si="4"/>
        <v>-1.1000000000000014</v>
      </c>
      <c r="M13" s="26">
        <v>1.35</v>
      </c>
      <c r="N13" s="27">
        <v>2.19</v>
      </c>
      <c r="O13" s="25">
        <f t="shared" si="5"/>
        <v>0.83999999999999986</v>
      </c>
      <c r="P13" s="26">
        <v>6</v>
      </c>
      <c r="Q13" s="24">
        <v>6.33</v>
      </c>
      <c r="R13" s="25">
        <f t="shared" si="6"/>
        <v>0.33000000000000007</v>
      </c>
      <c r="S13" s="26">
        <v>2.67</v>
      </c>
      <c r="T13" s="24">
        <v>6.67</v>
      </c>
      <c r="U13" s="25">
        <f t="shared" si="7"/>
        <v>4</v>
      </c>
      <c r="V13" s="26">
        <v>12</v>
      </c>
      <c r="W13" s="24">
        <v>15</v>
      </c>
      <c r="X13" s="25">
        <f t="shared" si="8"/>
        <v>3</v>
      </c>
      <c r="Y13" s="28">
        <v>98</v>
      </c>
      <c r="Z13" s="24">
        <v>110</v>
      </c>
      <c r="AA13" s="25">
        <f t="shared" si="9"/>
        <v>12</v>
      </c>
      <c r="AB13" s="26">
        <v>2</v>
      </c>
      <c r="AC13" s="24">
        <v>1</v>
      </c>
      <c r="AD13" s="25">
        <f t="shared" si="10"/>
        <v>-1</v>
      </c>
      <c r="AE13" s="26">
        <v>2.2000000000000002</v>
      </c>
      <c r="AF13" s="24">
        <v>3.4</v>
      </c>
      <c r="AG13" s="25">
        <f t="shared" si="11"/>
        <v>1.1999999999999997</v>
      </c>
      <c r="AH13" s="26">
        <v>0.9</v>
      </c>
      <c r="AI13" s="24">
        <v>1.1000000000000001</v>
      </c>
      <c r="AJ13" s="25">
        <f t="shared" si="12"/>
        <v>0.20000000000000007</v>
      </c>
      <c r="AK13" s="26">
        <v>0.33</v>
      </c>
      <c r="AL13" s="24">
        <v>1</v>
      </c>
      <c r="AM13" s="25">
        <f t="shared" si="13"/>
        <v>0.66999999999999993</v>
      </c>
      <c r="AN13" s="26">
        <v>1</v>
      </c>
      <c r="AO13" s="24">
        <v>2.33</v>
      </c>
      <c r="AP13" s="25">
        <f t="shared" si="14"/>
        <v>1.33</v>
      </c>
      <c r="AQ13" s="26">
        <v>2</v>
      </c>
      <c r="AR13" s="24">
        <v>1</v>
      </c>
      <c r="AS13" s="25">
        <f t="shared" si="15"/>
        <v>-1</v>
      </c>
      <c r="AT13" s="26"/>
      <c r="AU13" s="24"/>
      <c r="AV13" s="25">
        <f t="shared" si="16"/>
        <v>0</v>
      </c>
      <c r="AW13" s="28" t="s">
        <v>30</v>
      </c>
      <c r="AX13" s="29" t="s">
        <v>30</v>
      </c>
      <c r="AY13" s="30">
        <f t="shared" si="17"/>
        <v>3.8</v>
      </c>
      <c r="AZ13" s="31">
        <f t="shared" si="1"/>
        <v>1.5</v>
      </c>
      <c r="BA13" s="32">
        <f t="shared" si="2"/>
        <v>0.22105263157894733</v>
      </c>
    </row>
    <row r="14" spans="1:54" ht="15.5" x14ac:dyDescent="0.35">
      <c r="A14" s="33"/>
      <c r="B14" s="20"/>
      <c r="C14" s="21"/>
      <c r="D14" s="20"/>
      <c r="E14" s="22"/>
      <c r="F14" s="19"/>
      <c r="G14" s="28"/>
      <c r="H14" s="24"/>
      <c r="I14" s="25">
        <f t="shared" si="3"/>
        <v>0</v>
      </c>
      <c r="J14" s="26"/>
      <c r="K14" s="24"/>
      <c r="L14" s="44">
        <f t="shared" si="4"/>
        <v>0</v>
      </c>
      <c r="M14" s="26"/>
      <c r="N14" s="27"/>
      <c r="O14" s="25">
        <f t="shared" si="5"/>
        <v>0</v>
      </c>
      <c r="P14" s="26"/>
      <c r="Q14" s="24"/>
      <c r="R14" s="25">
        <f t="shared" si="6"/>
        <v>0</v>
      </c>
      <c r="S14" s="26"/>
      <c r="T14" s="24"/>
      <c r="U14" s="25">
        <f t="shared" si="7"/>
        <v>0</v>
      </c>
      <c r="V14" s="26"/>
      <c r="W14" s="24"/>
      <c r="X14" s="25">
        <f t="shared" si="8"/>
        <v>0</v>
      </c>
      <c r="Y14" s="28"/>
      <c r="Z14" s="24"/>
      <c r="AA14" s="25">
        <f t="shared" si="9"/>
        <v>0</v>
      </c>
      <c r="AB14" s="26"/>
      <c r="AC14" s="24"/>
      <c r="AD14" s="25">
        <f t="shared" si="10"/>
        <v>0</v>
      </c>
      <c r="AE14" s="26"/>
      <c r="AF14" s="24"/>
      <c r="AG14" s="25">
        <f t="shared" si="11"/>
        <v>0</v>
      </c>
      <c r="AH14" s="26"/>
      <c r="AI14" s="24"/>
      <c r="AJ14" s="25">
        <f t="shared" si="12"/>
        <v>0</v>
      </c>
      <c r="AK14" s="26"/>
      <c r="AL14" s="24"/>
      <c r="AM14" s="25">
        <f t="shared" si="13"/>
        <v>0</v>
      </c>
      <c r="AN14" s="26"/>
      <c r="AO14" s="24"/>
      <c r="AP14" s="25">
        <f t="shared" si="14"/>
        <v>0</v>
      </c>
      <c r="AQ14" s="26"/>
      <c r="AR14" s="24"/>
      <c r="AS14" s="25">
        <f t="shared" si="15"/>
        <v>0</v>
      </c>
      <c r="AT14" s="26"/>
      <c r="AU14" s="24"/>
      <c r="AV14" s="25">
        <f t="shared" si="16"/>
        <v>0</v>
      </c>
      <c r="AW14" s="28"/>
      <c r="AX14" s="29"/>
      <c r="AY14" s="30">
        <f>(C14-B14)/30</f>
        <v>0</v>
      </c>
      <c r="AZ14" s="31">
        <f t="shared" si="1"/>
        <v>0.15</v>
      </c>
      <c r="BA14" s="32" t="e">
        <f>(N14-M14)/AY14</f>
        <v>#DIV/0!</v>
      </c>
    </row>
    <row r="15" spans="1:54" ht="15.5" x14ac:dyDescent="0.35">
      <c r="A15" s="20"/>
      <c r="B15" s="20"/>
      <c r="C15" s="21"/>
      <c r="D15" s="20"/>
      <c r="E15" s="22"/>
      <c r="F15" s="35"/>
      <c r="G15" s="28"/>
      <c r="H15" s="24"/>
      <c r="I15" s="25">
        <f t="shared" si="3"/>
        <v>0</v>
      </c>
      <c r="J15" s="26"/>
      <c r="K15" s="24"/>
      <c r="L15" s="44">
        <f t="shared" si="4"/>
        <v>0</v>
      </c>
      <c r="M15" s="26"/>
      <c r="N15" s="27"/>
      <c r="O15" s="25">
        <f t="shared" si="5"/>
        <v>0</v>
      </c>
      <c r="P15" s="26"/>
      <c r="Q15" s="24"/>
      <c r="R15" s="25">
        <f t="shared" si="6"/>
        <v>0</v>
      </c>
      <c r="S15" s="26"/>
      <c r="T15" s="24"/>
      <c r="U15" s="25">
        <f t="shared" si="7"/>
        <v>0</v>
      </c>
      <c r="V15" s="26"/>
      <c r="W15" s="24"/>
      <c r="X15" s="25">
        <f t="shared" si="8"/>
        <v>0</v>
      </c>
      <c r="Y15" s="28"/>
      <c r="Z15" s="24"/>
      <c r="AA15" s="25">
        <f t="shared" si="9"/>
        <v>0</v>
      </c>
      <c r="AB15" s="26"/>
      <c r="AC15" s="24"/>
      <c r="AD15" s="25">
        <f t="shared" si="10"/>
        <v>0</v>
      </c>
      <c r="AE15" s="26"/>
      <c r="AF15" s="24"/>
      <c r="AG15" s="25">
        <f t="shared" si="11"/>
        <v>0</v>
      </c>
      <c r="AH15" s="26"/>
      <c r="AI15" s="24"/>
      <c r="AJ15" s="25">
        <f t="shared" si="12"/>
        <v>0</v>
      </c>
      <c r="AK15" s="26"/>
      <c r="AL15" s="24"/>
      <c r="AM15" s="25">
        <f t="shared" si="13"/>
        <v>0</v>
      </c>
      <c r="AN15" s="26"/>
      <c r="AO15" s="24"/>
      <c r="AP15" s="25">
        <f t="shared" si="14"/>
        <v>0</v>
      </c>
      <c r="AQ15" s="26"/>
      <c r="AR15" s="24"/>
      <c r="AS15" s="25">
        <f t="shared" si="15"/>
        <v>0</v>
      </c>
      <c r="AT15" s="26"/>
      <c r="AU15" s="24"/>
      <c r="AV15" s="25">
        <f t="shared" si="16"/>
        <v>0</v>
      </c>
      <c r="AW15" s="28"/>
      <c r="AX15" s="29"/>
      <c r="AY15" s="30">
        <f>(C15-B15)/30</f>
        <v>0</v>
      </c>
      <c r="AZ15" s="31">
        <f t="shared" si="1"/>
        <v>0.15</v>
      </c>
      <c r="BA15" s="32" t="e">
        <f>(N15-M15)/AY15</f>
        <v>#DIV/0!</v>
      </c>
    </row>
    <row r="16" spans="1:54" ht="15.5" x14ac:dyDescent="0.35">
      <c r="A16" s="36"/>
      <c r="B16" s="37"/>
      <c r="C16" s="37"/>
      <c r="D16" s="37"/>
      <c r="E16" s="38">
        <f>SUM(E7:E13)</f>
        <v>281636</v>
      </c>
      <c r="F16" s="39"/>
      <c r="G16" s="40">
        <f>SUMPRODUCT(G7:G13,$E$7:$E$13)/$E$16</f>
        <v>56.836220476075496</v>
      </c>
      <c r="H16" s="40">
        <f t="shared" ref="H16:BA16" si="18">SUMPRODUCT(H7:H13,$E$7:$E$13)/$E$16</f>
        <v>56.608283103012397</v>
      </c>
      <c r="I16" s="40">
        <f t="shared" si="18"/>
        <v>-0.22793737306310172</v>
      </c>
      <c r="J16" s="40">
        <f t="shared" si="18"/>
        <v>9.1180491840531754</v>
      </c>
      <c r="K16" s="40">
        <f t="shared" si="18"/>
        <v>7.8838056924540894</v>
      </c>
      <c r="L16" s="41">
        <f t="shared" si="18"/>
        <v>-1.2342434915990856</v>
      </c>
      <c r="M16" s="40">
        <f t="shared" si="18"/>
        <v>1.0247760939652599</v>
      </c>
      <c r="N16" s="40">
        <f t="shared" si="18"/>
        <v>1.4400482892811999</v>
      </c>
      <c r="O16" s="41">
        <f t="shared" si="18"/>
        <v>0.41527219531593978</v>
      </c>
      <c r="P16" s="40">
        <f t="shared" si="18"/>
        <v>8.236039320257353</v>
      </c>
      <c r="Q16" s="40">
        <f t="shared" si="18"/>
        <v>6.8458969733982871</v>
      </c>
      <c r="R16" s="41">
        <f t="shared" si="18"/>
        <v>-1.3901423468590663</v>
      </c>
      <c r="S16" s="40">
        <f t="shared" si="18"/>
        <v>3.2642720745927369</v>
      </c>
      <c r="T16" s="40">
        <f t="shared" si="18"/>
        <v>5.6282071539149827</v>
      </c>
      <c r="U16" s="41">
        <f t="shared" si="18"/>
        <v>2.3639350793222458</v>
      </c>
      <c r="V16" s="40">
        <f t="shared" si="18"/>
        <v>9.9273222173301718</v>
      </c>
      <c r="W16" s="40">
        <f t="shared" si="18"/>
        <v>10.957189421806872</v>
      </c>
      <c r="X16" s="41">
        <f t="shared" si="18"/>
        <v>1.0298672044767003</v>
      </c>
      <c r="Y16" s="40">
        <f t="shared" si="18"/>
        <v>103.563759604596</v>
      </c>
      <c r="Z16" s="40">
        <f t="shared" si="18"/>
        <v>112.57628996293087</v>
      </c>
      <c r="AA16" s="40">
        <f t="shared" si="18"/>
        <v>9.0125303583348728</v>
      </c>
      <c r="AB16" s="40">
        <f t="shared" si="18"/>
        <v>1.2877402036671448</v>
      </c>
      <c r="AC16" s="40">
        <f t="shared" si="18"/>
        <v>1.3920230368276783</v>
      </c>
      <c r="AD16" s="40">
        <f t="shared" si="18"/>
        <v>0.10428283316053341</v>
      </c>
      <c r="AE16" s="40">
        <f t="shared" si="18"/>
        <v>2.0265523583632774</v>
      </c>
      <c r="AF16" s="40">
        <f t="shared" si="18"/>
        <v>2.6276108167989887</v>
      </c>
      <c r="AG16" s="40">
        <f t="shared" si="18"/>
        <v>0.60105845843571137</v>
      </c>
      <c r="AH16" s="40">
        <f t="shared" si="18"/>
        <v>1.0110333906176767</v>
      </c>
      <c r="AI16" s="40">
        <f t="shared" si="18"/>
        <v>0.91917119970458316</v>
      </c>
      <c r="AJ16" s="40">
        <f t="shared" si="18"/>
        <v>-9.1862190913093472E-2</v>
      </c>
      <c r="AK16" s="40">
        <f t="shared" si="18"/>
        <v>0.47817083043360931</v>
      </c>
      <c r="AL16" s="40">
        <f t="shared" si="18"/>
        <v>0.80838543368035343</v>
      </c>
      <c r="AM16" s="40">
        <f t="shared" si="18"/>
        <v>0.33021460324674401</v>
      </c>
      <c r="AN16" s="40">
        <f t="shared" si="18"/>
        <v>2.1063391753895098</v>
      </c>
      <c r="AO16" s="40">
        <f t="shared" si="18"/>
        <v>2.7650498160746495</v>
      </c>
      <c r="AP16" s="40">
        <f t="shared" si="18"/>
        <v>0.65871064068513974</v>
      </c>
      <c r="AQ16" s="40">
        <f t="shared" si="18"/>
        <v>2.0132301978440257</v>
      </c>
      <c r="AR16" s="40">
        <f t="shared" si="18"/>
        <v>1.964918121262907</v>
      </c>
      <c r="AS16" s="40">
        <f t="shared" si="18"/>
        <v>-4.8312076581118836E-2</v>
      </c>
      <c r="AT16" s="40">
        <f t="shared" si="18"/>
        <v>2.8048745188825293</v>
      </c>
      <c r="AU16" s="40">
        <f t="shared" si="18"/>
        <v>3.4736900467269805</v>
      </c>
      <c r="AV16" s="40">
        <f t="shared" si="18"/>
        <v>0.66881552784445175</v>
      </c>
      <c r="AW16" s="40">
        <f t="shared" si="18"/>
        <v>0</v>
      </c>
      <c r="AX16" s="40">
        <f t="shared" si="18"/>
        <v>0</v>
      </c>
      <c r="AY16" s="40">
        <f t="shared" si="18"/>
        <v>3.7999999999999994</v>
      </c>
      <c r="AZ16" s="40">
        <f t="shared" si="18"/>
        <v>1.1747760939652601</v>
      </c>
      <c r="BA16" s="40">
        <f t="shared" si="18"/>
        <v>0.10928215666208942</v>
      </c>
    </row>
    <row r="25" spans="5:29" x14ac:dyDescent="0.35">
      <c r="E25" s="2"/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1"/>
    </row>
    <row r="26" spans="5:29" x14ac:dyDescent="0.35">
      <c r="E26" s="2"/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1"/>
    </row>
    <row r="27" spans="5:29" x14ac:dyDescent="0.35">
      <c r="E27" s="2"/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1"/>
    </row>
    <row r="28" spans="5:29" x14ac:dyDescent="0.35">
      <c r="E28" s="2"/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1"/>
    </row>
    <row r="29" spans="5:29" x14ac:dyDescent="0.35">
      <c r="E29" s="2"/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1"/>
    </row>
    <row r="30" spans="5:29" x14ac:dyDescent="0.35">
      <c r="E30" s="2"/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1"/>
    </row>
    <row r="31" spans="5:29" x14ac:dyDescent="0.35">
      <c r="E31" s="2"/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1"/>
    </row>
    <row r="32" spans="5:29" x14ac:dyDescent="0.35">
      <c r="E32" s="2"/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1"/>
    </row>
    <row r="33" spans="5:29" x14ac:dyDescent="0.35">
      <c r="E33" s="2"/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1"/>
    </row>
    <row r="34" spans="5:29" x14ac:dyDescent="0.35">
      <c r="E34" s="2"/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1"/>
    </row>
    <row r="35" spans="5:29" x14ac:dyDescent="0.35">
      <c r="E35" s="2"/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1"/>
    </row>
    <row r="36" spans="5:29" x14ac:dyDescent="0.35">
      <c r="E36" s="2"/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</row>
    <row r="37" spans="5:29" x14ac:dyDescent="0.35">
      <c r="E37" s="2"/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</row>
    <row r="38" spans="5:29" x14ac:dyDescent="0.35">
      <c r="E38" s="2"/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</row>
    <row r="39" spans="5:29" x14ac:dyDescent="0.35">
      <c r="E39" s="2"/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</row>
    <row r="40" spans="5:29" x14ac:dyDescent="0.35">
      <c r="E40" s="2"/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</row>
    <row r="41" spans="5:29" x14ac:dyDescent="0.35">
      <c r="E41" s="2"/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</row>
    <row r="42" spans="5:29" x14ac:dyDescent="0.35">
      <c r="E42" s="2"/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</row>
    <row r="43" spans="5:29" x14ac:dyDescent="0.35">
      <c r="E43" s="2"/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</row>
    <row r="44" spans="5:29" x14ac:dyDescent="0.35">
      <c r="E44" s="2"/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1"/>
    </row>
    <row r="45" spans="5:29" x14ac:dyDescent="0.35">
      <c r="E45" s="2"/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</row>
    <row r="46" spans="5:29" x14ac:dyDescent="0.35">
      <c r="E46" s="2"/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1"/>
    </row>
    <row r="47" spans="5:29" x14ac:dyDescent="0.35">
      <c r="E47" s="2"/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1"/>
    </row>
    <row r="48" spans="5:29" x14ac:dyDescent="0.35">
      <c r="E48" s="2"/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"/>
    </row>
    <row r="49" spans="5:29" x14ac:dyDescent="0.35">
      <c r="E49" s="2"/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"/>
    </row>
    <row r="50" spans="5:29" x14ac:dyDescent="0.35">
      <c r="E50" s="2"/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1"/>
    </row>
    <row r="51" spans="5:29" x14ac:dyDescent="0.35">
      <c r="E51" s="2"/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1"/>
    </row>
    <row r="52" spans="5:29" x14ac:dyDescent="0.35">
      <c r="E52" s="2"/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1"/>
    </row>
    <row r="53" spans="5:29" x14ac:dyDescent="0.35">
      <c r="E53" s="2"/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"/>
    </row>
    <row r="54" spans="5:29" x14ac:dyDescent="0.35">
      <c r="E54" s="2"/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1"/>
    </row>
    <row r="55" spans="5:29" x14ac:dyDescent="0.35">
      <c r="E55" s="2"/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1"/>
    </row>
    <row r="56" spans="5:29" x14ac:dyDescent="0.35">
      <c r="E56" s="2"/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1"/>
    </row>
    <row r="57" spans="5:29" x14ac:dyDescent="0.35">
      <c r="E57" s="2"/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1"/>
    </row>
  </sheetData>
  <mergeCells count="10">
    <mergeCell ref="A5:A6"/>
    <mergeCell ref="B5:B6"/>
    <mergeCell ref="L2:Z2"/>
    <mergeCell ref="AY3:BA3"/>
    <mergeCell ref="E5:E6"/>
    <mergeCell ref="F5:F6"/>
    <mergeCell ref="AW5:AX5"/>
    <mergeCell ref="AY5:AY6"/>
    <mergeCell ref="AZ5:AZ6"/>
    <mergeCell ref="BA5:BA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1E92F-C402-4A2B-BA67-19A274981C63}">
  <dimension ref="A2:BA60"/>
  <sheetViews>
    <sheetView workbookViewId="0">
      <pane xSplit="5" ySplit="6" topLeftCell="F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D7" sqref="D7:D16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45966</v>
      </c>
      <c r="B7" s="61">
        <v>45985</v>
      </c>
      <c r="C7" s="63">
        <v>46018</v>
      </c>
      <c r="D7" s="22">
        <v>44395</v>
      </c>
      <c r="E7" s="19">
        <v>163266401</v>
      </c>
      <c r="F7" s="28">
        <v>57.63</v>
      </c>
      <c r="G7" s="24">
        <v>57.79</v>
      </c>
      <c r="H7" s="25">
        <f>G7-F7</f>
        <v>0.15999999999999659</v>
      </c>
      <c r="I7" s="26">
        <v>8.3000000000000007</v>
      </c>
      <c r="J7" s="24">
        <v>7.6</v>
      </c>
      <c r="K7" s="44">
        <f>J7-I7</f>
        <v>-0.70000000000000107</v>
      </c>
      <c r="L7" s="26">
        <v>0.5</v>
      </c>
      <c r="M7" s="27">
        <v>1.1000000000000001</v>
      </c>
      <c r="N7" s="25">
        <f>M7-L7</f>
        <v>0.60000000000000009</v>
      </c>
      <c r="O7" s="26">
        <v>9</v>
      </c>
      <c r="P7" s="24">
        <v>10</v>
      </c>
      <c r="Q7" s="25">
        <f>P7-O7</f>
        <v>1</v>
      </c>
      <c r="R7" s="26">
        <v>2.33</v>
      </c>
      <c r="S7" s="24">
        <v>3</v>
      </c>
      <c r="T7" s="25">
        <f>S7-R7</f>
        <v>0.66999999999999993</v>
      </c>
      <c r="U7" s="26">
        <v>10</v>
      </c>
      <c r="V7" s="24">
        <v>5</v>
      </c>
      <c r="W7" s="25">
        <f>V7-U7</f>
        <v>-5</v>
      </c>
      <c r="X7" s="28">
        <v>90</v>
      </c>
      <c r="Y7" s="24">
        <v>102</v>
      </c>
      <c r="Z7" s="25">
        <f>Y7-X7</f>
        <v>12</v>
      </c>
      <c r="AA7" s="26">
        <v>0.5</v>
      </c>
      <c r="AB7" s="24">
        <v>1.5</v>
      </c>
      <c r="AC7" s="25">
        <f>AB7-AA7</f>
        <v>1</v>
      </c>
      <c r="AD7" s="26">
        <v>1.9</v>
      </c>
      <c r="AE7" s="24">
        <v>2.2999999999999998</v>
      </c>
      <c r="AF7" s="25">
        <f>AE7-AD7</f>
        <v>0.39999999999999991</v>
      </c>
      <c r="AG7" s="26">
        <v>0.7</v>
      </c>
      <c r="AH7" s="24">
        <v>1</v>
      </c>
      <c r="AI7" s="25">
        <f>AH7-AG7</f>
        <v>0.30000000000000004</v>
      </c>
      <c r="AJ7" s="26">
        <v>0.33</v>
      </c>
      <c r="AK7" s="24">
        <v>0.33</v>
      </c>
      <c r="AL7" s="25">
        <f>AK7-AJ7</f>
        <v>0</v>
      </c>
      <c r="AM7" s="26">
        <v>1.67</v>
      </c>
      <c r="AN7" s="24">
        <v>2</v>
      </c>
      <c r="AO7" s="25">
        <f>AN7-AM7</f>
        <v>0.33000000000000007</v>
      </c>
      <c r="AP7" s="26">
        <v>1.67</v>
      </c>
      <c r="AQ7" s="24">
        <v>1.67</v>
      </c>
      <c r="AR7" s="25">
        <f>AQ7-AP7</f>
        <v>0</v>
      </c>
      <c r="AS7" s="26">
        <f t="shared" ref="AS7:AT10" si="0">AJ7+AM7+AP7</f>
        <v>3.67</v>
      </c>
      <c r="AT7" s="24">
        <f t="shared" si="0"/>
        <v>4</v>
      </c>
      <c r="AU7" s="25">
        <f>AT7-AS7</f>
        <v>0.33000000000000007</v>
      </c>
      <c r="AV7" s="28" t="s">
        <v>30</v>
      </c>
      <c r="AW7" s="29" t="s">
        <v>29</v>
      </c>
      <c r="AX7" s="30">
        <f>(C7-B7)/30</f>
        <v>1.1000000000000001</v>
      </c>
      <c r="AY7" s="31">
        <f t="shared" ref="AY7:AY18" si="1">L7+0.15</f>
        <v>0.65</v>
      </c>
      <c r="AZ7" s="32">
        <f t="shared" ref="AZ7:AZ11" si="2">(M7-L7)/AX7</f>
        <v>0.54545454545454553</v>
      </c>
    </row>
    <row r="8" spans="1:53" ht="15.5" x14ac:dyDescent="0.35">
      <c r="A8" s="62">
        <v>45969</v>
      </c>
      <c r="B8" s="61">
        <v>45985</v>
      </c>
      <c r="C8" s="63">
        <v>46018</v>
      </c>
      <c r="D8" s="22">
        <v>40391</v>
      </c>
      <c r="E8" s="19">
        <v>163465401</v>
      </c>
      <c r="F8" s="28">
        <v>57.71</v>
      </c>
      <c r="G8" s="24">
        <v>57.67</v>
      </c>
      <c r="H8" s="25">
        <f t="shared" ref="H8:H18" si="3">G8-F8</f>
        <v>-3.9999999999999147E-2</v>
      </c>
      <c r="I8" s="26">
        <v>8.1</v>
      </c>
      <c r="J8" s="24">
        <v>7.6</v>
      </c>
      <c r="K8" s="44">
        <f t="shared" ref="K8:K18" si="4">J8-I8</f>
        <v>-0.5</v>
      </c>
      <c r="L8" s="26">
        <v>0.51</v>
      </c>
      <c r="M8" s="27">
        <v>1.33</v>
      </c>
      <c r="N8" s="25">
        <f t="shared" ref="N8:N18" si="5">M8-L8</f>
        <v>0.82000000000000006</v>
      </c>
      <c r="O8" s="26">
        <v>12.67</v>
      </c>
      <c r="P8" s="24">
        <v>10</v>
      </c>
      <c r="Q8" s="25">
        <f t="shared" ref="Q8:Q18" si="6">P8-O8</f>
        <v>-2.67</v>
      </c>
      <c r="R8" s="26">
        <v>3</v>
      </c>
      <c r="S8" s="24">
        <v>3.33</v>
      </c>
      <c r="T8" s="25">
        <f t="shared" ref="T8:T18" si="7">S8-R8</f>
        <v>0.33000000000000007</v>
      </c>
      <c r="U8" s="26">
        <v>3.67</v>
      </c>
      <c r="V8" s="24">
        <v>5</v>
      </c>
      <c r="W8" s="25">
        <f t="shared" ref="W8:W18" si="8">V8-U8</f>
        <v>1.33</v>
      </c>
      <c r="X8" s="28">
        <v>95</v>
      </c>
      <c r="Y8" s="24">
        <v>102</v>
      </c>
      <c r="Z8" s="25">
        <f t="shared" ref="Z8:Z18" si="9">Y8-X8</f>
        <v>7</v>
      </c>
      <c r="AA8" s="26">
        <v>1</v>
      </c>
      <c r="AB8" s="24">
        <v>1.3</v>
      </c>
      <c r="AC8" s="25">
        <f t="shared" ref="AC8:AC18" si="10">AB8-AA8</f>
        <v>0.30000000000000004</v>
      </c>
      <c r="AD8" s="26">
        <v>1.3</v>
      </c>
      <c r="AE8" s="24">
        <v>1.8</v>
      </c>
      <c r="AF8" s="25">
        <f t="shared" ref="AF8:AF18" si="11">AE8-AD8</f>
        <v>0.5</v>
      </c>
      <c r="AG8" s="26">
        <v>1</v>
      </c>
      <c r="AH8" s="24">
        <v>1.3</v>
      </c>
      <c r="AI8" s="25">
        <f t="shared" ref="AI8:AI18" si="12">AH8-AG8</f>
        <v>0.30000000000000004</v>
      </c>
      <c r="AJ8" s="26">
        <v>0.33</v>
      </c>
      <c r="AK8" s="24">
        <v>0.33</v>
      </c>
      <c r="AL8" s="25">
        <f t="shared" ref="AL8:AL18" si="13">AK8-AJ8</f>
        <v>0</v>
      </c>
      <c r="AM8" s="26">
        <v>2</v>
      </c>
      <c r="AN8" s="24">
        <v>2.67</v>
      </c>
      <c r="AO8" s="25">
        <f t="shared" ref="AO8:AO18" si="14">AN8-AM8</f>
        <v>0.66999999999999993</v>
      </c>
      <c r="AP8" s="26">
        <v>2</v>
      </c>
      <c r="AQ8" s="24">
        <v>1.67</v>
      </c>
      <c r="AR8" s="25">
        <f t="shared" ref="AR8:AR18" si="15">AQ8-AP8</f>
        <v>-0.33000000000000007</v>
      </c>
      <c r="AS8" s="26">
        <f t="shared" si="0"/>
        <v>4.33</v>
      </c>
      <c r="AT8" s="24">
        <f t="shared" si="0"/>
        <v>4.67</v>
      </c>
      <c r="AU8" s="25">
        <f t="shared" ref="AU8:AU18" si="16">AT8-AS8</f>
        <v>0.33999999999999986</v>
      </c>
      <c r="AV8" s="28" t="s">
        <v>29</v>
      </c>
      <c r="AW8" s="29" t="s">
        <v>29</v>
      </c>
      <c r="AX8" s="30">
        <f t="shared" ref="AX8:AX13" si="17">(C8-B8)/30</f>
        <v>1.1000000000000001</v>
      </c>
      <c r="AY8" s="31">
        <f t="shared" si="1"/>
        <v>0.66</v>
      </c>
      <c r="AZ8" s="32">
        <f t="shared" si="2"/>
        <v>0.74545454545454548</v>
      </c>
    </row>
    <row r="9" spans="1:53" ht="15.5" x14ac:dyDescent="0.35">
      <c r="A9" s="62">
        <v>45969</v>
      </c>
      <c r="B9" s="61">
        <v>45985</v>
      </c>
      <c r="C9" s="63">
        <v>46018</v>
      </c>
      <c r="D9" s="22">
        <v>44271</v>
      </c>
      <c r="E9" s="19">
        <v>163466601</v>
      </c>
      <c r="F9" s="28">
        <v>57.98</v>
      </c>
      <c r="G9" s="24">
        <v>57.5</v>
      </c>
      <c r="H9" s="25">
        <f t="shared" si="3"/>
        <v>-0.47999999999999687</v>
      </c>
      <c r="I9" s="26">
        <v>8.1999999999999993</v>
      </c>
      <c r="J9" s="24">
        <v>7.7</v>
      </c>
      <c r="K9" s="44">
        <f t="shared" si="4"/>
        <v>-0.49999999999999911</v>
      </c>
      <c r="L9" s="26">
        <v>1.05</v>
      </c>
      <c r="M9" s="27">
        <v>1.34</v>
      </c>
      <c r="N9" s="25">
        <f t="shared" si="5"/>
        <v>0.29000000000000004</v>
      </c>
      <c r="O9" s="26">
        <v>13</v>
      </c>
      <c r="P9" s="24">
        <v>8</v>
      </c>
      <c r="Q9" s="25">
        <f t="shared" si="6"/>
        <v>-5</v>
      </c>
      <c r="R9" s="26">
        <v>3.67</v>
      </c>
      <c r="S9" s="24">
        <v>4</v>
      </c>
      <c r="T9" s="25">
        <f t="shared" si="7"/>
        <v>0.33000000000000007</v>
      </c>
      <c r="U9" s="26">
        <v>5.33</v>
      </c>
      <c r="V9" s="24">
        <v>6.33</v>
      </c>
      <c r="W9" s="25">
        <f t="shared" si="8"/>
        <v>1</v>
      </c>
      <c r="X9" s="28">
        <v>99</v>
      </c>
      <c r="Y9" s="24">
        <v>104</v>
      </c>
      <c r="Z9" s="25">
        <f t="shared" si="9"/>
        <v>5</v>
      </c>
      <c r="AA9" s="26">
        <v>0.9</v>
      </c>
      <c r="AB9" s="24">
        <v>1.5</v>
      </c>
      <c r="AC9" s="25">
        <f t="shared" si="10"/>
        <v>0.6</v>
      </c>
      <c r="AD9" s="26">
        <v>1.9</v>
      </c>
      <c r="AE9" s="24">
        <v>2.1</v>
      </c>
      <c r="AF9" s="25">
        <f t="shared" si="11"/>
        <v>0.20000000000000018</v>
      </c>
      <c r="AG9" s="26">
        <v>0.9</v>
      </c>
      <c r="AH9" s="24">
        <v>1.5</v>
      </c>
      <c r="AI9" s="25">
        <f t="shared" si="12"/>
        <v>0.6</v>
      </c>
      <c r="AJ9" s="26">
        <v>0.33</v>
      </c>
      <c r="AK9" s="24">
        <v>0.67</v>
      </c>
      <c r="AL9" s="25">
        <f t="shared" si="13"/>
        <v>0.34</v>
      </c>
      <c r="AM9" s="26">
        <v>2.67</v>
      </c>
      <c r="AN9" s="24">
        <v>2</v>
      </c>
      <c r="AO9" s="25">
        <f t="shared" si="14"/>
        <v>-0.66999999999999993</v>
      </c>
      <c r="AP9" s="26">
        <v>2</v>
      </c>
      <c r="AQ9" s="24">
        <v>1.67</v>
      </c>
      <c r="AR9" s="25">
        <f t="shared" si="15"/>
        <v>-0.33000000000000007</v>
      </c>
      <c r="AS9" s="26">
        <f t="shared" si="0"/>
        <v>5</v>
      </c>
      <c r="AT9" s="24">
        <f t="shared" si="0"/>
        <v>4.34</v>
      </c>
      <c r="AU9" s="25">
        <f t="shared" si="16"/>
        <v>-0.66000000000000014</v>
      </c>
      <c r="AV9" s="28" t="s">
        <v>29</v>
      </c>
      <c r="AW9" s="29" t="s">
        <v>29</v>
      </c>
      <c r="AX9" s="30">
        <f t="shared" si="17"/>
        <v>1.1000000000000001</v>
      </c>
      <c r="AY9" s="31">
        <f t="shared" si="1"/>
        <v>1.2</v>
      </c>
      <c r="AZ9" s="32">
        <f t="shared" si="2"/>
        <v>0.26363636363636367</v>
      </c>
    </row>
    <row r="10" spans="1:53" ht="15.5" x14ac:dyDescent="0.35">
      <c r="A10" s="62">
        <v>45978</v>
      </c>
      <c r="B10" s="61">
        <v>45985</v>
      </c>
      <c r="C10" s="63">
        <v>46018</v>
      </c>
      <c r="D10" s="22">
        <v>40258</v>
      </c>
      <c r="E10" s="19">
        <v>163848101</v>
      </c>
      <c r="F10" s="28">
        <v>57.05</v>
      </c>
      <c r="G10" s="24">
        <v>57.82</v>
      </c>
      <c r="H10" s="25">
        <f t="shared" si="3"/>
        <v>0.77000000000000313</v>
      </c>
      <c r="I10" s="26">
        <v>8.4</v>
      </c>
      <c r="J10" s="24">
        <v>7.6</v>
      </c>
      <c r="K10" s="44">
        <f t="shared" si="4"/>
        <v>-0.80000000000000071</v>
      </c>
      <c r="L10" s="26">
        <v>0.6</v>
      </c>
      <c r="M10" s="27">
        <v>1.36</v>
      </c>
      <c r="N10" s="25">
        <f t="shared" si="5"/>
        <v>0.76000000000000012</v>
      </c>
      <c r="O10" s="26">
        <v>13</v>
      </c>
      <c r="P10" s="24">
        <v>8.33</v>
      </c>
      <c r="Q10" s="25">
        <f t="shared" si="6"/>
        <v>-4.67</v>
      </c>
      <c r="R10" s="26">
        <v>3</v>
      </c>
      <c r="S10" s="24">
        <v>3.67</v>
      </c>
      <c r="T10" s="25">
        <f t="shared" si="7"/>
        <v>0.66999999999999993</v>
      </c>
      <c r="U10" s="26">
        <v>5</v>
      </c>
      <c r="V10" s="24">
        <v>5</v>
      </c>
      <c r="W10" s="25">
        <f t="shared" si="8"/>
        <v>0</v>
      </c>
      <c r="X10" s="28">
        <v>99</v>
      </c>
      <c r="Y10" s="24">
        <v>103</v>
      </c>
      <c r="Z10" s="25">
        <f>Y10-X10</f>
        <v>4</v>
      </c>
      <c r="AA10" s="26">
        <v>0.7</v>
      </c>
      <c r="AB10" s="24">
        <v>1.8</v>
      </c>
      <c r="AC10" s="25">
        <f t="shared" si="10"/>
        <v>1.1000000000000001</v>
      </c>
      <c r="AD10" s="26">
        <v>1.8</v>
      </c>
      <c r="AE10" s="24">
        <v>1.2</v>
      </c>
      <c r="AF10" s="25">
        <f t="shared" si="11"/>
        <v>-0.60000000000000009</v>
      </c>
      <c r="AG10" s="26">
        <v>0.7</v>
      </c>
      <c r="AH10" s="24">
        <v>1.2</v>
      </c>
      <c r="AI10" s="25">
        <f t="shared" si="12"/>
        <v>0.5</v>
      </c>
      <c r="AJ10" s="26">
        <v>0.33</v>
      </c>
      <c r="AK10" s="24">
        <v>0.67</v>
      </c>
      <c r="AL10" s="25">
        <f t="shared" si="13"/>
        <v>0.34</v>
      </c>
      <c r="AM10" s="26">
        <v>2.33</v>
      </c>
      <c r="AN10" s="24">
        <v>3</v>
      </c>
      <c r="AO10" s="25">
        <f t="shared" si="14"/>
        <v>0.66999999999999993</v>
      </c>
      <c r="AP10" s="26">
        <v>1.67</v>
      </c>
      <c r="AQ10" s="24">
        <v>2</v>
      </c>
      <c r="AR10" s="25">
        <f t="shared" si="15"/>
        <v>0.33000000000000007</v>
      </c>
      <c r="AS10" s="26">
        <f t="shared" si="0"/>
        <v>4.33</v>
      </c>
      <c r="AT10" s="24">
        <f t="shared" si="0"/>
        <v>5.67</v>
      </c>
      <c r="AU10" s="25">
        <f t="shared" si="16"/>
        <v>1.3399999999999999</v>
      </c>
      <c r="AV10" s="28" t="s">
        <v>29</v>
      </c>
      <c r="AW10" s="29" t="s">
        <v>29</v>
      </c>
      <c r="AX10" s="30">
        <f t="shared" si="17"/>
        <v>1.1000000000000001</v>
      </c>
      <c r="AY10" s="31">
        <f t="shared" si="1"/>
        <v>0.75</v>
      </c>
      <c r="AZ10" s="32">
        <f t="shared" si="2"/>
        <v>0.69090909090909092</v>
      </c>
    </row>
    <row r="11" spans="1:53" ht="15.5" x14ac:dyDescent="0.35">
      <c r="A11" s="62">
        <v>45968</v>
      </c>
      <c r="B11" s="61">
        <v>45985</v>
      </c>
      <c r="C11" s="64">
        <v>46018</v>
      </c>
      <c r="D11" s="22">
        <v>41711</v>
      </c>
      <c r="E11" s="19">
        <v>163431301</v>
      </c>
      <c r="F11" s="28">
        <v>56.51</v>
      </c>
      <c r="G11" s="24">
        <v>57.3</v>
      </c>
      <c r="H11" s="25">
        <f t="shared" si="3"/>
        <v>0.78999999999999915</v>
      </c>
      <c r="I11" s="26">
        <v>8.1999999999999993</v>
      </c>
      <c r="J11" s="24">
        <v>7.5</v>
      </c>
      <c r="K11" s="44">
        <f t="shared" si="4"/>
        <v>-0.69999999999999929</v>
      </c>
      <c r="L11" s="26">
        <v>0.85</v>
      </c>
      <c r="M11" s="27">
        <v>0.88</v>
      </c>
      <c r="N11" s="25">
        <f t="shared" si="5"/>
        <v>3.0000000000000027E-2</v>
      </c>
      <c r="O11" s="26">
        <v>14.33</v>
      </c>
      <c r="P11" s="24">
        <v>8</v>
      </c>
      <c r="Q11" s="25">
        <f t="shared" si="6"/>
        <v>-6.33</v>
      </c>
      <c r="R11" s="26">
        <v>3</v>
      </c>
      <c r="S11" s="24">
        <v>3.33</v>
      </c>
      <c r="T11" s="25">
        <f t="shared" si="7"/>
        <v>0.33000000000000007</v>
      </c>
      <c r="U11" s="26">
        <v>5</v>
      </c>
      <c r="V11" s="24">
        <v>4.67</v>
      </c>
      <c r="W11" s="25">
        <f t="shared" si="8"/>
        <v>-0.33000000000000007</v>
      </c>
      <c r="X11" s="28">
        <v>100</v>
      </c>
      <c r="Y11" s="24">
        <v>103</v>
      </c>
      <c r="Z11" s="25">
        <f t="shared" si="9"/>
        <v>3</v>
      </c>
      <c r="AA11" s="26">
        <v>1.1000000000000001</v>
      </c>
      <c r="AB11" s="24">
        <v>2</v>
      </c>
      <c r="AC11" s="25">
        <f t="shared" si="10"/>
        <v>0.89999999999999991</v>
      </c>
      <c r="AD11" s="26">
        <v>1.8</v>
      </c>
      <c r="AE11" s="24">
        <v>1</v>
      </c>
      <c r="AF11" s="25">
        <f t="shared" si="11"/>
        <v>-0.8</v>
      </c>
      <c r="AG11" s="26">
        <v>0.8</v>
      </c>
      <c r="AH11" s="24">
        <v>1.1000000000000001</v>
      </c>
      <c r="AI11" s="25">
        <f t="shared" si="12"/>
        <v>0.30000000000000004</v>
      </c>
      <c r="AJ11" s="26">
        <v>0.33</v>
      </c>
      <c r="AK11" s="24">
        <v>0.67</v>
      </c>
      <c r="AL11" s="25">
        <f t="shared" si="13"/>
        <v>0.34</v>
      </c>
      <c r="AM11" s="26">
        <v>1</v>
      </c>
      <c r="AN11" s="24">
        <v>2.33</v>
      </c>
      <c r="AO11" s="25">
        <f t="shared" si="14"/>
        <v>1.33</v>
      </c>
      <c r="AP11" s="26">
        <v>1.33</v>
      </c>
      <c r="AQ11" s="24">
        <v>2</v>
      </c>
      <c r="AR11" s="25">
        <f t="shared" si="15"/>
        <v>0.66999999999999993</v>
      </c>
      <c r="AS11" s="26">
        <f t="shared" ref="AS11:AS17" si="18">AJ11+AM11+AP11</f>
        <v>2.66</v>
      </c>
      <c r="AT11" s="24">
        <f t="shared" ref="AT11:AT17" si="19">AK11+AN11+AQ11</f>
        <v>5</v>
      </c>
      <c r="AU11" s="25">
        <f t="shared" si="16"/>
        <v>2.34</v>
      </c>
      <c r="AV11" s="28" t="s">
        <v>29</v>
      </c>
      <c r="AW11" s="29" t="s">
        <v>29</v>
      </c>
      <c r="AX11" s="30">
        <f t="shared" si="17"/>
        <v>1.1000000000000001</v>
      </c>
      <c r="AY11" s="31">
        <f t="shared" si="1"/>
        <v>1</v>
      </c>
      <c r="AZ11" s="32">
        <f t="shared" si="2"/>
        <v>2.7272727272727296E-2</v>
      </c>
    </row>
    <row r="12" spans="1:53" ht="15.5" x14ac:dyDescent="0.35">
      <c r="A12" s="62">
        <v>45975</v>
      </c>
      <c r="B12" s="61">
        <v>45985</v>
      </c>
      <c r="C12" s="64">
        <v>46018</v>
      </c>
      <c r="D12" s="22">
        <v>40321</v>
      </c>
      <c r="E12" s="19">
        <v>163730201</v>
      </c>
      <c r="F12" s="28">
        <v>57.92</v>
      </c>
      <c r="G12" s="24">
        <v>57.45</v>
      </c>
      <c r="H12" s="25">
        <f t="shared" si="3"/>
        <v>-0.46999999999999886</v>
      </c>
      <c r="I12" s="26">
        <v>8.8000000000000007</v>
      </c>
      <c r="J12" s="24">
        <v>7.4</v>
      </c>
      <c r="K12" s="44">
        <f t="shared" si="4"/>
        <v>-1.4000000000000004</v>
      </c>
      <c r="L12" s="26">
        <v>0.83</v>
      </c>
      <c r="M12" s="27">
        <v>0.64</v>
      </c>
      <c r="N12" s="25">
        <f t="shared" si="5"/>
        <v>-0.18999999999999995</v>
      </c>
      <c r="O12" s="26">
        <v>10</v>
      </c>
      <c r="P12" s="24">
        <v>7.33</v>
      </c>
      <c r="Q12" s="25">
        <f t="shared" si="6"/>
        <v>-2.67</v>
      </c>
      <c r="R12" s="26">
        <v>2.33</v>
      </c>
      <c r="S12" s="24">
        <v>3.67</v>
      </c>
      <c r="T12" s="25">
        <f t="shared" si="7"/>
        <v>1.3399999999999999</v>
      </c>
      <c r="U12" s="26">
        <v>3.67</v>
      </c>
      <c r="V12" s="24">
        <v>5.67</v>
      </c>
      <c r="W12" s="25">
        <f t="shared" si="8"/>
        <v>2</v>
      </c>
      <c r="X12" s="28">
        <v>93</v>
      </c>
      <c r="Y12" s="24">
        <v>104</v>
      </c>
      <c r="Z12" s="25">
        <f t="shared" si="9"/>
        <v>11</v>
      </c>
      <c r="AA12" s="26">
        <v>0.7</v>
      </c>
      <c r="AB12" s="24">
        <v>1.9</v>
      </c>
      <c r="AC12" s="25">
        <f t="shared" si="10"/>
        <v>1.2</v>
      </c>
      <c r="AD12" s="26">
        <v>1.2</v>
      </c>
      <c r="AE12" s="24">
        <v>1.1000000000000001</v>
      </c>
      <c r="AF12" s="25">
        <f t="shared" si="11"/>
        <v>-9.9999999999999867E-2</v>
      </c>
      <c r="AG12" s="26">
        <v>0.7</v>
      </c>
      <c r="AH12" s="24">
        <v>0.8</v>
      </c>
      <c r="AI12" s="25">
        <f t="shared" si="12"/>
        <v>0.10000000000000009</v>
      </c>
      <c r="AJ12" s="26">
        <v>0.33</v>
      </c>
      <c r="AK12" s="24">
        <v>0.33</v>
      </c>
      <c r="AL12" s="25">
        <f t="shared" si="13"/>
        <v>0</v>
      </c>
      <c r="AM12" s="26">
        <v>2.33</v>
      </c>
      <c r="AN12" s="24">
        <v>2.67</v>
      </c>
      <c r="AO12" s="25">
        <f t="shared" si="14"/>
        <v>0.33999999999999986</v>
      </c>
      <c r="AP12" s="26">
        <v>2</v>
      </c>
      <c r="AQ12" s="24">
        <v>2</v>
      </c>
      <c r="AR12" s="25">
        <f t="shared" si="15"/>
        <v>0</v>
      </c>
      <c r="AS12" s="26">
        <f t="shared" si="18"/>
        <v>4.66</v>
      </c>
      <c r="AT12" s="24">
        <f t="shared" si="19"/>
        <v>5</v>
      </c>
      <c r="AU12" s="25">
        <f t="shared" si="16"/>
        <v>0.33999999999999986</v>
      </c>
      <c r="AV12" s="28" t="s">
        <v>29</v>
      </c>
      <c r="AW12" s="29" t="s">
        <v>29</v>
      </c>
      <c r="AX12" s="30">
        <f t="shared" si="17"/>
        <v>1.1000000000000001</v>
      </c>
      <c r="AY12" s="31">
        <f t="shared" si="1"/>
        <v>0.98</v>
      </c>
      <c r="AZ12" s="32">
        <f>(M12-L12)/AX12</f>
        <v>-0.17272727272727267</v>
      </c>
    </row>
    <row r="13" spans="1:53" ht="15.5" x14ac:dyDescent="0.35">
      <c r="A13" s="62">
        <v>45960</v>
      </c>
      <c r="B13" s="61">
        <v>45985</v>
      </c>
      <c r="C13" s="64">
        <v>46019</v>
      </c>
      <c r="D13" s="22">
        <v>36086</v>
      </c>
      <c r="E13" s="19">
        <v>162984001</v>
      </c>
      <c r="F13" s="28">
        <v>57</v>
      </c>
      <c r="G13" s="24">
        <v>56.57</v>
      </c>
      <c r="H13" s="25">
        <f t="shared" si="3"/>
        <v>-0.42999999999999972</v>
      </c>
      <c r="I13" s="26">
        <v>8.1</v>
      </c>
      <c r="J13" s="24">
        <v>7.5</v>
      </c>
      <c r="K13" s="44">
        <f t="shared" si="4"/>
        <v>-0.59999999999999964</v>
      </c>
      <c r="L13" s="26">
        <v>0.87</v>
      </c>
      <c r="M13" s="27">
        <v>0.74</v>
      </c>
      <c r="N13" s="25">
        <f t="shared" si="5"/>
        <v>-0.13</v>
      </c>
      <c r="O13" s="26">
        <v>11</v>
      </c>
      <c r="P13" s="24">
        <v>8</v>
      </c>
      <c r="Q13" s="25">
        <f t="shared" si="6"/>
        <v>-3</v>
      </c>
      <c r="R13" s="26">
        <v>3.67</v>
      </c>
      <c r="S13" s="24">
        <v>3.33</v>
      </c>
      <c r="T13" s="25">
        <f t="shared" si="7"/>
        <v>-0.33999999999999986</v>
      </c>
      <c r="U13" s="26">
        <v>5</v>
      </c>
      <c r="V13" s="24">
        <v>6</v>
      </c>
      <c r="W13" s="25">
        <f t="shared" si="8"/>
        <v>1</v>
      </c>
      <c r="X13" s="28">
        <v>99</v>
      </c>
      <c r="Y13" s="24">
        <v>96</v>
      </c>
      <c r="Z13" s="25">
        <f t="shared" si="9"/>
        <v>-3</v>
      </c>
      <c r="AA13" s="26">
        <v>0.9</v>
      </c>
      <c r="AB13" s="24">
        <v>1</v>
      </c>
      <c r="AC13" s="25">
        <f t="shared" si="10"/>
        <v>9.9999999999999978E-2</v>
      </c>
      <c r="AD13" s="26">
        <v>1.9</v>
      </c>
      <c r="AE13" s="24">
        <v>1.8</v>
      </c>
      <c r="AF13" s="25">
        <f t="shared" si="11"/>
        <v>-9.9999999999999867E-2</v>
      </c>
      <c r="AG13" s="26">
        <v>0.9</v>
      </c>
      <c r="AH13" s="24">
        <v>1.8</v>
      </c>
      <c r="AI13" s="25">
        <f t="shared" si="12"/>
        <v>0.9</v>
      </c>
      <c r="AJ13" s="26">
        <v>0.33</v>
      </c>
      <c r="AK13" s="24">
        <v>0.33</v>
      </c>
      <c r="AL13" s="25">
        <f t="shared" si="13"/>
        <v>0</v>
      </c>
      <c r="AM13" s="26">
        <v>2.67</v>
      </c>
      <c r="AN13" s="24">
        <v>2</v>
      </c>
      <c r="AO13" s="25">
        <f t="shared" si="14"/>
        <v>-0.66999999999999993</v>
      </c>
      <c r="AP13" s="26">
        <v>1.33</v>
      </c>
      <c r="AQ13" s="24">
        <v>1.33</v>
      </c>
      <c r="AR13" s="25">
        <f t="shared" si="15"/>
        <v>0</v>
      </c>
      <c r="AS13" s="26">
        <f t="shared" si="18"/>
        <v>4.33</v>
      </c>
      <c r="AT13" s="24">
        <f t="shared" si="19"/>
        <v>3.66</v>
      </c>
      <c r="AU13" s="25">
        <f t="shared" si="16"/>
        <v>-0.66999999999999993</v>
      </c>
      <c r="AV13" s="28" t="s">
        <v>29</v>
      </c>
      <c r="AW13" s="29" t="s">
        <v>29</v>
      </c>
      <c r="AX13" s="30">
        <f t="shared" si="17"/>
        <v>1.1333333333333333</v>
      </c>
      <c r="AY13" s="31">
        <f t="shared" si="1"/>
        <v>1.02</v>
      </c>
      <c r="AZ13" s="32">
        <f t="shared" ref="AZ13:AZ16" si="20">(M13-L13)/AX13</f>
        <v>-0.11470588235294119</v>
      </c>
    </row>
    <row r="14" spans="1:53" ht="15.5" x14ac:dyDescent="0.35">
      <c r="A14" s="62">
        <v>45965</v>
      </c>
      <c r="B14" s="61">
        <v>45985</v>
      </c>
      <c r="C14" s="64">
        <v>46019</v>
      </c>
      <c r="D14" s="22">
        <v>43508</v>
      </c>
      <c r="E14" s="19">
        <v>163227101</v>
      </c>
      <c r="F14" s="28">
        <v>57.82</v>
      </c>
      <c r="G14" s="24">
        <v>56.62</v>
      </c>
      <c r="H14" s="25">
        <f t="shared" si="3"/>
        <v>-1.2000000000000028</v>
      </c>
      <c r="I14" s="26">
        <v>8.1999999999999993</v>
      </c>
      <c r="J14" s="24">
        <v>7.3</v>
      </c>
      <c r="K14" s="44">
        <f t="shared" si="4"/>
        <v>-0.89999999999999947</v>
      </c>
      <c r="L14" s="26">
        <v>1.1000000000000001</v>
      </c>
      <c r="M14" s="27">
        <v>0.8</v>
      </c>
      <c r="N14" s="25">
        <f t="shared" si="5"/>
        <v>-0.30000000000000004</v>
      </c>
      <c r="O14" s="26">
        <v>8</v>
      </c>
      <c r="P14" s="24">
        <v>9</v>
      </c>
      <c r="Q14" s="25">
        <f t="shared" si="6"/>
        <v>1</v>
      </c>
      <c r="R14" s="26">
        <v>3</v>
      </c>
      <c r="S14" s="24">
        <v>3</v>
      </c>
      <c r="T14" s="25">
        <f t="shared" si="7"/>
        <v>0</v>
      </c>
      <c r="U14" s="26">
        <v>8</v>
      </c>
      <c r="V14" s="24">
        <v>4.67</v>
      </c>
      <c r="W14" s="25">
        <f t="shared" si="8"/>
        <v>-3.33</v>
      </c>
      <c r="X14" s="28">
        <v>101</v>
      </c>
      <c r="Y14" s="24">
        <v>100</v>
      </c>
      <c r="Z14" s="25">
        <f t="shared" si="9"/>
        <v>-1</v>
      </c>
      <c r="AA14" s="26">
        <v>1</v>
      </c>
      <c r="AB14" s="24">
        <v>1.2</v>
      </c>
      <c r="AC14" s="25">
        <f t="shared" si="10"/>
        <v>0.19999999999999996</v>
      </c>
      <c r="AD14" s="26">
        <v>2</v>
      </c>
      <c r="AE14" s="24">
        <v>1.5</v>
      </c>
      <c r="AF14" s="25">
        <f t="shared" si="11"/>
        <v>-0.5</v>
      </c>
      <c r="AG14" s="26">
        <v>1.2</v>
      </c>
      <c r="AH14" s="24">
        <v>1.2</v>
      </c>
      <c r="AI14" s="25">
        <f t="shared" si="12"/>
        <v>0</v>
      </c>
      <c r="AJ14" s="26">
        <v>0.33</v>
      </c>
      <c r="AK14" s="24">
        <v>0.33</v>
      </c>
      <c r="AL14" s="25">
        <f t="shared" si="13"/>
        <v>0</v>
      </c>
      <c r="AM14" s="26">
        <v>2</v>
      </c>
      <c r="AN14" s="24">
        <v>2.33</v>
      </c>
      <c r="AO14" s="25">
        <f t="shared" si="14"/>
        <v>0.33000000000000007</v>
      </c>
      <c r="AP14" s="26">
        <v>2</v>
      </c>
      <c r="AQ14" s="24">
        <v>1.67</v>
      </c>
      <c r="AR14" s="25">
        <f t="shared" si="15"/>
        <v>-0.33000000000000007</v>
      </c>
      <c r="AS14" s="26">
        <f t="shared" ref="AS14:AS16" si="21">AJ14+AM14+AP14</f>
        <v>4.33</v>
      </c>
      <c r="AT14" s="24">
        <f t="shared" ref="AT14:AT16" si="22">AK14+AN14+AQ14</f>
        <v>4.33</v>
      </c>
      <c r="AU14" s="25">
        <f t="shared" si="16"/>
        <v>0</v>
      </c>
      <c r="AV14" s="28" t="s">
        <v>29</v>
      </c>
      <c r="AW14" s="29" t="s">
        <v>29</v>
      </c>
      <c r="AX14" s="30">
        <f t="shared" ref="AX14:AX16" si="23">(C14-B14)/30</f>
        <v>1.1333333333333333</v>
      </c>
      <c r="AY14" s="31">
        <f t="shared" ref="AY14:AY16" si="24">L14+0.15</f>
        <v>1.25</v>
      </c>
      <c r="AZ14" s="32">
        <f t="shared" si="20"/>
        <v>-0.26470588235294124</v>
      </c>
    </row>
    <row r="15" spans="1:53" ht="15.5" x14ac:dyDescent="0.35">
      <c r="A15" s="62">
        <v>45971</v>
      </c>
      <c r="B15" s="61">
        <v>45985</v>
      </c>
      <c r="C15" s="64">
        <v>46019</v>
      </c>
      <c r="D15" s="22">
        <v>40525</v>
      </c>
      <c r="E15" s="19">
        <v>163505301</v>
      </c>
      <c r="F15" s="28">
        <v>57.88</v>
      </c>
      <c r="G15" s="24">
        <v>57.25</v>
      </c>
      <c r="H15" s="25">
        <f t="shared" si="3"/>
        <v>-0.63000000000000256</v>
      </c>
      <c r="I15" s="26">
        <v>8.1999999999999993</v>
      </c>
      <c r="J15" s="24">
        <v>7.5</v>
      </c>
      <c r="K15" s="44">
        <f t="shared" si="4"/>
        <v>-0.69999999999999929</v>
      </c>
      <c r="L15" s="26">
        <v>0.71</v>
      </c>
      <c r="M15" s="27">
        <v>1.04</v>
      </c>
      <c r="N15" s="25">
        <f t="shared" si="5"/>
        <v>0.33000000000000007</v>
      </c>
      <c r="O15" s="26">
        <v>11.33</v>
      </c>
      <c r="P15" s="24">
        <v>10</v>
      </c>
      <c r="Q15" s="25">
        <f t="shared" si="6"/>
        <v>-1.33</v>
      </c>
      <c r="R15" s="26">
        <v>3</v>
      </c>
      <c r="S15" s="24">
        <v>4</v>
      </c>
      <c r="T15" s="25">
        <f t="shared" si="7"/>
        <v>1</v>
      </c>
      <c r="U15" s="26">
        <v>6</v>
      </c>
      <c r="V15" s="24">
        <v>5</v>
      </c>
      <c r="W15" s="25">
        <f t="shared" si="8"/>
        <v>-1</v>
      </c>
      <c r="X15" s="28">
        <v>95</v>
      </c>
      <c r="Y15" s="24">
        <v>97</v>
      </c>
      <c r="Z15" s="25">
        <f t="shared" si="9"/>
        <v>2</v>
      </c>
      <c r="AA15" s="26">
        <v>1</v>
      </c>
      <c r="AB15" s="24">
        <v>1</v>
      </c>
      <c r="AC15" s="25">
        <f t="shared" si="10"/>
        <v>0</v>
      </c>
      <c r="AD15" s="26">
        <v>1.5</v>
      </c>
      <c r="AE15" s="24">
        <v>2.2999999999999998</v>
      </c>
      <c r="AF15" s="25">
        <f t="shared" si="11"/>
        <v>0.79999999999999982</v>
      </c>
      <c r="AG15" s="26">
        <v>0.7</v>
      </c>
      <c r="AH15" s="24">
        <v>1.5</v>
      </c>
      <c r="AI15" s="25">
        <f t="shared" si="12"/>
        <v>0.8</v>
      </c>
      <c r="AJ15" s="26">
        <v>0.33</v>
      </c>
      <c r="AK15" s="24">
        <v>0.33</v>
      </c>
      <c r="AL15" s="25">
        <f t="shared" si="13"/>
        <v>0</v>
      </c>
      <c r="AM15" s="26">
        <v>1.67</v>
      </c>
      <c r="AN15" s="24">
        <v>2.33</v>
      </c>
      <c r="AO15" s="25">
        <f t="shared" si="14"/>
        <v>0.66000000000000014</v>
      </c>
      <c r="AP15" s="26">
        <v>1.67</v>
      </c>
      <c r="AQ15" s="24">
        <v>1.67</v>
      </c>
      <c r="AR15" s="25">
        <f t="shared" si="15"/>
        <v>0</v>
      </c>
      <c r="AS15" s="26">
        <f t="shared" si="21"/>
        <v>3.67</v>
      </c>
      <c r="AT15" s="24">
        <f t="shared" si="22"/>
        <v>4.33</v>
      </c>
      <c r="AU15" s="25">
        <f t="shared" si="16"/>
        <v>0.66000000000000014</v>
      </c>
      <c r="AV15" s="28" t="s">
        <v>29</v>
      </c>
      <c r="AW15" s="29" t="s">
        <v>29</v>
      </c>
      <c r="AX15" s="30">
        <f t="shared" si="23"/>
        <v>1.1333333333333333</v>
      </c>
      <c r="AY15" s="31">
        <f t="shared" si="24"/>
        <v>0.86</v>
      </c>
      <c r="AZ15" s="32">
        <f t="shared" si="20"/>
        <v>0.29117647058823537</v>
      </c>
    </row>
    <row r="16" spans="1:53" ht="15.5" x14ac:dyDescent="0.35">
      <c r="A16" s="62">
        <v>45972</v>
      </c>
      <c r="B16" s="61">
        <v>45985</v>
      </c>
      <c r="C16" s="64">
        <v>46019</v>
      </c>
      <c r="D16" s="22">
        <v>45260</v>
      </c>
      <c r="E16" s="19">
        <v>163576101</v>
      </c>
      <c r="F16" s="28">
        <v>57.39</v>
      </c>
      <c r="G16" s="24">
        <v>56.8</v>
      </c>
      <c r="H16" s="25">
        <f t="shared" si="3"/>
        <v>-0.59000000000000341</v>
      </c>
      <c r="I16" s="26">
        <v>8.3000000000000007</v>
      </c>
      <c r="J16" s="24">
        <v>7.5</v>
      </c>
      <c r="K16" s="44">
        <f t="shared" si="4"/>
        <v>-0.80000000000000071</v>
      </c>
      <c r="L16" s="26">
        <v>0.97</v>
      </c>
      <c r="M16" s="27">
        <v>1.03</v>
      </c>
      <c r="N16" s="25">
        <f t="shared" si="5"/>
        <v>6.0000000000000053E-2</v>
      </c>
      <c r="O16" s="26">
        <v>12.33</v>
      </c>
      <c r="P16" s="24">
        <v>11</v>
      </c>
      <c r="Q16" s="25">
        <f t="shared" si="6"/>
        <v>-1.33</v>
      </c>
      <c r="R16" s="26">
        <v>3</v>
      </c>
      <c r="S16" s="24">
        <v>3.33</v>
      </c>
      <c r="T16" s="25">
        <f t="shared" si="7"/>
        <v>0.33000000000000007</v>
      </c>
      <c r="U16" s="26">
        <v>4</v>
      </c>
      <c r="V16" s="24">
        <v>5.33</v>
      </c>
      <c r="W16" s="25">
        <f t="shared" si="8"/>
        <v>1.33</v>
      </c>
      <c r="X16" s="28">
        <v>103</v>
      </c>
      <c r="Y16" s="24">
        <v>105</v>
      </c>
      <c r="Z16" s="25">
        <f t="shared" si="9"/>
        <v>2</v>
      </c>
      <c r="AA16" s="26">
        <v>1.1000000000000001</v>
      </c>
      <c r="AB16" s="24">
        <v>2</v>
      </c>
      <c r="AC16" s="25">
        <f t="shared" si="10"/>
        <v>0.89999999999999991</v>
      </c>
      <c r="AD16" s="26">
        <v>1.6</v>
      </c>
      <c r="AE16" s="24">
        <v>3</v>
      </c>
      <c r="AF16" s="25">
        <f t="shared" si="11"/>
        <v>1.4</v>
      </c>
      <c r="AG16" s="26">
        <v>0.8</v>
      </c>
      <c r="AH16" s="24">
        <v>1.2</v>
      </c>
      <c r="AI16" s="25">
        <f t="shared" si="12"/>
        <v>0.39999999999999991</v>
      </c>
      <c r="AJ16" s="26">
        <v>0.33</v>
      </c>
      <c r="AK16" s="24">
        <v>0.33</v>
      </c>
      <c r="AL16" s="25">
        <f t="shared" si="13"/>
        <v>0</v>
      </c>
      <c r="AM16" s="26">
        <v>1.33</v>
      </c>
      <c r="AN16" s="24">
        <v>2.67</v>
      </c>
      <c r="AO16" s="25">
        <f t="shared" si="14"/>
        <v>1.3399999999999999</v>
      </c>
      <c r="AP16" s="26">
        <v>2</v>
      </c>
      <c r="AQ16" s="24">
        <v>1.67</v>
      </c>
      <c r="AR16" s="25">
        <f t="shared" si="15"/>
        <v>-0.33000000000000007</v>
      </c>
      <c r="AS16" s="26">
        <f t="shared" si="21"/>
        <v>3.66</v>
      </c>
      <c r="AT16" s="24">
        <f t="shared" si="22"/>
        <v>4.67</v>
      </c>
      <c r="AU16" s="25">
        <f t="shared" si="16"/>
        <v>1.0099999999999998</v>
      </c>
      <c r="AV16" s="28" t="s">
        <v>29</v>
      </c>
      <c r="AW16" s="29" t="s">
        <v>29</v>
      </c>
      <c r="AX16" s="30">
        <f t="shared" si="23"/>
        <v>1.1333333333333333</v>
      </c>
      <c r="AY16" s="31">
        <f t="shared" si="24"/>
        <v>1.1199999999999999</v>
      </c>
      <c r="AZ16" s="32">
        <f t="shared" si="20"/>
        <v>5.2941176470588283E-2</v>
      </c>
    </row>
    <row r="17" spans="1:52" ht="15.5" x14ac:dyDescent="0.35">
      <c r="A17" s="33"/>
      <c r="B17" s="20"/>
      <c r="C17" s="21"/>
      <c r="D17" s="22"/>
      <c r="E17" s="19"/>
      <c r="F17" s="28"/>
      <c r="G17" s="24"/>
      <c r="H17" s="25">
        <f t="shared" si="3"/>
        <v>0</v>
      </c>
      <c r="I17" s="26"/>
      <c r="J17" s="24"/>
      <c r="K17" s="44">
        <f t="shared" si="4"/>
        <v>0</v>
      </c>
      <c r="L17" s="26"/>
      <c r="M17" s="27"/>
      <c r="N17" s="25">
        <f t="shared" si="5"/>
        <v>0</v>
      </c>
      <c r="O17" s="26"/>
      <c r="P17" s="24"/>
      <c r="Q17" s="25">
        <f t="shared" si="6"/>
        <v>0</v>
      </c>
      <c r="R17" s="26"/>
      <c r="S17" s="24"/>
      <c r="T17" s="25">
        <f t="shared" si="7"/>
        <v>0</v>
      </c>
      <c r="U17" s="26"/>
      <c r="V17" s="24"/>
      <c r="W17" s="25">
        <f t="shared" si="8"/>
        <v>0</v>
      </c>
      <c r="X17" s="28"/>
      <c r="Y17" s="24"/>
      <c r="Z17" s="25">
        <f t="shared" si="9"/>
        <v>0</v>
      </c>
      <c r="AA17" s="26"/>
      <c r="AB17" s="24"/>
      <c r="AC17" s="25">
        <f t="shared" si="10"/>
        <v>0</v>
      </c>
      <c r="AD17" s="26"/>
      <c r="AE17" s="24"/>
      <c r="AF17" s="25">
        <f t="shared" si="11"/>
        <v>0</v>
      </c>
      <c r="AG17" s="26"/>
      <c r="AH17" s="24"/>
      <c r="AI17" s="25">
        <f t="shared" si="12"/>
        <v>0</v>
      </c>
      <c r="AJ17" s="26"/>
      <c r="AK17" s="24"/>
      <c r="AL17" s="25">
        <f t="shared" si="13"/>
        <v>0</v>
      </c>
      <c r="AM17" s="26"/>
      <c r="AN17" s="24"/>
      <c r="AO17" s="25">
        <f t="shared" si="14"/>
        <v>0</v>
      </c>
      <c r="AP17" s="26"/>
      <c r="AQ17" s="24"/>
      <c r="AR17" s="25">
        <f t="shared" si="15"/>
        <v>0</v>
      </c>
      <c r="AS17" s="26">
        <f t="shared" si="18"/>
        <v>0</v>
      </c>
      <c r="AT17" s="24">
        <f t="shared" si="19"/>
        <v>0</v>
      </c>
      <c r="AU17" s="25">
        <f t="shared" si="16"/>
        <v>0</v>
      </c>
      <c r="AV17" s="28"/>
      <c r="AW17" s="29"/>
      <c r="AX17" s="30">
        <f>(C17-B17)/30</f>
        <v>0</v>
      </c>
      <c r="AY17" s="31">
        <f t="shared" si="1"/>
        <v>0.15</v>
      </c>
      <c r="AZ17" s="32" t="e">
        <f>(M17-L17)/AX17</f>
        <v>#DIV/0!</v>
      </c>
    </row>
    <row r="18" spans="1:52" ht="15.5" x14ac:dyDescent="0.35">
      <c r="A18" s="20"/>
      <c r="B18" s="20"/>
      <c r="C18" s="21"/>
      <c r="D18" s="22"/>
      <c r="E18" s="35"/>
      <c r="F18" s="28"/>
      <c r="G18" s="24"/>
      <c r="H18" s="25">
        <f t="shared" si="3"/>
        <v>0</v>
      </c>
      <c r="I18" s="26"/>
      <c r="J18" s="24"/>
      <c r="K18" s="44">
        <f t="shared" si="4"/>
        <v>0</v>
      </c>
      <c r="L18" s="26"/>
      <c r="M18" s="27"/>
      <c r="N18" s="25">
        <f t="shared" si="5"/>
        <v>0</v>
      </c>
      <c r="O18" s="26"/>
      <c r="P18" s="24"/>
      <c r="Q18" s="25">
        <f t="shared" si="6"/>
        <v>0</v>
      </c>
      <c r="R18" s="26"/>
      <c r="S18" s="24"/>
      <c r="T18" s="25">
        <f t="shared" si="7"/>
        <v>0</v>
      </c>
      <c r="U18" s="26"/>
      <c r="V18" s="24"/>
      <c r="W18" s="25">
        <f t="shared" si="8"/>
        <v>0</v>
      </c>
      <c r="X18" s="28"/>
      <c r="Y18" s="24"/>
      <c r="Z18" s="25">
        <f t="shared" si="9"/>
        <v>0</v>
      </c>
      <c r="AA18" s="26"/>
      <c r="AB18" s="24"/>
      <c r="AC18" s="25">
        <f t="shared" si="10"/>
        <v>0</v>
      </c>
      <c r="AD18" s="26"/>
      <c r="AE18" s="24"/>
      <c r="AF18" s="25">
        <f t="shared" si="11"/>
        <v>0</v>
      </c>
      <c r="AG18" s="26"/>
      <c r="AH18" s="24"/>
      <c r="AI18" s="25">
        <f t="shared" si="12"/>
        <v>0</v>
      </c>
      <c r="AJ18" s="26"/>
      <c r="AK18" s="24"/>
      <c r="AL18" s="25">
        <f t="shared" si="13"/>
        <v>0</v>
      </c>
      <c r="AM18" s="26"/>
      <c r="AN18" s="24"/>
      <c r="AO18" s="25">
        <f t="shared" si="14"/>
        <v>0</v>
      </c>
      <c r="AP18" s="26"/>
      <c r="AQ18" s="24"/>
      <c r="AR18" s="25">
        <f t="shared" si="15"/>
        <v>0</v>
      </c>
      <c r="AS18" s="26"/>
      <c r="AT18" s="24"/>
      <c r="AU18" s="25">
        <f t="shared" si="16"/>
        <v>0</v>
      </c>
      <c r="AV18" s="28"/>
      <c r="AW18" s="29"/>
      <c r="AX18" s="30">
        <f>(C18-B18)/30</f>
        <v>0</v>
      </c>
      <c r="AY18" s="31">
        <f t="shared" si="1"/>
        <v>0.15</v>
      </c>
      <c r="AZ18" s="32" t="e">
        <f>(M18-L18)/AX18</f>
        <v>#DIV/0!</v>
      </c>
    </row>
    <row r="19" spans="1:52" ht="15.5" x14ac:dyDescent="0.35">
      <c r="A19" s="36"/>
      <c r="B19" s="37"/>
      <c r="C19" s="37"/>
      <c r="D19" s="38">
        <f>SUM(D7:D16)</f>
        <v>416726</v>
      </c>
      <c r="E19" s="39"/>
      <c r="F19" s="40">
        <f>SUMPRODUCT(F7:F16,$D$7:$D$16)/$D$19</f>
        <v>57.498389421346396</v>
      </c>
      <c r="G19" s="40">
        <f t="shared" ref="G19:AZ19" si="25">SUMPRODUCT(G7:G16,$D$7:$D$16)/$D$19</f>
        <v>57.280683374687442</v>
      </c>
      <c r="H19" s="40">
        <f t="shared" si="25"/>
        <v>-0.21770604665895626</v>
      </c>
      <c r="I19" s="40">
        <f t="shared" si="25"/>
        <v>8.2805373314839965</v>
      </c>
      <c r="J19" s="40">
        <f t="shared" si="25"/>
        <v>7.5206968127738607</v>
      </c>
      <c r="K19" s="41">
        <f t="shared" si="25"/>
        <v>-0.75984051871013547</v>
      </c>
      <c r="L19" s="40">
        <f t="shared" si="25"/>
        <v>0.80217123481616226</v>
      </c>
      <c r="M19" s="40">
        <f t="shared" si="25"/>
        <v>1.030445688533953</v>
      </c>
      <c r="N19" s="41">
        <f t="shared" si="25"/>
        <v>0.22827445371779065</v>
      </c>
      <c r="O19" s="40">
        <f t="shared" si="25"/>
        <v>11.45435765946929</v>
      </c>
      <c r="P19" s="40">
        <f t="shared" si="25"/>
        <v>8.998689954550473</v>
      </c>
      <c r="Q19" s="41">
        <f t="shared" si="25"/>
        <v>-2.4556677049188194</v>
      </c>
      <c r="R19" s="40">
        <f t="shared" si="25"/>
        <v>2.9929917259782211</v>
      </c>
      <c r="S19" s="40">
        <f t="shared" si="25"/>
        <v>3.462466392785668</v>
      </c>
      <c r="T19" s="41">
        <f t="shared" si="25"/>
        <v>0.46947466680744659</v>
      </c>
      <c r="U19" s="40">
        <f t="shared" si="25"/>
        <v>5.6119763825631228</v>
      </c>
      <c r="V19" s="40">
        <f t="shared" si="25"/>
        <v>5.2610708955044796</v>
      </c>
      <c r="W19" s="41">
        <f t="shared" si="25"/>
        <v>-0.35090548705864283</v>
      </c>
      <c r="X19" s="40">
        <f t="shared" si="25"/>
        <v>97.427316750094789</v>
      </c>
      <c r="Y19" s="40">
        <f t="shared" si="25"/>
        <v>101.71390314019284</v>
      </c>
      <c r="Z19" s="40">
        <f t="shared" si="25"/>
        <v>4.2865863900980496</v>
      </c>
      <c r="AA19" s="40">
        <f t="shared" si="25"/>
        <v>0.89031209955702295</v>
      </c>
      <c r="AB19" s="40">
        <f t="shared" si="25"/>
        <v>1.5294082922591823</v>
      </c>
      <c r="AC19" s="40">
        <f t="shared" si="25"/>
        <v>0.63909619270215923</v>
      </c>
      <c r="AD19" s="40">
        <f t="shared" si="25"/>
        <v>1.6934052590911055</v>
      </c>
      <c r="AE19" s="40">
        <f t="shared" si="25"/>
        <v>1.8270023948589718</v>
      </c>
      <c r="AF19" s="40">
        <f t="shared" si="25"/>
        <v>0.13359713576786666</v>
      </c>
      <c r="AG19" s="40">
        <f t="shared" si="25"/>
        <v>0.84071548211534675</v>
      </c>
      <c r="AH19" s="40">
        <f t="shared" si="25"/>
        <v>1.2526748990943688</v>
      </c>
      <c r="AI19" s="40">
        <f t="shared" si="25"/>
        <v>0.41195941697902222</v>
      </c>
      <c r="AJ19" s="40">
        <f t="shared" si="25"/>
        <v>0.33</v>
      </c>
      <c r="AK19" s="40">
        <f t="shared" si="25"/>
        <v>0.43299717320253595</v>
      </c>
      <c r="AL19" s="40">
        <f t="shared" si="25"/>
        <v>0.10299717320253597</v>
      </c>
      <c r="AM19" s="40">
        <f t="shared" si="25"/>
        <v>1.9528982112947115</v>
      </c>
      <c r="AN19" s="40">
        <f t="shared" si="25"/>
        <v>2.3987146470342622</v>
      </c>
      <c r="AO19" s="40">
        <f t="shared" si="25"/>
        <v>0.44581643573955071</v>
      </c>
      <c r="AP19" s="40">
        <f t="shared" si="25"/>
        <v>1.7757933750233967</v>
      </c>
      <c r="AQ19" s="40">
        <f t="shared" si="25"/>
        <v>1.7373979065381089</v>
      </c>
      <c r="AR19" s="40">
        <f t="shared" si="25"/>
        <v>-3.8395468485287729E-2</v>
      </c>
      <c r="AS19" s="40">
        <f t="shared" si="25"/>
        <v>4.0586915863181083</v>
      </c>
      <c r="AT19" s="40">
        <f t="shared" si="25"/>
        <v>4.569109726774907</v>
      </c>
      <c r="AU19" s="40">
        <f t="shared" si="25"/>
        <v>0.51041814045679879</v>
      </c>
      <c r="AV19" s="40">
        <f t="shared" si="25"/>
        <v>0</v>
      </c>
      <c r="AW19" s="40">
        <f t="shared" si="25"/>
        <v>0</v>
      </c>
      <c r="AX19" s="40">
        <f t="shared" si="25"/>
        <v>1.113228436270675</v>
      </c>
      <c r="AY19" s="40">
        <f t="shared" si="25"/>
        <v>0.95217123481616239</v>
      </c>
      <c r="AZ19" s="40">
        <f t="shared" si="25"/>
        <v>0.20762840141617314</v>
      </c>
    </row>
    <row r="28" spans="1:52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1:52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  <row r="59" spans="4:28" x14ac:dyDescent="0.35">
      <c r="D59" s="2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/>
    </row>
    <row r="60" spans="4:28" x14ac:dyDescent="0.35">
      <c r="D60" s="2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"/>
    </row>
  </sheetData>
  <mergeCells count="10">
    <mergeCell ref="B5:B6"/>
    <mergeCell ref="A5:A6"/>
    <mergeCell ref="K2:Y2"/>
    <mergeCell ref="AX3:AZ3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58B2-B958-461E-801C-F4D4F5555AC2}">
  <dimension ref="A2:BA57"/>
  <sheetViews>
    <sheetView workbookViewId="0">
      <pane xSplit="5" ySplit="6" topLeftCell="F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C7" sqref="C7:AZ13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45948</v>
      </c>
      <c r="B7" s="61">
        <v>45973</v>
      </c>
      <c r="C7" s="60">
        <v>46027</v>
      </c>
      <c r="D7" s="22">
        <v>42540</v>
      </c>
      <c r="E7" s="19">
        <v>162468801</v>
      </c>
      <c r="F7" s="28">
        <v>56.32</v>
      </c>
      <c r="G7" s="24">
        <v>56.81</v>
      </c>
      <c r="H7" s="25">
        <f>G7-F7</f>
        <v>0.49000000000000199</v>
      </c>
      <c r="I7" s="26">
        <v>9.1</v>
      </c>
      <c r="J7" s="24">
        <v>7.4</v>
      </c>
      <c r="K7" s="44">
        <f t="shared" ref="K7:K13" si="0">J7-I7</f>
        <v>-1.6999999999999993</v>
      </c>
      <c r="L7" s="26">
        <v>0.9</v>
      </c>
      <c r="M7" s="27">
        <v>1.05</v>
      </c>
      <c r="N7" s="58">
        <f t="shared" ref="N7:N13" si="1">M7-L7</f>
        <v>0.15000000000000002</v>
      </c>
      <c r="O7" s="26">
        <v>8</v>
      </c>
      <c r="P7" s="24">
        <v>11</v>
      </c>
      <c r="Q7" s="25">
        <f>P7-O7</f>
        <v>3</v>
      </c>
      <c r="R7" s="26">
        <v>3.33</v>
      </c>
      <c r="S7" s="24">
        <v>3.33</v>
      </c>
      <c r="T7" s="25">
        <f>S7-R7</f>
        <v>0</v>
      </c>
      <c r="U7" s="26">
        <v>6</v>
      </c>
      <c r="V7" s="24">
        <v>5</v>
      </c>
      <c r="W7" s="25">
        <f>V7-U7</f>
        <v>-1</v>
      </c>
      <c r="X7" s="28">
        <v>119</v>
      </c>
      <c r="Y7" s="24">
        <v>107</v>
      </c>
      <c r="Z7" s="25">
        <f>Y7-X7</f>
        <v>-12</v>
      </c>
      <c r="AA7" s="26">
        <v>1.8</v>
      </c>
      <c r="AB7" s="24">
        <v>1</v>
      </c>
      <c r="AC7" s="25">
        <f>AB7-AA7</f>
        <v>-0.8</v>
      </c>
      <c r="AD7" s="26">
        <v>1.8</v>
      </c>
      <c r="AE7" s="24">
        <v>1.8</v>
      </c>
      <c r="AF7" s="25">
        <f>AE7-AD7</f>
        <v>0</v>
      </c>
      <c r="AG7" s="26">
        <v>1</v>
      </c>
      <c r="AH7" s="24">
        <v>1.2</v>
      </c>
      <c r="AI7" s="25">
        <f>AH7-AG7</f>
        <v>0.19999999999999996</v>
      </c>
      <c r="AJ7" s="26">
        <v>0.33</v>
      </c>
      <c r="AK7" s="24">
        <v>0.67</v>
      </c>
      <c r="AL7" s="25">
        <f>AK7-AJ7</f>
        <v>0.34</v>
      </c>
      <c r="AM7" s="26">
        <v>2</v>
      </c>
      <c r="AN7" s="24">
        <v>2.33</v>
      </c>
      <c r="AO7" s="25">
        <f>AN7-AM7</f>
        <v>0.33000000000000007</v>
      </c>
      <c r="AP7" s="26">
        <v>1.67</v>
      </c>
      <c r="AQ7" s="24">
        <v>2</v>
      </c>
      <c r="AR7" s="25">
        <f>AQ7-AP7</f>
        <v>0.33000000000000007</v>
      </c>
      <c r="AS7" s="26">
        <f t="shared" ref="AS7:AT10" si="2">AJ7+AM7+AP7</f>
        <v>4</v>
      </c>
      <c r="AT7" s="24">
        <f t="shared" si="2"/>
        <v>5</v>
      </c>
      <c r="AU7" s="25">
        <f>AT7-AS7</f>
        <v>1</v>
      </c>
      <c r="AV7" s="28" t="s">
        <v>29</v>
      </c>
      <c r="AW7" s="29" t="s">
        <v>29</v>
      </c>
      <c r="AX7" s="30">
        <f>(C7-B7)/30</f>
        <v>1.8</v>
      </c>
      <c r="AY7" s="31">
        <f t="shared" ref="AY7:AY15" si="3">L7+0.15</f>
        <v>1.05</v>
      </c>
      <c r="AZ7" s="32">
        <f t="shared" ref="AZ7:AZ13" si="4">(M7-L7)/AX7</f>
        <v>8.3333333333333343E-2</v>
      </c>
    </row>
    <row r="8" spans="1:53" ht="15.5" x14ac:dyDescent="0.35">
      <c r="A8" s="62">
        <v>45969</v>
      </c>
      <c r="B8" s="61">
        <v>45973</v>
      </c>
      <c r="C8" s="60">
        <v>46031</v>
      </c>
      <c r="D8" s="22">
        <v>45700</v>
      </c>
      <c r="E8" s="19">
        <v>163471001</v>
      </c>
      <c r="F8" s="28">
        <v>57.2</v>
      </c>
      <c r="G8" s="24">
        <v>57.34</v>
      </c>
      <c r="H8" s="25">
        <f t="shared" ref="H8:H15" si="5">G8-F8</f>
        <v>0.14000000000000057</v>
      </c>
      <c r="I8" s="26">
        <v>8</v>
      </c>
      <c r="J8" s="24">
        <v>7.5</v>
      </c>
      <c r="K8" s="44">
        <f t="shared" si="0"/>
        <v>-0.5</v>
      </c>
      <c r="L8" s="26">
        <v>0.89</v>
      </c>
      <c r="M8" s="27">
        <v>1.24</v>
      </c>
      <c r="N8" s="58">
        <f t="shared" si="1"/>
        <v>0.35</v>
      </c>
      <c r="O8" s="26">
        <v>13</v>
      </c>
      <c r="P8" s="24">
        <v>13.67</v>
      </c>
      <c r="Q8" s="25">
        <f t="shared" ref="Q8:Q15" si="6">P8-O8</f>
        <v>0.66999999999999993</v>
      </c>
      <c r="R8" s="26">
        <v>2.33</v>
      </c>
      <c r="S8" s="24">
        <v>4</v>
      </c>
      <c r="T8" s="25">
        <f t="shared" ref="T8:T15" si="7">S8-R8</f>
        <v>1.67</v>
      </c>
      <c r="U8" s="26">
        <v>3.33</v>
      </c>
      <c r="V8" s="24">
        <v>5</v>
      </c>
      <c r="W8" s="25">
        <f t="shared" ref="W8:W15" si="8">V8-U8</f>
        <v>1.67</v>
      </c>
      <c r="X8" s="28">
        <v>103</v>
      </c>
      <c r="Y8" s="24">
        <v>110</v>
      </c>
      <c r="Z8" s="25">
        <f t="shared" ref="Z8:Z15" si="9">Y8-X8</f>
        <v>7</v>
      </c>
      <c r="AA8" s="26">
        <v>0.5</v>
      </c>
      <c r="AB8" s="24">
        <v>1</v>
      </c>
      <c r="AC8" s="25">
        <f t="shared" ref="AC8:AC15" si="10">AB8-AA8</f>
        <v>0.5</v>
      </c>
      <c r="AD8" s="26">
        <v>1.1000000000000001</v>
      </c>
      <c r="AE8" s="24">
        <v>2.2999999999999998</v>
      </c>
      <c r="AF8" s="25">
        <f t="shared" ref="AF8:AF15" si="11">AE8-AD8</f>
        <v>1.1999999999999997</v>
      </c>
      <c r="AG8" s="26">
        <v>1</v>
      </c>
      <c r="AH8" s="24">
        <v>0.8</v>
      </c>
      <c r="AI8" s="25">
        <f t="shared" ref="AI8:AI15" si="12">AH8-AG8</f>
        <v>-0.19999999999999996</v>
      </c>
      <c r="AJ8" s="26">
        <v>0.33</v>
      </c>
      <c r="AK8" s="24">
        <v>0.67</v>
      </c>
      <c r="AL8" s="25">
        <f t="shared" ref="AL8:AL15" si="13">AK8-AJ8</f>
        <v>0.34</v>
      </c>
      <c r="AM8" s="26">
        <v>2</v>
      </c>
      <c r="AN8" s="24">
        <v>2.33</v>
      </c>
      <c r="AO8" s="25">
        <f t="shared" ref="AO8:AO15" si="14">AN8-AM8</f>
        <v>0.33000000000000007</v>
      </c>
      <c r="AP8" s="26">
        <v>2.33</v>
      </c>
      <c r="AQ8" s="24">
        <v>1.33</v>
      </c>
      <c r="AR8" s="25">
        <f t="shared" ref="AR8:AR15" si="15">AQ8-AP8</f>
        <v>-1</v>
      </c>
      <c r="AS8" s="26">
        <f t="shared" si="2"/>
        <v>4.66</v>
      </c>
      <c r="AT8" s="24">
        <f t="shared" si="2"/>
        <v>4.33</v>
      </c>
      <c r="AU8" s="25">
        <f t="shared" ref="AU8:AU15" si="16">AT8-AS8</f>
        <v>-0.33000000000000007</v>
      </c>
      <c r="AV8" s="28" t="s">
        <v>29</v>
      </c>
      <c r="AW8" s="29" t="s">
        <v>29</v>
      </c>
      <c r="AX8" s="30">
        <f t="shared" ref="AX8:AX15" si="17">(C8-B8)/30</f>
        <v>1.9333333333333333</v>
      </c>
      <c r="AY8" s="31">
        <f t="shared" si="3"/>
        <v>1.04</v>
      </c>
      <c r="AZ8" s="32">
        <f t="shared" si="4"/>
        <v>0.18103448275862069</v>
      </c>
    </row>
    <row r="9" spans="1:53" ht="15.5" x14ac:dyDescent="0.35">
      <c r="A9" s="62">
        <v>45952</v>
      </c>
      <c r="B9" s="61">
        <v>45973</v>
      </c>
      <c r="C9" s="60">
        <v>46031</v>
      </c>
      <c r="D9" s="22">
        <v>44325</v>
      </c>
      <c r="E9" s="19">
        <v>162608201</v>
      </c>
      <c r="F9" s="28">
        <v>57.72</v>
      </c>
      <c r="G9" s="24">
        <v>56.51</v>
      </c>
      <c r="H9" s="25">
        <f t="shared" si="5"/>
        <v>-1.2100000000000009</v>
      </c>
      <c r="I9" s="26">
        <v>9</v>
      </c>
      <c r="J9" s="24">
        <v>7.5</v>
      </c>
      <c r="K9" s="44">
        <f t="shared" si="0"/>
        <v>-1.5</v>
      </c>
      <c r="L9" s="26">
        <v>1.06</v>
      </c>
      <c r="M9" s="27">
        <v>1.22</v>
      </c>
      <c r="N9" s="58">
        <f t="shared" si="1"/>
        <v>0.15999999999999992</v>
      </c>
      <c r="O9" s="26">
        <v>15</v>
      </c>
      <c r="P9" s="24">
        <v>8</v>
      </c>
      <c r="Q9" s="25">
        <f t="shared" si="6"/>
        <v>-7</v>
      </c>
      <c r="R9" s="26">
        <v>2.33</v>
      </c>
      <c r="S9" s="24">
        <v>3.67</v>
      </c>
      <c r="T9" s="25">
        <f t="shared" si="7"/>
        <v>1.3399999999999999</v>
      </c>
      <c r="U9" s="26">
        <v>3</v>
      </c>
      <c r="V9" s="24">
        <v>4.33</v>
      </c>
      <c r="W9" s="25">
        <f t="shared" si="8"/>
        <v>1.33</v>
      </c>
      <c r="X9" s="28">
        <v>109</v>
      </c>
      <c r="Y9" s="24">
        <v>109</v>
      </c>
      <c r="Z9" s="25">
        <f t="shared" si="9"/>
        <v>0</v>
      </c>
      <c r="AA9" s="26">
        <v>1.5</v>
      </c>
      <c r="AB9" s="24">
        <v>0.6</v>
      </c>
      <c r="AC9" s="25">
        <f t="shared" si="10"/>
        <v>-0.9</v>
      </c>
      <c r="AD9" s="26">
        <v>2</v>
      </c>
      <c r="AE9" s="24">
        <v>1.6</v>
      </c>
      <c r="AF9" s="25">
        <f t="shared" si="11"/>
        <v>-0.39999999999999991</v>
      </c>
      <c r="AG9" s="26">
        <v>1.2</v>
      </c>
      <c r="AH9" s="24">
        <v>0.6</v>
      </c>
      <c r="AI9" s="25">
        <f t="shared" si="12"/>
        <v>-0.6</v>
      </c>
      <c r="AJ9" s="26">
        <v>0.33</v>
      </c>
      <c r="AK9" s="24">
        <v>1</v>
      </c>
      <c r="AL9" s="25">
        <f t="shared" si="13"/>
        <v>0.66999999999999993</v>
      </c>
      <c r="AM9" s="26">
        <v>1.67</v>
      </c>
      <c r="AN9" s="24">
        <v>2</v>
      </c>
      <c r="AO9" s="25">
        <f t="shared" si="14"/>
        <v>0.33000000000000007</v>
      </c>
      <c r="AP9" s="26">
        <v>2</v>
      </c>
      <c r="AQ9" s="24">
        <v>2</v>
      </c>
      <c r="AR9" s="25">
        <f t="shared" si="15"/>
        <v>0</v>
      </c>
      <c r="AS9" s="26">
        <f t="shared" si="2"/>
        <v>4</v>
      </c>
      <c r="AT9" s="24">
        <f t="shared" si="2"/>
        <v>5</v>
      </c>
      <c r="AU9" s="25">
        <f t="shared" si="16"/>
        <v>1</v>
      </c>
      <c r="AV9" s="28" t="s">
        <v>29</v>
      </c>
      <c r="AW9" s="29" t="s">
        <v>29</v>
      </c>
      <c r="AX9" s="30">
        <f t="shared" si="17"/>
        <v>1.9333333333333333</v>
      </c>
      <c r="AY9" s="31">
        <f t="shared" si="3"/>
        <v>1.21</v>
      </c>
      <c r="AZ9" s="32">
        <f t="shared" si="4"/>
        <v>8.275862068965513E-2</v>
      </c>
    </row>
    <row r="10" spans="1:53" ht="15.5" x14ac:dyDescent="0.35">
      <c r="A10" s="62">
        <v>45967</v>
      </c>
      <c r="B10" s="61">
        <v>45973</v>
      </c>
      <c r="C10" s="60">
        <v>46028</v>
      </c>
      <c r="D10" s="22">
        <v>42713</v>
      </c>
      <c r="E10" s="19">
        <v>163337301</v>
      </c>
      <c r="F10" s="28">
        <v>57.79</v>
      </c>
      <c r="G10" s="24">
        <v>56.27</v>
      </c>
      <c r="H10" s="25">
        <f t="shared" si="5"/>
        <v>-1.519999999999996</v>
      </c>
      <c r="I10" s="26">
        <v>8.3000000000000007</v>
      </c>
      <c r="J10" s="24">
        <v>7.4</v>
      </c>
      <c r="K10" s="44">
        <f t="shared" si="0"/>
        <v>-0.90000000000000036</v>
      </c>
      <c r="L10" s="26">
        <v>0.85</v>
      </c>
      <c r="M10" s="27">
        <v>1.35</v>
      </c>
      <c r="N10" s="58">
        <f t="shared" si="1"/>
        <v>0.50000000000000011</v>
      </c>
      <c r="O10" s="26">
        <v>14</v>
      </c>
      <c r="P10" s="24">
        <v>9</v>
      </c>
      <c r="Q10" s="25">
        <f t="shared" si="6"/>
        <v>-5</v>
      </c>
      <c r="R10" s="26">
        <v>3</v>
      </c>
      <c r="S10" s="24">
        <v>3.33</v>
      </c>
      <c r="T10" s="25">
        <f t="shared" si="7"/>
        <v>0.33000000000000007</v>
      </c>
      <c r="U10" s="26">
        <v>7</v>
      </c>
      <c r="V10" s="24">
        <v>6</v>
      </c>
      <c r="W10" s="25">
        <f t="shared" si="8"/>
        <v>-1</v>
      </c>
      <c r="X10" s="28">
        <v>106</v>
      </c>
      <c r="Y10" s="24">
        <v>108</v>
      </c>
      <c r="Z10" s="25">
        <f t="shared" si="9"/>
        <v>2</v>
      </c>
      <c r="AA10" s="26">
        <v>1.3</v>
      </c>
      <c r="AB10" s="24">
        <v>0.6</v>
      </c>
      <c r="AC10" s="25">
        <f t="shared" si="10"/>
        <v>-0.70000000000000007</v>
      </c>
      <c r="AD10" s="26">
        <v>1</v>
      </c>
      <c r="AE10" s="24">
        <v>0.9</v>
      </c>
      <c r="AF10" s="25">
        <f t="shared" si="11"/>
        <v>-9.9999999999999978E-2</v>
      </c>
      <c r="AG10" s="26">
        <v>0.9</v>
      </c>
      <c r="AH10" s="24">
        <v>0.9</v>
      </c>
      <c r="AI10" s="25">
        <f t="shared" si="12"/>
        <v>0</v>
      </c>
      <c r="AJ10" s="26">
        <v>0.33</v>
      </c>
      <c r="AK10" s="24">
        <v>0.67</v>
      </c>
      <c r="AL10" s="25">
        <f t="shared" si="13"/>
        <v>0.34</v>
      </c>
      <c r="AM10" s="26">
        <v>2.67</v>
      </c>
      <c r="AN10" s="24">
        <v>1.67</v>
      </c>
      <c r="AO10" s="25">
        <f t="shared" si="14"/>
        <v>-1</v>
      </c>
      <c r="AP10" s="26">
        <v>2</v>
      </c>
      <c r="AQ10" s="24">
        <v>1.33</v>
      </c>
      <c r="AR10" s="25">
        <f t="shared" si="15"/>
        <v>-0.66999999999999993</v>
      </c>
      <c r="AS10" s="26">
        <f t="shared" si="2"/>
        <v>5</v>
      </c>
      <c r="AT10" s="24">
        <f t="shared" si="2"/>
        <v>3.67</v>
      </c>
      <c r="AU10" s="25">
        <f t="shared" si="16"/>
        <v>-1.33</v>
      </c>
      <c r="AV10" s="28" t="s">
        <v>29</v>
      </c>
      <c r="AW10" s="29" t="s">
        <v>29</v>
      </c>
      <c r="AX10" s="30">
        <f t="shared" si="17"/>
        <v>1.8333333333333333</v>
      </c>
      <c r="AY10" s="31">
        <f t="shared" si="3"/>
        <v>1</v>
      </c>
      <c r="AZ10" s="32">
        <f t="shared" si="4"/>
        <v>0.27272727272727282</v>
      </c>
    </row>
    <row r="11" spans="1:53" ht="15.5" x14ac:dyDescent="0.35">
      <c r="A11" s="62">
        <v>45966</v>
      </c>
      <c r="B11" s="61">
        <v>45973</v>
      </c>
      <c r="C11" s="60">
        <v>46027</v>
      </c>
      <c r="D11" s="22">
        <v>48485</v>
      </c>
      <c r="E11" s="19">
        <v>163293601</v>
      </c>
      <c r="F11" s="28">
        <v>58.15</v>
      </c>
      <c r="G11" s="24">
        <v>56.32</v>
      </c>
      <c r="H11" s="25">
        <f t="shared" si="5"/>
        <v>-1.8299999999999983</v>
      </c>
      <c r="I11" s="26">
        <v>8.4</v>
      </c>
      <c r="J11" s="24">
        <v>7.4</v>
      </c>
      <c r="K11" s="44">
        <f t="shared" si="0"/>
        <v>-1</v>
      </c>
      <c r="L11" s="26">
        <v>0.55000000000000004</v>
      </c>
      <c r="M11" s="27">
        <v>1.1499999999999999</v>
      </c>
      <c r="N11" s="58">
        <f t="shared" si="1"/>
        <v>0.59999999999999987</v>
      </c>
      <c r="O11" s="26">
        <v>14</v>
      </c>
      <c r="P11" s="24">
        <v>9.33</v>
      </c>
      <c r="Q11" s="25">
        <f t="shared" si="6"/>
        <v>-4.67</v>
      </c>
      <c r="R11" s="26">
        <v>3</v>
      </c>
      <c r="S11" s="24">
        <v>3.67</v>
      </c>
      <c r="T11" s="25">
        <f t="shared" si="7"/>
        <v>0.66999999999999993</v>
      </c>
      <c r="U11" s="26">
        <v>5</v>
      </c>
      <c r="V11" s="24">
        <v>5</v>
      </c>
      <c r="W11" s="25">
        <f t="shared" si="8"/>
        <v>0</v>
      </c>
      <c r="X11" s="28">
        <v>108</v>
      </c>
      <c r="Y11" s="24">
        <v>106</v>
      </c>
      <c r="Z11" s="25">
        <f t="shared" si="9"/>
        <v>-2</v>
      </c>
      <c r="AA11" s="26">
        <v>0.9</v>
      </c>
      <c r="AB11" s="24">
        <v>2.2999999999999998</v>
      </c>
      <c r="AC11" s="25">
        <f t="shared" si="10"/>
        <v>1.4</v>
      </c>
      <c r="AD11" s="26">
        <v>1.3</v>
      </c>
      <c r="AE11" s="24">
        <v>1.6</v>
      </c>
      <c r="AF11" s="25">
        <f t="shared" si="11"/>
        <v>0.30000000000000004</v>
      </c>
      <c r="AG11" s="26">
        <v>0.6</v>
      </c>
      <c r="AH11" s="24">
        <v>1.1000000000000001</v>
      </c>
      <c r="AI11" s="25">
        <f t="shared" si="12"/>
        <v>0.50000000000000011</v>
      </c>
      <c r="AJ11" s="26">
        <v>0.33</v>
      </c>
      <c r="AK11" s="24">
        <v>0.67</v>
      </c>
      <c r="AL11" s="25">
        <f t="shared" si="13"/>
        <v>0.34</v>
      </c>
      <c r="AM11" s="26">
        <v>2.67</v>
      </c>
      <c r="AN11" s="24">
        <v>1.67</v>
      </c>
      <c r="AO11" s="25">
        <f t="shared" si="14"/>
        <v>-1</v>
      </c>
      <c r="AP11" s="26">
        <v>2</v>
      </c>
      <c r="AQ11" s="24">
        <v>1.33</v>
      </c>
      <c r="AR11" s="25">
        <f t="shared" si="15"/>
        <v>-0.66999999999999993</v>
      </c>
      <c r="AS11" s="26">
        <f t="shared" ref="AS11:AS13" si="18">AJ11+AM11+AP11</f>
        <v>5</v>
      </c>
      <c r="AT11" s="24">
        <f t="shared" ref="AT11:AT13" si="19">AK11+AN11+AQ11</f>
        <v>3.67</v>
      </c>
      <c r="AU11" s="25">
        <f t="shared" si="16"/>
        <v>-1.33</v>
      </c>
      <c r="AV11" s="28" t="s">
        <v>29</v>
      </c>
      <c r="AW11" s="29" t="s">
        <v>29</v>
      </c>
      <c r="AX11" s="30">
        <f t="shared" si="17"/>
        <v>1.8</v>
      </c>
      <c r="AY11" s="31">
        <f t="shared" si="3"/>
        <v>0.70000000000000007</v>
      </c>
      <c r="AZ11" s="32">
        <f t="shared" si="4"/>
        <v>0.33333333333333326</v>
      </c>
    </row>
    <row r="12" spans="1:53" ht="15.5" x14ac:dyDescent="0.35">
      <c r="A12" s="62">
        <v>45967</v>
      </c>
      <c r="B12" s="61">
        <v>45973</v>
      </c>
      <c r="C12" s="60">
        <v>46027</v>
      </c>
      <c r="D12" s="22">
        <v>43405</v>
      </c>
      <c r="E12" s="19">
        <v>163337901</v>
      </c>
      <c r="F12" s="28">
        <v>57.97</v>
      </c>
      <c r="G12" s="24">
        <v>56.58</v>
      </c>
      <c r="H12" s="25">
        <f t="shared" si="5"/>
        <v>-1.3900000000000006</v>
      </c>
      <c r="I12" s="26">
        <v>7.7</v>
      </c>
      <c r="J12" s="24">
        <v>7.4</v>
      </c>
      <c r="K12" s="44">
        <f t="shared" si="0"/>
        <v>-0.29999999999999982</v>
      </c>
      <c r="L12" s="26">
        <v>0.6</v>
      </c>
      <c r="M12" s="27">
        <v>1.1000000000000001</v>
      </c>
      <c r="N12" s="58">
        <f t="shared" si="1"/>
        <v>0.50000000000000011</v>
      </c>
      <c r="O12" s="26">
        <v>12.33</v>
      </c>
      <c r="P12" s="24">
        <v>10</v>
      </c>
      <c r="Q12" s="25">
        <f t="shared" si="6"/>
        <v>-2.33</v>
      </c>
      <c r="R12" s="26">
        <v>3</v>
      </c>
      <c r="S12" s="24">
        <v>3.67</v>
      </c>
      <c r="T12" s="25">
        <f t="shared" si="7"/>
        <v>0.66999999999999993</v>
      </c>
      <c r="U12" s="26">
        <v>4.67</v>
      </c>
      <c r="V12" s="24">
        <v>4.67</v>
      </c>
      <c r="W12" s="25">
        <f t="shared" si="8"/>
        <v>0</v>
      </c>
      <c r="X12" s="28">
        <v>104</v>
      </c>
      <c r="Y12" s="24">
        <v>110</v>
      </c>
      <c r="Z12" s="25">
        <f t="shared" si="9"/>
        <v>6</v>
      </c>
      <c r="AA12" s="26">
        <v>0.5</v>
      </c>
      <c r="AB12" s="24">
        <v>1</v>
      </c>
      <c r="AC12" s="25">
        <f t="shared" si="10"/>
        <v>0.5</v>
      </c>
      <c r="AD12" s="26">
        <v>1.7</v>
      </c>
      <c r="AE12" s="24">
        <v>1.6</v>
      </c>
      <c r="AF12" s="25">
        <f t="shared" si="11"/>
        <v>-9.9999999999999867E-2</v>
      </c>
      <c r="AG12" s="26">
        <v>0.9</v>
      </c>
      <c r="AH12" s="24">
        <v>1.6</v>
      </c>
      <c r="AI12" s="25">
        <f t="shared" si="12"/>
        <v>0.70000000000000007</v>
      </c>
      <c r="AJ12" s="26">
        <v>0.33</v>
      </c>
      <c r="AK12" s="24">
        <v>1</v>
      </c>
      <c r="AL12" s="25">
        <f t="shared" si="13"/>
        <v>0.66999999999999993</v>
      </c>
      <c r="AM12" s="26">
        <v>1.67</v>
      </c>
      <c r="AN12" s="24">
        <v>2</v>
      </c>
      <c r="AO12" s="25">
        <f t="shared" si="14"/>
        <v>0.33000000000000007</v>
      </c>
      <c r="AP12" s="26">
        <v>1</v>
      </c>
      <c r="AQ12" s="24">
        <v>1.67</v>
      </c>
      <c r="AR12" s="25">
        <f t="shared" si="15"/>
        <v>0.66999999999999993</v>
      </c>
      <c r="AS12" s="26">
        <f t="shared" si="18"/>
        <v>3</v>
      </c>
      <c r="AT12" s="24">
        <f t="shared" si="19"/>
        <v>4.67</v>
      </c>
      <c r="AU12" s="25">
        <f t="shared" si="16"/>
        <v>1.67</v>
      </c>
      <c r="AV12" s="28" t="s">
        <v>29</v>
      </c>
      <c r="AW12" s="29" t="s">
        <v>29</v>
      </c>
      <c r="AX12" s="30">
        <f t="shared" si="17"/>
        <v>1.8</v>
      </c>
      <c r="AY12" s="31">
        <f t="shared" si="3"/>
        <v>0.75</v>
      </c>
      <c r="AZ12" s="32">
        <f t="shared" si="4"/>
        <v>0.27777777777777785</v>
      </c>
    </row>
    <row r="13" spans="1:53" ht="15.5" x14ac:dyDescent="0.35">
      <c r="A13" s="62">
        <v>45947</v>
      </c>
      <c r="B13" s="61">
        <v>45973</v>
      </c>
      <c r="C13" s="60">
        <v>46028</v>
      </c>
      <c r="D13" s="22">
        <v>45435</v>
      </c>
      <c r="E13" s="19">
        <v>162446001</v>
      </c>
      <c r="F13" s="28">
        <v>57</v>
      </c>
      <c r="G13" s="24">
        <v>56.88</v>
      </c>
      <c r="H13" s="25">
        <f t="shared" si="5"/>
        <v>-0.11999999999999744</v>
      </c>
      <c r="I13" s="26">
        <v>9.1</v>
      </c>
      <c r="J13" s="24">
        <v>7.2</v>
      </c>
      <c r="K13" s="44">
        <f t="shared" si="0"/>
        <v>-1.8999999999999995</v>
      </c>
      <c r="L13" s="26">
        <v>0.91</v>
      </c>
      <c r="M13" s="27">
        <v>0.99</v>
      </c>
      <c r="N13" s="58">
        <f t="shared" si="1"/>
        <v>7.999999999999996E-2</v>
      </c>
      <c r="O13" s="26">
        <v>10</v>
      </c>
      <c r="P13" s="24">
        <v>7</v>
      </c>
      <c r="Q13" s="25">
        <f t="shared" si="6"/>
        <v>-3</v>
      </c>
      <c r="R13" s="26">
        <v>2.33</v>
      </c>
      <c r="S13" s="24">
        <v>4</v>
      </c>
      <c r="T13" s="25">
        <f t="shared" si="7"/>
        <v>1.67</v>
      </c>
      <c r="U13" s="26">
        <v>6.33</v>
      </c>
      <c r="V13" s="24">
        <v>6</v>
      </c>
      <c r="W13" s="25">
        <f t="shared" si="8"/>
        <v>-0.33000000000000007</v>
      </c>
      <c r="X13" s="28">
        <v>101</v>
      </c>
      <c r="Y13" s="24">
        <v>105</v>
      </c>
      <c r="Z13" s="25">
        <f t="shared" si="9"/>
        <v>4</v>
      </c>
      <c r="AA13" s="26">
        <v>0.9</v>
      </c>
      <c r="AB13" s="24">
        <v>1.6</v>
      </c>
      <c r="AC13" s="25">
        <f t="shared" si="10"/>
        <v>0.70000000000000007</v>
      </c>
      <c r="AD13" s="26">
        <v>1.3</v>
      </c>
      <c r="AE13" s="24">
        <v>1.5</v>
      </c>
      <c r="AF13" s="25">
        <f t="shared" si="11"/>
        <v>0.19999999999999996</v>
      </c>
      <c r="AG13" s="26">
        <v>0.6</v>
      </c>
      <c r="AH13" s="24">
        <v>0.8</v>
      </c>
      <c r="AI13" s="25">
        <f t="shared" si="12"/>
        <v>0.20000000000000007</v>
      </c>
      <c r="AJ13" s="26">
        <v>0.33</v>
      </c>
      <c r="AK13" s="24">
        <v>0.67</v>
      </c>
      <c r="AL13" s="25">
        <f t="shared" si="13"/>
        <v>0.34</v>
      </c>
      <c r="AM13" s="26">
        <v>2.67</v>
      </c>
      <c r="AN13" s="24">
        <v>2.33</v>
      </c>
      <c r="AO13" s="25">
        <f t="shared" si="14"/>
        <v>-0.33999999999999986</v>
      </c>
      <c r="AP13" s="26">
        <v>1.67</v>
      </c>
      <c r="AQ13" s="24">
        <v>1.33</v>
      </c>
      <c r="AR13" s="25">
        <f t="shared" si="15"/>
        <v>-0.33999999999999986</v>
      </c>
      <c r="AS13" s="26">
        <f t="shared" si="18"/>
        <v>4.67</v>
      </c>
      <c r="AT13" s="24">
        <f t="shared" si="19"/>
        <v>4.33</v>
      </c>
      <c r="AU13" s="25">
        <f t="shared" si="16"/>
        <v>-0.33999999999999986</v>
      </c>
      <c r="AV13" s="28" t="s">
        <v>29</v>
      </c>
      <c r="AW13" s="29" t="s">
        <v>29</v>
      </c>
      <c r="AX13" s="30">
        <f t="shared" si="17"/>
        <v>1.8333333333333333</v>
      </c>
      <c r="AY13" s="31">
        <f t="shared" si="3"/>
        <v>1.06</v>
      </c>
      <c r="AZ13" s="32">
        <f t="shared" si="4"/>
        <v>4.3636363636363619E-2</v>
      </c>
    </row>
    <row r="14" spans="1:53" ht="15.5" x14ac:dyDescent="0.35">
      <c r="A14" s="33"/>
      <c r="B14" s="20"/>
      <c r="C14" s="20"/>
      <c r="D14" s="22"/>
      <c r="E14" s="19"/>
      <c r="F14" s="28"/>
      <c r="G14" s="24"/>
      <c r="H14" s="25">
        <f t="shared" si="5"/>
        <v>0</v>
      </c>
      <c r="I14" s="26"/>
      <c r="J14" s="24"/>
      <c r="K14" s="44">
        <f t="shared" ref="K14:K15" si="20">I14-J14</f>
        <v>0</v>
      </c>
      <c r="L14" s="26"/>
      <c r="M14" s="27"/>
      <c r="N14" s="58">
        <f t="shared" ref="N14:N15" si="21">M14-L14</f>
        <v>0</v>
      </c>
      <c r="O14" s="26"/>
      <c r="P14" s="24"/>
      <c r="Q14" s="25">
        <f t="shared" si="6"/>
        <v>0</v>
      </c>
      <c r="R14" s="26"/>
      <c r="S14" s="24"/>
      <c r="T14" s="25">
        <f t="shared" si="7"/>
        <v>0</v>
      </c>
      <c r="U14" s="26"/>
      <c r="V14" s="24"/>
      <c r="W14" s="25">
        <f t="shared" si="8"/>
        <v>0</v>
      </c>
      <c r="X14" s="28"/>
      <c r="Y14" s="24"/>
      <c r="Z14" s="25">
        <f t="shared" si="9"/>
        <v>0</v>
      </c>
      <c r="AA14" s="26"/>
      <c r="AB14" s="24"/>
      <c r="AC14" s="25">
        <f t="shared" si="10"/>
        <v>0</v>
      </c>
      <c r="AD14" s="26"/>
      <c r="AE14" s="24"/>
      <c r="AF14" s="25">
        <f t="shared" si="11"/>
        <v>0</v>
      </c>
      <c r="AG14" s="26"/>
      <c r="AH14" s="24"/>
      <c r="AI14" s="25">
        <f t="shared" si="12"/>
        <v>0</v>
      </c>
      <c r="AJ14" s="26"/>
      <c r="AK14" s="24"/>
      <c r="AL14" s="25">
        <f t="shared" si="13"/>
        <v>0</v>
      </c>
      <c r="AM14" s="26"/>
      <c r="AN14" s="24"/>
      <c r="AO14" s="25">
        <f t="shared" si="14"/>
        <v>0</v>
      </c>
      <c r="AP14" s="26"/>
      <c r="AQ14" s="24"/>
      <c r="AR14" s="25">
        <f t="shared" si="15"/>
        <v>0</v>
      </c>
      <c r="AS14" s="26"/>
      <c r="AT14" s="24"/>
      <c r="AU14" s="25">
        <f t="shared" si="16"/>
        <v>0</v>
      </c>
      <c r="AV14" s="28"/>
      <c r="AW14" s="29"/>
      <c r="AX14" s="30">
        <f>(C14-B14)/30</f>
        <v>0</v>
      </c>
      <c r="AY14" s="31">
        <f t="shared" si="3"/>
        <v>0.15</v>
      </c>
      <c r="AZ14" s="32" t="e">
        <f>(M14-L14)/AX14</f>
        <v>#DIV/0!</v>
      </c>
    </row>
    <row r="15" spans="1:53" ht="15.5" x14ac:dyDescent="0.35">
      <c r="A15" s="20"/>
      <c r="B15" s="20"/>
      <c r="C15" s="20"/>
      <c r="D15" s="22"/>
      <c r="E15" s="35"/>
      <c r="F15" s="28"/>
      <c r="G15" s="24"/>
      <c r="H15" s="25">
        <f t="shared" si="5"/>
        <v>0</v>
      </c>
      <c r="I15" s="26"/>
      <c r="J15" s="24"/>
      <c r="K15" s="44">
        <f t="shared" si="20"/>
        <v>0</v>
      </c>
      <c r="L15" s="26"/>
      <c r="M15" s="27"/>
      <c r="N15" s="58">
        <f t="shared" si="21"/>
        <v>0</v>
      </c>
      <c r="O15" s="26"/>
      <c r="P15" s="24"/>
      <c r="Q15" s="25">
        <f t="shared" si="6"/>
        <v>0</v>
      </c>
      <c r="R15" s="26"/>
      <c r="S15" s="24"/>
      <c r="T15" s="25">
        <f t="shared" si="7"/>
        <v>0</v>
      </c>
      <c r="U15" s="26"/>
      <c r="V15" s="24"/>
      <c r="W15" s="25">
        <f t="shared" si="8"/>
        <v>0</v>
      </c>
      <c r="X15" s="28"/>
      <c r="Y15" s="24"/>
      <c r="Z15" s="25">
        <f t="shared" si="9"/>
        <v>0</v>
      </c>
      <c r="AA15" s="26"/>
      <c r="AB15" s="24"/>
      <c r="AC15" s="25">
        <f t="shared" si="10"/>
        <v>0</v>
      </c>
      <c r="AD15" s="26"/>
      <c r="AE15" s="24"/>
      <c r="AF15" s="25">
        <f t="shared" si="11"/>
        <v>0</v>
      </c>
      <c r="AG15" s="26"/>
      <c r="AH15" s="24"/>
      <c r="AI15" s="25">
        <f t="shared" si="12"/>
        <v>0</v>
      </c>
      <c r="AJ15" s="26"/>
      <c r="AK15" s="24"/>
      <c r="AL15" s="25">
        <f t="shared" si="13"/>
        <v>0</v>
      </c>
      <c r="AM15" s="26"/>
      <c r="AN15" s="24"/>
      <c r="AO15" s="25">
        <f t="shared" si="14"/>
        <v>0</v>
      </c>
      <c r="AP15" s="26"/>
      <c r="AQ15" s="24"/>
      <c r="AR15" s="25">
        <f t="shared" si="15"/>
        <v>0</v>
      </c>
      <c r="AS15" s="26"/>
      <c r="AT15" s="24"/>
      <c r="AU15" s="25">
        <f t="shared" si="16"/>
        <v>0</v>
      </c>
      <c r="AV15" s="28"/>
      <c r="AW15" s="29"/>
      <c r="AX15" s="30">
        <f t="shared" si="17"/>
        <v>0</v>
      </c>
      <c r="AY15" s="31">
        <f t="shared" si="3"/>
        <v>0.15</v>
      </c>
      <c r="AZ15" s="32" t="e">
        <f>(M15-L15)/AX15</f>
        <v>#DIV/0!</v>
      </c>
    </row>
    <row r="16" spans="1:53" ht="15.5" x14ac:dyDescent="0.35">
      <c r="A16" s="36"/>
      <c r="B16" s="37"/>
      <c r="C16" s="37"/>
      <c r="D16" s="38">
        <f>SUM(D7:D13)</f>
        <v>312603</v>
      </c>
      <c r="E16" s="39"/>
      <c r="F16" s="40">
        <f>SUMPRODUCT(F7:F13,$D$7:$D$13)/$D$16</f>
        <v>57.459786598337196</v>
      </c>
      <c r="G16" s="40">
        <f>SUMPRODUCT(G7:G13,$D$7:$D$13)/$D$16</f>
        <v>56.673399039676518</v>
      </c>
      <c r="H16" s="40">
        <f t="shared" ref="H16:AZ16" si="22">SUMPRODUCT(H7:H13,$D$7:$D$13)/$D$16</f>
        <v>-0.78638755866066412</v>
      </c>
      <c r="I16" s="40">
        <f t="shared" si="22"/>
        <v>8.5127394810670403</v>
      </c>
      <c r="J16" s="40">
        <f t="shared" si="22"/>
        <v>7.3997296890944755</v>
      </c>
      <c r="K16" s="41">
        <f t="shared" si="22"/>
        <v>-1.1130097919725657</v>
      </c>
      <c r="L16" s="40">
        <f t="shared" si="22"/>
        <v>0.81990623890365733</v>
      </c>
      <c r="M16" s="40">
        <f t="shared" si="22"/>
        <v>1.1566042232480176</v>
      </c>
      <c r="N16" s="41">
        <f t="shared" si="22"/>
        <v>0.3366979843443601</v>
      </c>
      <c r="O16" s="40">
        <f t="shared" si="22"/>
        <v>12.365846297060489</v>
      </c>
      <c r="P16" s="40">
        <f t="shared" si="22"/>
        <v>9.7124341417068933</v>
      </c>
      <c r="Q16" s="41">
        <f t="shared" si="22"/>
        <v>-2.6534121553535952</v>
      </c>
      <c r="R16" s="40">
        <f t="shared" si="22"/>
        <v>2.7545768914565758</v>
      </c>
      <c r="S16" s="40">
        <f t="shared" si="22"/>
        <v>3.6734821482839259</v>
      </c>
      <c r="T16" s="41">
        <f t="shared" si="22"/>
        <v>0.91890525682734969</v>
      </c>
      <c r="U16" s="40">
        <f t="shared" si="22"/>
        <v>5.0291164832071358</v>
      </c>
      <c r="V16" s="40">
        <f t="shared" si="22"/>
        <v>5.1411585941273756</v>
      </c>
      <c r="W16" s="41">
        <f t="shared" si="22"/>
        <v>0.11204211092024068</v>
      </c>
      <c r="X16" s="40">
        <f t="shared" si="22"/>
        <v>107.06166607486172</v>
      </c>
      <c r="Y16" s="40">
        <f t="shared" si="22"/>
        <v>107.82956017696567</v>
      </c>
      <c r="Z16" s="40">
        <f t="shared" si="22"/>
        <v>0.76789410210394649</v>
      </c>
      <c r="AA16" s="40">
        <f t="shared" si="22"/>
        <v>1.0481885970384162</v>
      </c>
      <c r="AB16" s="40">
        <f t="shared" si="22"/>
        <v>1.1774656673160526</v>
      </c>
      <c r="AC16" s="40">
        <f t="shared" si="22"/>
        <v>0.12927707027763646</v>
      </c>
      <c r="AD16" s="40">
        <f t="shared" si="22"/>
        <v>1.4526076205282739</v>
      </c>
      <c r="AE16" s="40">
        <f t="shared" si="22"/>
        <v>1.6193708953528918</v>
      </c>
      <c r="AF16" s="40">
        <f t="shared" si="22"/>
        <v>0.16676327482461778</v>
      </c>
      <c r="AG16" s="40">
        <f t="shared" si="22"/>
        <v>0.88063198369817308</v>
      </c>
      <c r="AH16" s="40">
        <f t="shared" si="22"/>
        <v>0.99734871386391044</v>
      </c>
      <c r="AI16" s="40">
        <f t="shared" si="22"/>
        <v>0.11671673016573741</v>
      </c>
      <c r="AJ16" s="40">
        <f t="shared" si="22"/>
        <v>0.33</v>
      </c>
      <c r="AK16" s="40">
        <f t="shared" si="22"/>
        <v>0.76261235496780266</v>
      </c>
      <c r="AL16" s="40">
        <f t="shared" si="22"/>
        <v>0.43261235496780265</v>
      </c>
      <c r="AM16" s="40">
        <f t="shared" si="22"/>
        <v>2.2002322754420143</v>
      </c>
      <c r="AN16" s="40">
        <f t="shared" si="22"/>
        <v>2.0448409324286718</v>
      </c>
      <c r="AO16" s="40">
        <f t="shared" si="22"/>
        <v>-0.15539134301334273</v>
      </c>
      <c r="AP16" s="40">
        <f t="shared" si="22"/>
        <v>1.8165220743243027</v>
      </c>
      <c r="AQ16" s="40">
        <f t="shared" si="22"/>
        <v>1.5633862758834687</v>
      </c>
      <c r="AR16" s="40">
        <f t="shared" si="22"/>
        <v>-0.25313579844083384</v>
      </c>
      <c r="AS16" s="40">
        <f t="shared" si="22"/>
        <v>4.346754349766317</v>
      </c>
      <c r="AT16" s="40">
        <f t="shared" si="22"/>
        <v>4.3708395632799428</v>
      </c>
      <c r="AU16" s="40">
        <f t="shared" si="22"/>
        <v>2.4085213513625886E-2</v>
      </c>
      <c r="AV16" s="40">
        <f t="shared" si="22"/>
        <v>0</v>
      </c>
      <c r="AW16" s="40">
        <f t="shared" si="22"/>
        <v>0</v>
      </c>
      <c r="AX16" s="40">
        <f t="shared" si="22"/>
        <v>1.8477973659881703</v>
      </c>
      <c r="AY16" s="40">
        <f t="shared" si="22"/>
        <v>0.96990623890365724</v>
      </c>
      <c r="AZ16" s="40">
        <f t="shared" si="22"/>
        <v>0.18341724493068595</v>
      </c>
    </row>
    <row r="25" spans="4:28" x14ac:dyDescent="0.35">
      <c r="D25" s="2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"/>
    </row>
    <row r="26" spans="4:28" x14ac:dyDescent="0.35">
      <c r="D26" s="2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"/>
    </row>
    <row r="27" spans="4:28" x14ac:dyDescent="0.35">
      <c r="D27" s="2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"/>
    </row>
    <row r="28" spans="4:28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4:28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4:28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4:28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4:28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</sheetData>
  <mergeCells count="10">
    <mergeCell ref="A5:A6"/>
    <mergeCell ref="B5:B6"/>
    <mergeCell ref="K2:Y2"/>
    <mergeCell ref="AX3:AZ3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EC6D-90AA-447A-A9AF-20939C0BEFEC}">
  <dimension ref="A2:BA57"/>
  <sheetViews>
    <sheetView workbookViewId="0">
      <pane xSplit="5" ySplit="6" topLeftCell="F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C7" sqref="C7:AZ12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 t="s">
        <v>38</v>
      </c>
      <c r="B7" s="61">
        <v>45976</v>
      </c>
      <c r="C7" s="60">
        <v>46035</v>
      </c>
      <c r="D7" s="22">
        <v>43567</v>
      </c>
      <c r="E7" s="19">
        <v>163725801</v>
      </c>
      <c r="F7" s="28">
        <v>57.8</v>
      </c>
      <c r="G7" s="24">
        <v>57.35</v>
      </c>
      <c r="H7" s="25">
        <f>G7-F7</f>
        <v>-0.44999999999999574</v>
      </c>
      <c r="I7" s="26">
        <v>8.1999999999999993</v>
      </c>
      <c r="J7" s="24">
        <v>7.5</v>
      </c>
      <c r="K7" s="44">
        <f>J7-I7</f>
        <v>-0.69999999999999929</v>
      </c>
      <c r="L7" s="26">
        <v>0.59</v>
      </c>
      <c r="M7" s="27">
        <v>1.08</v>
      </c>
      <c r="N7" s="25">
        <f>M7-L7</f>
        <v>0.4900000000000001</v>
      </c>
      <c r="O7" s="26">
        <v>11.33</v>
      </c>
      <c r="P7" s="24">
        <v>9</v>
      </c>
      <c r="Q7" s="25">
        <f>P7-O7</f>
        <v>-2.33</v>
      </c>
      <c r="R7" s="26">
        <v>3</v>
      </c>
      <c r="S7" s="24">
        <v>3.33</v>
      </c>
      <c r="T7" s="25">
        <f>S7-R7</f>
        <v>0.33000000000000007</v>
      </c>
      <c r="U7" s="26">
        <v>6</v>
      </c>
      <c r="V7" s="24">
        <v>3.33</v>
      </c>
      <c r="W7" s="25">
        <f>V7-U7</f>
        <v>-2.67</v>
      </c>
      <c r="X7" s="28">
        <v>102</v>
      </c>
      <c r="Y7" s="24">
        <v>104</v>
      </c>
      <c r="Z7" s="25">
        <f>Y7-X7</f>
        <v>2</v>
      </c>
      <c r="AA7" s="26">
        <v>0.9</v>
      </c>
      <c r="AB7" s="24">
        <v>1.1000000000000001</v>
      </c>
      <c r="AC7" s="25">
        <f>AB7-AA7</f>
        <v>0.20000000000000007</v>
      </c>
      <c r="AD7" s="26">
        <v>1</v>
      </c>
      <c r="AE7" s="24">
        <v>1.2</v>
      </c>
      <c r="AF7" s="25">
        <f>AE7-AD7</f>
        <v>0.19999999999999996</v>
      </c>
      <c r="AG7" s="26">
        <v>0.5</v>
      </c>
      <c r="AH7" s="24">
        <v>1</v>
      </c>
      <c r="AI7" s="25">
        <f>AH7-AG7</f>
        <v>0.5</v>
      </c>
      <c r="AJ7" s="26">
        <v>0.33</v>
      </c>
      <c r="AK7" s="24">
        <v>0.33</v>
      </c>
      <c r="AL7" s="25">
        <f>AK7-AJ7</f>
        <v>0</v>
      </c>
      <c r="AM7" s="26">
        <v>2</v>
      </c>
      <c r="AN7" s="24">
        <v>2.67</v>
      </c>
      <c r="AO7" s="25">
        <f>AN7-AM7</f>
        <v>0.66999999999999993</v>
      </c>
      <c r="AP7" s="26">
        <v>2</v>
      </c>
      <c r="AQ7" s="24">
        <v>3</v>
      </c>
      <c r="AR7" s="25">
        <f>AQ7-AP7</f>
        <v>1</v>
      </c>
      <c r="AS7" s="26">
        <f t="shared" ref="AS7:AT10" si="0">AJ7+AM7+AP7</f>
        <v>4.33</v>
      </c>
      <c r="AT7" s="24">
        <f t="shared" si="0"/>
        <v>6</v>
      </c>
      <c r="AU7" s="25">
        <f>AT7-AS7</f>
        <v>1.67</v>
      </c>
      <c r="AV7" s="28" t="s">
        <v>29</v>
      </c>
      <c r="AW7" s="29" t="s">
        <v>29</v>
      </c>
      <c r="AX7" s="30">
        <f>(C7-B7)/30</f>
        <v>1.9666666666666666</v>
      </c>
      <c r="AY7" s="31">
        <f t="shared" ref="AY7:AY15" si="1">L7+0.15</f>
        <v>0.74</v>
      </c>
      <c r="AZ7" s="32">
        <f t="shared" ref="AZ7:AZ13" si="2">(M7-L7)/AX7</f>
        <v>0.24915254237288142</v>
      </c>
    </row>
    <row r="8" spans="1:53" ht="15.5" x14ac:dyDescent="0.35">
      <c r="A8" s="62">
        <v>45952</v>
      </c>
      <c r="B8" s="61">
        <v>45976</v>
      </c>
      <c r="C8" s="60">
        <v>46035</v>
      </c>
      <c r="D8" s="22">
        <v>41215</v>
      </c>
      <c r="E8" s="19">
        <v>162607201</v>
      </c>
      <c r="F8" s="28">
        <v>56.65</v>
      </c>
      <c r="G8" s="24">
        <v>57.25</v>
      </c>
      <c r="H8" s="25">
        <f t="shared" ref="H8:H15" si="3">G8-F8</f>
        <v>0.60000000000000142</v>
      </c>
      <c r="I8" s="26">
        <v>9.5</v>
      </c>
      <c r="J8" s="24">
        <v>7.6</v>
      </c>
      <c r="K8" s="44">
        <f t="shared" ref="K8:K15" si="4">J8-I8</f>
        <v>-1.9000000000000004</v>
      </c>
      <c r="L8" s="26">
        <v>1.01</v>
      </c>
      <c r="M8" s="27">
        <v>1.03</v>
      </c>
      <c r="N8" s="25">
        <f t="shared" ref="N8:N15" si="5">M8-L8</f>
        <v>2.0000000000000018E-2</v>
      </c>
      <c r="O8" s="26">
        <v>11</v>
      </c>
      <c r="P8" s="24">
        <v>8</v>
      </c>
      <c r="Q8" s="25">
        <f t="shared" ref="Q8:Q15" si="6">P8-O8</f>
        <v>-3</v>
      </c>
      <c r="R8" s="26">
        <v>3</v>
      </c>
      <c r="S8" s="24">
        <v>3.33</v>
      </c>
      <c r="T8" s="25">
        <f t="shared" ref="T8:T15" si="7">S8-R8</f>
        <v>0.33000000000000007</v>
      </c>
      <c r="U8" s="26">
        <v>4</v>
      </c>
      <c r="V8" s="24">
        <v>5.33</v>
      </c>
      <c r="W8" s="25">
        <f t="shared" ref="W8:W15" si="8">V8-U8</f>
        <v>1.33</v>
      </c>
      <c r="X8" s="28">
        <v>105</v>
      </c>
      <c r="Y8" s="24">
        <v>99</v>
      </c>
      <c r="Z8" s="25">
        <f t="shared" ref="Z8:Z15" si="9">Y8-X8</f>
        <v>-6</v>
      </c>
      <c r="AA8" s="26">
        <v>2</v>
      </c>
      <c r="AB8" s="24">
        <v>1.2</v>
      </c>
      <c r="AC8" s="25">
        <f t="shared" ref="AC8:AC15" si="10">AB8-AA8</f>
        <v>-0.8</v>
      </c>
      <c r="AD8" s="26">
        <v>2.2999999999999998</v>
      </c>
      <c r="AE8" s="24">
        <v>1.5</v>
      </c>
      <c r="AF8" s="25">
        <f t="shared" ref="AF8:AF15" si="11">AE8-AD8</f>
        <v>-0.79999999999999982</v>
      </c>
      <c r="AG8" s="26">
        <v>0.9</v>
      </c>
      <c r="AH8" s="24">
        <v>1.1000000000000001</v>
      </c>
      <c r="AI8" s="25">
        <f t="shared" ref="AI8:AI15" si="12">AH8-AG8</f>
        <v>0.20000000000000007</v>
      </c>
      <c r="AJ8" s="26">
        <v>0.33</v>
      </c>
      <c r="AK8" s="24">
        <v>0.33</v>
      </c>
      <c r="AL8" s="25">
        <f t="shared" ref="AL8:AL15" si="13">AK8-AJ8</f>
        <v>0</v>
      </c>
      <c r="AM8" s="26">
        <v>2.67</v>
      </c>
      <c r="AN8" s="24">
        <v>2.67</v>
      </c>
      <c r="AO8" s="25">
        <f t="shared" ref="AO8:AO15" si="14">AN8-AM8</f>
        <v>0</v>
      </c>
      <c r="AP8" s="26">
        <v>2.67</v>
      </c>
      <c r="AQ8" s="24">
        <v>2.33</v>
      </c>
      <c r="AR8" s="25">
        <f t="shared" ref="AR8:AR15" si="15">AQ8-AP8</f>
        <v>-0.33999999999999986</v>
      </c>
      <c r="AS8" s="26">
        <f t="shared" si="0"/>
        <v>5.67</v>
      </c>
      <c r="AT8" s="24">
        <f t="shared" si="0"/>
        <v>5.33</v>
      </c>
      <c r="AU8" s="25">
        <f t="shared" ref="AU8:AU15" si="16">AT8-AS8</f>
        <v>-0.33999999999999986</v>
      </c>
      <c r="AV8" s="28" t="s">
        <v>29</v>
      </c>
      <c r="AW8" s="29" t="s">
        <v>29</v>
      </c>
      <c r="AX8" s="30">
        <f t="shared" ref="AX8:AX14" si="17">(C8-B8)/30</f>
        <v>1.9666666666666666</v>
      </c>
      <c r="AY8" s="31">
        <f t="shared" si="1"/>
        <v>1.1599999999999999</v>
      </c>
      <c r="AZ8" s="32">
        <f t="shared" si="2"/>
        <v>1.0169491525423738E-2</v>
      </c>
    </row>
    <row r="9" spans="1:53" ht="15.5" x14ac:dyDescent="0.35">
      <c r="A9" s="62">
        <v>45967</v>
      </c>
      <c r="B9" s="61">
        <v>45976</v>
      </c>
      <c r="C9" s="60">
        <v>46033</v>
      </c>
      <c r="D9" s="22">
        <v>41590</v>
      </c>
      <c r="E9" s="19">
        <v>163345001</v>
      </c>
      <c r="F9" s="28">
        <v>57.53</v>
      </c>
      <c r="G9" s="24">
        <v>57.02</v>
      </c>
      <c r="H9" s="25">
        <f t="shared" si="3"/>
        <v>-0.50999999999999801</v>
      </c>
      <c r="I9" s="26">
        <v>8.1999999999999993</v>
      </c>
      <c r="J9" s="24">
        <v>7.4</v>
      </c>
      <c r="K9" s="44">
        <f t="shared" si="4"/>
        <v>-0.79999999999999893</v>
      </c>
      <c r="L9" s="26">
        <v>1</v>
      </c>
      <c r="M9" s="27">
        <v>1.26</v>
      </c>
      <c r="N9" s="25">
        <f t="shared" si="5"/>
        <v>0.26</v>
      </c>
      <c r="O9" s="26">
        <v>9.67</v>
      </c>
      <c r="P9" s="24">
        <v>6</v>
      </c>
      <c r="Q9" s="25">
        <f t="shared" si="6"/>
        <v>-3.67</v>
      </c>
      <c r="R9" s="26">
        <v>4</v>
      </c>
      <c r="S9" s="24">
        <v>3.67</v>
      </c>
      <c r="T9" s="25">
        <f t="shared" si="7"/>
        <v>-0.33000000000000007</v>
      </c>
      <c r="U9" s="26">
        <v>4.33</v>
      </c>
      <c r="V9" s="24">
        <v>5</v>
      </c>
      <c r="W9" s="25">
        <f t="shared" si="8"/>
        <v>0.66999999999999993</v>
      </c>
      <c r="X9" s="28">
        <v>105</v>
      </c>
      <c r="Y9" s="24">
        <v>105</v>
      </c>
      <c r="Z9" s="25">
        <f t="shared" si="9"/>
        <v>0</v>
      </c>
      <c r="AA9" s="26">
        <v>0.6</v>
      </c>
      <c r="AB9" s="24">
        <v>1.1000000000000001</v>
      </c>
      <c r="AC9" s="25">
        <f t="shared" si="10"/>
        <v>0.50000000000000011</v>
      </c>
      <c r="AD9" s="26">
        <v>1.3</v>
      </c>
      <c r="AE9" s="24">
        <v>1</v>
      </c>
      <c r="AF9" s="25">
        <f t="shared" si="11"/>
        <v>-0.30000000000000004</v>
      </c>
      <c r="AG9" s="26">
        <v>0.7</v>
      </c>
      <c r="AH9" s="24">
        <v>1</v>
      </c>
      <c r="AI9" s="25">
        <f t="shared" si="12"/>
        <v>0.30000000000000004</v>
      </c>
      <c r="AJ9" s="26">
        <v>0.33</v>
      </c>
      <c r="AK9" s="24">
        <v>0.67</v>
      </c>
      <c r="AL9" s="25">
        <f t="shared" si="13"/>
        <v>0.34</v>
      </c>
      <c r="AM9" s="26">
        <v>3</v>
      </c>
      <c r="AN9" s="24">
        <v>2.33</v>
      </c>
      <c r="AO9" s="25">
        <f t="shared" si="14"/>
        <v>-0.66999999999999993</v>
      </c>
      <c r="AP9" s="26">
        <v>2.33</v>
      </c>
      <c r="AQ9" s="24">
        <v>1.33</v>
      </c>
      <c r="AR9" s="25">
        <f t="shared" si="15"/>
        <v>-1</v>
      </c>
      <c r="AS9" s="26">
        <f t="shared" si="0"/>
        <v>5.66</v>
      </c>
      <c r="AT9" s="24">
        <f t="shared" si="0"/>
        <v>4.33</v>
      </c>
      <c r="AU9" s="25">
        <f t="shared" si="16"/>
        <v>-1.33</v>
      </c>
      <c r="AV9" s="28" t="s">
        <v>29</v>
      </c>
      <c r="AW9" s="29" t="s">
        <v>29</v>
      </c>
      <c r="AX9" s="30">
        <f t="shared" si="17"/>
        <v>1.9</v>
      </c>
      <c r="AY9" s="31">
        <f t="shared" si="1"/>
        <v>1.1499999999999999</v>
      </c>
      <c r="AZ9" s="32">
        <f t="shared" si="2"/>
        <v>0.1368421052631579</v>
      </c>
    </row>
    <row r="10" spans="1:53" ht="15.5" x14ac:dyDescent="0.35">
      <c r="A10" s="62">
        <v>45951</v>
      </c>
      <c r="B10" s="61">
        <v>45976</v>
      </c>
      <c r="C10" s="60">
        <v>46033</v>
      </c>
      <c r="D10" s="22">
        <v>30200</v>
      </c>
      <c r="E10" s="19">
        <v>162561401</v>
      </c>
      <c r="F10" s="28">
        <v>57.21</v>
      </c>
      <c r="G10" s="24">
        <v>56.92</v>
      </c>
      <c r="H10" s="25">
        <f t="shared" si="3"/>
        <v>-0.28999999999999915</v>
      </c>
      <c r="I10" s="26">
        <v>9.1999999999999993</v>
      </c>
      <c r="J10" s="24">
        <v>7.5</v>
      </c>
      <c r="K10" s="44">
        <f t="shared" si="4"/>
        <v>-1.6999999999999993</v>
      </c>
      <c r="L10" s="26">
        <v>1.0900000000000001</v>
      </c>
      <c r="M10" s="27">
        <v>1.22</v>
      </c>
      <c r="N10" s="25">
        <f t="shared" si="5"/>
        <v>0.12999999999999989</v>
      </c>
      <c r="O10" s="26">
        <v>7</v>
      </c>
      <c r="P10" s="24">
        <v>7</v>
      </c>
      <c r="Q10" s="25">
        <f t="shared" si="6"/>
        <v>0</v>
      </c>
      <c r="R10" s="26">
        <v>6</v>
      </c>
      <c r="S10" s="24">
        <v>4</v>
      </c>
      <c r="T10" s="25">
        <f t="shared" si="7"/>
        <v>-2</v>
      </c>
      <c r="U10" s="26">
        <v>5</v>
      </c>
      <c r="V10" s="24">
        <v>5.67</v>
      </c>
      <c r="W10" s="25">
        <f t="shared" si="8"/>
        <v>0.66999999999999993</v>
      </c>
      <c r="X10" s="28">
        <v>116</v>
      </c>
      <c r="Y10" s="24">
        <v>104</v>
      </c>
      <c r="Z10" s="25">
        <f t="shared" si="9"/>
        <v>-12</v>
      </c>
      <c r="AA10" s="26">
        <v>0.9</v>
      </c>
      <c r="AB10" s="24">
        <v>1</v>
      </c>
      <c r="AC10" s="25">
        <f t="shared" si="10"/>
        <v>9.9999999999999978E-2</v>
      </c>
      <c r="AD10" s="26">
        <v>1</v>
      </c>
      <c r="AE10" s="24">
        <v>1.5</v>
      </c>
      <c r="AF10" s="25">
        <f t="shared" si="11"/>
        <v>0.5</v>
      </c>
      <c r="AG10" s="26">
        <v>0.9</v>
      </c>
      <c r="AH10" s="24">
        <v>0.8</v>
      </c>
      <c r="AI10" s="25">
        <f t="shared" si="12"/>
        <v>-9.9999999999999978E-2</v>
      </c>
      <c r="AJ10" s="26">
        <v>0.67</v>
      </c>
      <c r="AK10" s="24">
        <v>0.33</v>
      </c>
      <c r="AL10" s="25">
        <f t="shared" si="13"/>
        <v>-0.34</v>
      </c>
      <c r="AM10" s="26">
        <v>2</v>
      </c>
      <c r="AN10" s="24">
        <v>2.33</v>
      </c>
      <c r="AO10" s="25">
        <f t="shared" si="14"/>
        <v>0.33000000000000007</v>
      </c>
      <c r="AP10" s="26">
        <v>1.67</v>
      </c>
      <c r="AQ10" s="24">
        <v>2</v>
      </c>
      <c r="AR10" s="25">
        <f t="shared" si="15"/>
        <v>0.33000000000000007</v>
      </c>
      <c r="AS10" s="26">
        <f t="shared" si="0"/>
        <v>4.34</v>
      </c>
      <c r="AT10" s="24">
        <f t="shared" si="0"/>
        <v>4.66</v>
      </c>
      <c r="AU10" s="25">
        <f t="shared" si="16"/>
        <v>0.32000000000000028</v>
      </c>
      <c r="AV10" s="28" t="s">
        <v>30</v>
      </c>
      <c r="AW10" s="29" t="s">
        <v>29</v>
      </c>
      <c r="AX10" s="30">
        <f t="shared" si="17"/>
        <v>1.9</v>
      </c>
      <c r="AY10" s="31">
        <f t="shared" si="1"/>
        <v>1.24</v>
      </c>
      <c r="AZ10" s="32">
        <f t="shared" si="2"/>
        <v>6.8421052631578896E-2</v>
      </c>
    </row>
    <row r="11" spans="1:53" ht="15.5" x14ac:dyDescent="0.35">
      <c r="A11" s="62">
        <v>45964</v>
      </c>
      <c r="B11" s="61">
        <v>45976</v>
      </c>
      <c r="C11" s="60">
        <v>46033</v>
      </c>
      <c r="D11" s="22">
        <v>44373</v>
      </c>
      <c r="E11" s="19">
        <v>163163901</v>
      </c>
      <c r="F11" s="28">
        <v>58.02</v>
      </c>
      <c r="G11" s="24">
        <v>56.61</v>
      </c>
      <c r="H11" s="25">
        <f t="shared" si="3"/>
        <v>-1.4100000000000037</v>
      </c>
      <c r="I11" s="26">
        <v>8.6999999999999993</v>
      </c>
      <c r="J11" s="24">
        <v>7.7</v>
      </c>
      <c r="K11" s="44">
        <f t="shared" si="4"/>
        <v>-0.99999999999999911</v>
      </c>
      <c r="L11" s="26">
        <v>0.64</v>
      </c>
      <c r="M11" s="27">
        <v>1.51</v>
      </c>
      <c r="N11" s="25">
        <f t="shared" si="5"/>
        <v>0.87</v>
      </c>
      <c r="O11" s="26">
        <v>10.33</v>
      </c>
      <c r="P11" s="24">
        <v>7</v>
      </c>
      <c r="Q11" s="25">
        <f t="shared" si="6"/>
        <v>-3.33</v>
      </c>
      <c r="R11" s="26">
        <v>3.33</v>
      </c>
      <c r="S11" s="24">
        <v>4</v>
      </c>
      <c r="T11" s="25">
        <f t="shared" si="7"/>
        <v>0.66999999999999993</v>
      </c>
      <c r="U11" s="26">
        <v>5</v>
      </c>
      <c r="V11" s="24">
        <v>5</v>
      </c>
      <c r="W11" s="25">
        <f t="shared" si="8"/>
        <v>0</v>
      </c>
      <c r="X11" s="28">
        <v>108</v>
      </c>
      <c r="Y11" s="24">
        <v>112</v>
      </c>
      <c r="Z11" s="25">
        <f t="shared" si="9"/>
        <v>4</v>
      </c>
      <c r="AA11" s="26">
        <v>0.7</v>
      </c>
      <c r="AB11" s="24">
        <v>0.6</v>
      </c>
      <c r="AC11" s="25">
        <f t="shared" si="10"/>
        <v>-9.9999999999999978E-2</v>
      </c>
      <c r="AD11" s="26">
        <v>1.6</v>
      </c>
      <c r="AE11" s="24">
        <v>1.2</v>
      </c>
      <c r="AF11" s="25">
        <f t="shared" si="11"/>
        <v>-0.40000000000000013</v>
      </c>
      <c r="AG11" s="26">
        <v>0.5</v>
      </c>
      <c r="AH11" s="24">
        <v>0.8</v>
      </c>
      <c r="AI11" s="25">
        <f t="shared" si="12"/>
        <v>0.30000000000000004</v>
      </c>
      <c r="AJ11" s="26">
        <v>0.33</v>
      </c>
      <c r="AK11" s="24">
        <v>0.67</v>
      </c>
      <c r="AL11" s="25">
        <f t="shared" si="13"/>
        <v>0.34</v>
      </c>
      <c r="AM11" s="26">
        <v>1.67</v>
      </c>
      <c r="AN11" s="24">
        <v>2</v>
      </c>
      <c r="AO11" s="25">
        <f t="shared" si="14"/>
        <v>0.33000000000000007</v>
      </c>
      <c r="AP11" s="26">
        <v>1.33</v>
      </c>
      <c r="AQ11" s="24">
        <v>1.33</v>
      </c>
      <c r="AR11" s="25">
        <f t="shared" si="15"/>
        <v>0</v>
      </c>
      <c r="AS11" s="26">
        <f t="shared" ref="AS11:AS12" si="18">AJ11+AM11+AP11</f>
        <v>3.33</v>
      </c>
      <c r="AT11" s="24">
        <f t="shared" ref="AT11:AT12" si="19">AK11+AN11+AQ11</f>
        <v>4</v>
      </c>
      <c r="AU11" s="25">
        <f t="shared" si="16"/>
        <v>0.66999999999999993</v>
      </c>
      <c r="AV11" s="28" t="s">
        <v>29</v>
      </c>
      <c r="AW11" s="29" t="s">
        <v>29</v>
      </c>
      <c r="AX11" s="30">
        <f t="shared" si="17"/>
        <v>1.9</v>
      </c>
      <c r="AY11" s="31">
        <f t="shared" si="1"/>
        <v>0.79</v>
      </c>
      <c r="AZ11" s="32">
        <f t="shared" si="2"/>
        <v>0.4578947368421053</v>
      </c>
    </row>
    <row r="12" spans="1:53" ht="15.5" x14ac:dyDescent="0.35">
      <c r="A12" s="33">
        <v>45972</v>
      </c>
      <c r="B12" s="20">
        <v>45976</v>
      </c>
      <c r="C12" s="46">
        <v>46046</v>
      </c>
      <c r="D12" s="22">
        <v>42800</v>
      </c>
      <c r="E12" s="19">
        <v>163601101</v>
      </c>
      <c r="F12" s="28">
        <v>56.42</v>
      </c>
      <c r="G12" s="24">
        <v>57.03</v>
      </c>
      <c r="H12" s="25">
        <f t="shared" si="3"/>
        <v>0.60999999999999943</v>
      </c>
      <c r="I12" s="26">
        <v>8.4</v>
      </c>
      <c r="J12" s="24">
        <v>7.5</v>
      </c>
      <c r="K12" s="44">
        <f t="shared" si="4"/>
        <v>-0.90000000000000036</v>
      </c>
      <c r="L12" s="26">
        <v>0.89</v>
      </c>
      <c r="M12" s="27">
        <v>1.28</v>
      </c>
      <c r="N12" s="25">
        <f t="shared" si="5"/>
        <v>0.39</v>
      </c>
      <c r="O12" s="26">
        <v>10</v>
      </c>
      <c r="P12" s="24">
        <v>5</v>
      </c>
      <c r="Q12" s="25">
        <f t="shared" si="6"/>
        <v>-5</v>
      </c>
      <c r="R12" s="26">
        <v>3.67</v>
      </c>
      <c r="S12" s="24">
        <v>3.67</v>
      </c>
      <c r="T12" s="25">
        <f t="shared" si="7"/>
        <v>0</v>
      </c>
      <c r="U12" s="26">
        <v>4.67</v>
      </c>
      <c r="V12" s="24">
        <v>3.33</v>
      </c>
      <c r="W12" s="25">
        <f t="shared" si="8"/>
        <v>-1.3399999999999999</v>
      </c>
      <c r="X12" s="28">
        <v>102</v>
      </c>
      <c r="Y12" s="24">
        <v>107</v>
      </c>
      <c r="Z12" s="25">
        <f t="shared" si="9"/>
        <v>5</v>
      </c>
      <c r="AA12" s="26">
        <v>1</v>
      </c>
      <c r="AB12" s="24">
        <v>0.5</v>
      </c>
      <c r="AC12" s="25">
        <f t="shared" si="10"/>
        <v>-0.5</v>
      </c>
      <c r="AD12" s="26">
        <v>2</v>
      </c>
      <c r="AE12" s="24">
        <v>1.6</v>
      </c>
      <c r="AF12" s="25">
        <f t="shared" si="11"/>
        <v>-0.39999999999999991</v>
      </c>
      <c r="AG12" s="26">
        <v>0.8</v>
      </c>
      <c r="AH12" s="24">
        <v>0.5</v>
      </c>
      <c r="AI12" s="25">
        <f t="shared" si="12"/>
        <v>-0.30000000000000004</v>
      </c>
      <c r="AJ12" s="26">
        <v>0.33</v>
      </c>
      <c r="AK12" s="24">
        <v>0.33</v>
      </c>
      <c r="AL12" s="25">
        <f t="shared" si="13"/>
        <v>0</v>
      </c>
      <c r="AM12" s="26">
        <v>1</v>
      </c>
      <c r="AN12" s="24">
        <v>2.33</v>
      </c>
      <c r="AO12" s="25">
        <f t="shared" si="14"/>
        <v>1.33</v>
      </c>
      <c r="AP12" s="26">
        <v>1.33</v>
      </c>
      <c r="AQ12" s="24">
        <v>1</v>
      </c>
      <c r="AR12" s="25">
        <f t="shared" si="15"/>
        <v>-0.33000000000000007</v>
      </c>
      <c r="AS12" s="26">
        <f t="shared" si="18"/>
        <v>2.66</v>
      </c>
      <c r="AT12" s="24">
        <f t="shared" si="19"/>
        <v>3.66</v>
      </c>
      <c r="AU12" s="25">
        <f t="shared" si="16"/>
        <v>1</v>
      </c>
      <c r="AV12" s="28" t="s">
        <v>29</v>
      </c>
      <c r="AW12" s="29" t="s">
        <v>29</v>
      </c>
      <c r="AX12" s="30">
        <f>(C12-B12)/30</f>
        <v>2.3333333333333335</v>
      </c>
      <c r="AY12" s="31">
        <f t="shared" si="1"/>
        <v>1.04</v>
      </c>
      <c r="AZ12" s="32">
        <f t="shared" si="2"/>
        <v>0.16714285714285715</v>
      </c>
    </row>
    <row r="13" spans="1:53" ht="15.5" x14ac:dyDescent="0.35">
      <c r="A13" s="33"/>
      <c r="B13" s="20"/>
      <c r="C13" s="46"/>
      <c r="D13" s="22"/>
      <c r="E13" s="19"/>
      <c r="F13" s="28"/>
      <c r="G13" s="24"/>
      <c r="H13" s="25">
        <f t="shared" si="3"/>
        <v>0</v>
      </c>
      <c r="I13" s="26"/>
      <c r="J13" s="24"/>
      <c r="K13" s="44">
        <f t="shared" si="4"/>
        <v>0</v>
      </c>
      <c r="L13" s="26"/>
      <c r="M13" s="27"/>
      <c r="N13" s="25">
        <f t="shared" si="5"/>
        <v>0</v>
      </c>
      <c r="O13" s="26"/>
      <c r="P13" s="24"/>
      <c r="Q13" s="25">
        <f t="shared" si="6"/>
        <v>0</v>
      </c>
      <c r="R13" s="26"/>
      <c r="S13" s="24"/>
      <c r="T13" s="25">
        <f t="shared" si="7"/>
        <v>0</v>
      </c>
      <c r="U13" s="26"/>
      <c r="V13" s="24"/>
      <c r="W13" s="25">
        <f t="shared" si="8"/>
        <v>0</v>
      </c>
      <c r="X13" s="28"/>
      <c r="Y13" s="24"/>
      <c r="Z13" s="25">
        <f t="shared" si="9"/>
        <v>0</v>
      </c>
      <c r="AA13" s="26"/>
      <c r="AB13" s="24"/>
      <c r="AC13" s="25">
        <f t="shared" si="10"/>
        <v>0</v>
      </c>
      <c r="AD13" s="26"/>
      <c r="AE13" s="24"/>
      <c r="AF13" s="25">
        <f t="shared" si="11"/>
        <v>0</v>
      </c>
      <c r="AG13" s="26"/>
      <c r="AH13" s="24"/>
      <c r="AI13" s="25">
        <f t="shared" si="12"/>
        <v>0</v>
      </c>
      <c r="AJ13" s="26"/>
      <c r="AK13" s="24"/>
      <c r="AL13" s="25">
        <f t="shared" si="13"/>
        <v>0</v>
      </c>
      <c r="AM13" s="26"/>
      <c r="AN13" s="24"/>
      <c r="AO13" s="25">
        <f t="shared" si="14"/>
        <v>0</v>
      </c>
      <c r="AP13" s="26"/>
      <c r="AQ13" s="24"/>
      <c r="AR13" s="25">
        <f t="shared" si="15"/>
        <v>0</v>
      </c>
      <c r="AS13" s="26"/>
      <c r="AT13" s="24"/>
      <c r="AU13" s="25">
        <f t="shared" si="16"/>
        <v>0</v>
      </c>
      <c r="AV13" s="28"/>
      <c r="AW13" s="29"/>
      <c r="AX13" s="30">
        <f t="shared" si="17"/>
        <v>0</v>
      </c>
      <c r="AY13" s="31">
        <f t="shared" si="1"/>
        <v>0.15</v>
      </c>
      <c r="AZ13" s="32" t="e">
        <f t="shared" si="2"/>
        <v>#DIV/0!</v>
      </c>
    </row>
    <row r="14" spans="1:53" ht="15.5" x14ac:dyDescent="0.35">
      <c r="A14" s="33"/>
      <c r="B14" s="20"/>
      <c r="C14" s="20"/>
      <c r="D14" s="22"/>
      <c r="E14" s="19"/>
      <c r="F14" s="28"/>
      <c r="G14" s="24"/>
      <c r="H14" s="25">
        <f t="shared" si="3"/>
        <v>0</v>
      </c>
      <c r="I14" s="26"/>
      <c r="J14" s="24"/>
      <c r="K14" s="44">
        <f t="shared" si="4"/>
        <v>0</v>
      </c>
      <c r="L14" s="26"/>
      <c r="M14" s="27"/>
      <c r="N14" s="25">
        <f t="shared" si="5"/>
        <v>0</v>
      </c>
      <c r="O14" s="26"/>
      <c r="P14" s="24"/>
      <c r="Q14" s="25">
        <f t="shared" si="6"/>
        <v>0</v>
      </c>
      <c r="R14" s="26"/>
      <c r="S14" s="24"/>
      <c r="T14" s="25">
        <f t="shared" si="7"/>
        <v>0</v>
      </c>
      <c r="U14" s="26"/>
      <c r="V14" s="24"/>
      <c r="W14" s="25">
        <f t="shared" si="8"/>
        <v>0</v>
      </c>
      <c r="X14" s="28"/>
      <c r="Y14" s="24"/>
      <c r="Z14" s="25">
        <f t="shared" si="9"/>
        <v>0</v>
      </c>
      <c r="AA14" s="26"/>
      <c r="AB14" s="24"/>
      <c r="AC14" s="25">
        <f t="shared" si="10"/>
        <v>0</v>
      </c>
      <c r="AD14" s="26"/>
      <c r="AE14" s="24"/>
      <c r="AF14" s="25">
        <f t="shared" si="11"/>
        <v>0</v>
      </c>
      <c r="AG14" s="26"/>
      <c r="AH14" s="24"/>
      <c r="AI14" s="25">
        <f t="shared" si="12"/>
        <v>0</v>
      </c>
      <c r="AJ14" s="26"/>
      <c r="AK14" s="24"/>
      <c r="AL14" s="25">
        <f t="shared" si="13"/>
        <v>0</v>
      </c>
      <c r="AM14" s="26"/>
      <c r="AN14" s="24"/>
      <c r="AO14" s="25">
        <f t="shared" si="14"/>
        <v>0</v>
      </c>
      <c r="AP14" s="26"/>
      <c r="AQ14" s="24"/>
      <c r="AR14" s="25">
        <f t="shared" si="15"/>
        <v>0</v>
      </c>
      <c r="AS14" s="26"/>
      <c r="AT14" s="24"/>
      <c r="AU14" s="25">
        <f t="shared" si="16"/>
        <v>0</v>
      </c>
      <c r="AV14" s="28"/>
      <c r="AW14" s="29"/>
      <c r="AX14" s="30">
        <f t="shared" si="17"/>
        <v>0</v>
      </c>
      <c r="AY14" s="31">
        <f t="shared" si="1"/>
        <v>0.15</v>
      </c>
      <c r="AZ14" s="32" t="e">
        <f>(M14-L14)/AX14</f>
        <v>#DIV/0!</v>
      </c>
    </row>
    <row r="15" spans="1:53" ht="15.5" x14ac:dyDescent="0.35">
      <c r="A15" s="20"/>
      <c r="B15" s="20"/>
      <c r="C15" s="20"/>
      <c r="D15" s="22"/>
      <c r="E15" s="35"/>
      <c r="F15" s="28"/>
      <c r="G15" s="24"/>
      <c r="H15" s="25">
        <f t="shared" si="3"/>
        <v>0</v>
      </c>
      <c r="I15" s="26"/>
      <c r="J15" s="24"/>
      <c r="K15" s="44">
        <f t="shared" si="4"/>
        <v>0</v>
      </c>
      <c r="L15" s="26"/>
      <c r="M15" s="27"/>
      <c r="N15" s="25">
        <f t="shared" si="5"/>
        <v>0</v>
      </c>
      <c r="O15" s="26"/>
      <c r="P15" s="24"/>
      <c r="Q15" s="25">
        <f t="shared" si="6"/>
        <v>0</v>
      </c>
      <c r="R15" s="26"/>
      <c r="S15" s="24"/>
      <c r="T15" s="25">
        <f t="shared" si="7"/>
        <v>0</v>
      </c>
      <c r="U15" s="26"/>
      <c r="V15" s="24"/>
      <c r="W15" s="25">
        <f t="shared" si="8"/>
        <v>0</v>
      </c>
      <c r="X15" s="28"/>
      <c r="Y15" s="24"/>
      <c r="Z15" s="25">
        <f t="shared" si="9"/>
        <v>0</v>
      </c>
      <c r="AA15" s="26"/>
      <c r="AB15" s="24"/>
      <c r="AC15" s="25">
        <f t="shared" si="10"/>
        <v>0</v>
      </c>
      <c r="AD15" s="26"/>
      <c r="AE15" s="24"/>
      <c r="AF15" s="25">
        <f t="shared" si="11"/>
        <v>0</v>
      </c>
      <c r="AG15" s="26"/>
      <c r="AH15" s="24"/>
      <c r="AI15" s="25">
        <f t="shared" si="12"/>
        <v>0</v>
      </c>
      <c r="AJ15" s="26"/>
      <c r="AK15" s="24"/>
      <c r="AL15" s="25">
        <f t="shared" si="13"/>
        <v>0</v>
      </c>
      <c r="AM15" s="26"/>
      <c r="AN15" s="24"/>
      <c r="AO15" s="25">
        <f t="shared" si="14"/>
        <v>0</v>
      </c>
      <c r="AP15" s="26"/>
      <c r="AQ15" s="24"/>
      <c r="AR15" s="25">
        <f t="shared" si="15"/>
        <v>0</v>
      </c>
      <c r="AS15" s="26"/>
      <c r="AT15" s="24"/>
      <c r="AU15" s="25">
        <f t="shared" si="16"/>
        <v>0</v>
      </c>
      <c r="AV15" s="28"/>
      <c r="AW15" s="29"/>
      <c r="AX15" s="30" t="e">
        <f>(#REF!-B15)/30</f>
        <v>#REF!</v>
      </c>
      <c r="AY15" s="31">
        <f t="shared" si="1"/>
        <v>0.15</v>
      </c>
      <c r="AZ15" s="32" t="e">
        <f>(M15-L15)/AX15</f>
        <v>#REF!</v>
      </c>
    </row>
    <row r="16" spans="1:53" ht="15.5" x14ac:dyDescent="0.35">
      <c r="A16" s="36"/>
      <c r="B16" s="37"/>
      <c r="C16" s="37"/>
      <c r="D16" s="38">
        <f>SUM(D7:D11)</f>
        <v>200945</v>
      </c>
      <c r="E16" s="39"/>
      <c r="F16" s="40">
        <f>SUMPRODUCT(F7:F11,$D$7:$D$11)/$D$16</f>
        <v>57.46815551519073</v>
      </c>
      <c r="G16" s="40">
        <f t="shared" ref="G16:AZ16" si="20">SUMPRODUCT(G7:G11,$D$7:$D$11)/$D$16</f>
        <v>57.033155987956903</v>
      </c>
      <c r="H16" s="40">
        <f t="shared" si="20"/>
        <v>-0.43499952723381924</v>
      </c>
      <c r="I16" s="40">
        <f t="shared" si="20"/>
        <v>8.7273383264077236</v>
      </c>
      <c r="J16" s="40">
        <f t="shared" si="20"/>
        <v>7.5439777053422583</v>
      </c>
      <c r="K16" s="41">
        <f t="shared" si="20"/>
        <v>-1.183360621065465</v>
      </c>
      <c r="L16" s="40">
        <f t="shared" si="20"/>
        <v>0.84718903182462857</v>
      </c>
      <c r="M16" s="40">
        <f t="shared" si="20"/>
        <v>1.2229935554504965</v>
      </c>
      <c r="N16" s="41">
        <f t="shared" si="20"/>
        <v>0.3758045236258678</v>
      </c>
      <c r="O16" s="40">
        <f t="shared" si="20"/>
        <v>10.047164647042724</v>
      </c>
      <c r="P16" s="40">
        <f t="shared" si="20"/>
        <v>7.4317549578242801</v>
      </c>
      <c r="Q16" s="41">
        <f t="shared" si="20"/>
        <v>-2.6154096892184429</v>
      </c>
      <c r="R16" s="40">
        <f t="shared" si="20"/>
        <v>3.7307128318694169</v>
      </c>
      <c r="S16" s="40">
        <f t="shared" si="20"/>
        <v>3.6490152031650456</v>
      </c>
      <c r="T16" s="41">
        <f t="shared" si="20"/>
        <v>-8.1697628704371861E-2</v>
      </c>
      <c r="U16" s="40">
        <f t="shared" si="20"/>
        <v>4.8730334171041827</v>
      </c>
      <c r="V16" s="40">
        <f t="shared" si="20"/>
        <v>4.8063055064818734</v>
      </c>
      <c r="W16" s="41">
        <f t="shared" si="20"/>
        <v>-6.6727910622309608E-2</v>
      </c>
      <c r="X16" s="40">
        <f t="shared" si="20"/>
        <v>106.66522182686805</v>
      </c>
      <c r="Y16" s="40">
        <f t="shared" si="20"/>
        <v>104.94801562616637</v>
      </c>
      <c r="Z16" s="40">
        <f t="shared" si="20"/>
        <v>-1.7172062007016846</v>
      </c>
      <c r="AA16" s="40">
        <f t="shared" si="20"/>
        <v>1.0193605215357435</v>
      </c>
      <c r="AB16" s="40">
        <f t="shared" si="20"/>
        <v>0.9950707905148175</v>
      </c>
      <c r="AC16" s="40">
        <f t="shared" si="20"/>
        <v>-2.4289731020926096E-2</v>
      </c>
      <c r="AD16" s="40">
        <f t="shared" si="20"/>
        <v>1.4612222249869367</v>
      </c>
      <c r="AE16" s="40">
        <f t="shared" si="20"/>
        <v>1.2652243151111</v>
      </c>
      <c r="AF16" s="40">
        <f t="shared" si="20"/>
        <v>-0.19599790987583668</v>
      </c>
      <c r="AG16" s="40">
        <f t="shared" si="20"/>
        <v>0.68355271342904778</v>
      </c>
      <c r="AH16" s="40">
        <f t="shared" si="20"/>
        <v>0.94628828783995622</v>
      </c>
      <c r="AI16" s="40">
        <f t="shared" si="20"/>
        <v>0.2627355744109085</v>
      </c>
      <c r="AJ16" s="40">
        <f t="shared" si="20"/>
        <v>0.38109855930727315</v>
      </c>
      <c r="AK16" s="40">
        <f t="shared" si="20"/>
        <v>0.47544984946129543</v>
      </c>
      <c r="AL16" s="40">
        <f t="shared" si="20"/>
        <v>9.4351290154022258E-2</v>
      </c>
      <c r="AM16" s="40">
        <f t="shared" si="20"/>
        <v>2.2715218592152078</v>
      </c>
      <c r="AN16" s="40">
        <f t="shared" si="20"/>
        <v>2.400580457339073</v>
      </c>
      <c r="AO16" s="40">
        <f t="shared" si="20"/>
        <v>0.12905859812386478</v>
      </c>
      <c r="AP16" s="40">
        <f t="shared" si="20"/>
        <v>2.0081755704297195</v>
      </c>
      <c r="AQ16" s="40">
        <f t="shared" si="20"/>
        <v>1.9978737465475631</v>
      </c>
      <c r="AR16" s="40">
        <f t="shared" si="20"/>
        <v>-1.0301823882156775E-2</v>
      </c>
      <c r="AS16" s="40">
        <f t="shared" si="20"/>
        <v>4.6607959889522013</v>
      </c>
      <c r="AT16" s="40">
        <f t="shared" si="20"/>
        <v>4.873904053347931</v>
      </c>
      <c r="AU16" s="40">
        <f t="shared" si="20"/>
        <v>0.21310806439573021</v>
      </c>
      <c r="AV16" s="40">
        <f t="shared" si="20"/>
        <v>0</v>
      </c>
      <c r="AW16" s="40">
        <f t="shared" si="20"/>
        <v>0</v>
      </c>
      <c r="AX16" s="40">
        <f t="shared" si="20"/>
        <v>1.9281277629865554</v>
      </c>
      <c r="AY16" s="40">
        <f t="shared" si="20"/>
        <v>0.99718903182462848</v>
      </c>
      <c r="AZ16" s="40">
        <f t="shared" si="20"/>
        <v>0.19582326762070629</v>
      </c>
    </row>
    <row r="25" spans="4:28" x14ac:dyDescent="0.35">
      <c r="D25" s="2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"/>
    </row>
    <row r="26" spans="4:28" x14ac:dyDescent="0.35">
      <c r="D26" s="2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"/>
    </row>
    <row r="27" spans="4:28" x14ac:dyDescent="0.35">
      <c r="D27" s="2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"/>
    </row>
    <row r="28" spans="4:28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4:28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4:28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4:28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4:28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AD13C-F6CD-4B89-8579-052F19899437}">
  <dimension ref="A2:BA57"/>
  <sheetViews>
    <sheetView workbookViewId="0">
      <pane xSplit="5" ySplit="6" topLeftCell="AP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AZ19" sqref="AZ19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45945</v>
      </c>
      <c r="B7" s="61">
        <v>45973</v>
      </c>
      <c r="C7" s="60">
        <v>46039</v>
      </c>
      <c r="D7" s="22">
        <v>42612</v>
      </c>
      <c r="E7" s="19">
        <v>162282901</v>
      </c>
      <c r="F7" s="28">
        <v>57.17</v>
      </c>
      <c r="G7" s="24">
        <v>57.34</v>
      </c>
      <c r="H7" s="25">
        <f>G7-F7</f>
        <v>0.17000000000000171</v>
      </c>
      <c r="I7" s="26">
        <v>9.1999999999999993</v>
      </c>
      <c r="J7" s="24">
        <v>7.2</v>
      </c>
      <c r="K7" s="44">
        <f>J7-I7</f>
        <v>-1.9999999999999991</v>
      </c>
      <c r="L7" s="26">
        <v>0.97</v>
      </c>
      <c r="M7" s="27">
        <v>1.24</v>
      </c>
      <c r="N7" s="25">
        <f>M7-L7</f>
        <v>0.27</v>
      </c>
      <c r="O7" s="26">
        <v>9</v>
      </c>
      <c r="P7" s="24">
        <v>8</v>
      </c>
      <c r="Q7" s="25">
        <f>P7-O7</f>
        <v>-1</v>
      </c>
      <c r="R7" s="26">
        <v>4</v>
      </c>
      <c r="S7" s="24">
        <v>4</v>
      </c>
      <c r="T7" s="25">
        <f>S7-R7</f>
        <v>0</v>
      </c>
      <c r="U7" s="26">
        <v>7.67</v>
      </c>
      <c r="V7" s="24">
        <v>6.67</v>
      </c>
      <c r="W7" s="25">
        <f>V7-U7</f>
        <v>-1</v>
      </c>
      <c r="X7" s="28">
        <v>115</v>
      </c>
      <c r="Y7" s="24">
        <v>105</v>
      </c>
      <c r="Z7" s="25">
        <f>Y7-X7</f>
        <v>-10</v>
      </c>
      <c r="AA7" s="26">
        <v>1.5</v>
      </c>
      <c r="AB7" s="24">
        <v>1.2</v>
      </c>
      <c r="AC7" s="25">
        <f>AB7-AA7</f>
        <v>-0.30000000000000004</v>
      </c>
      <c r="AD7" s="26">
        <v>1.6</v>
      </c>
      <c r="AE7" s="24">
        <v>2</v>
      </c>
      <c r="AF7" s="25">
        <f>AE7-AD7</f>
        <v>0.39999999999999991</v>
      </c>
      <c r="AG7" s="26">
        <v>0.9</v>
      </c>
      <c r="AH7" s="24">
        <v>0.6</v>
      </c>
      <c r="AI7" s="25">
        <f>AH7-AG7</f>
        <v>-0.30000000000000004</v>
      </c>
      <c r="AJ7" s="26">
        <v>0.33</v>
      </c>
      <c r="AK7" s="24">
        <v>0.67</v>
      </c>
      <c r="AL7" s="25">
        <f>AK7-AJ7</f>
        <v>0.34</v>
      </c>
      <c r="AM7" s="26">
        <v>2.33</v>
      </c>
      <c r="AN7" s="24">
        <v>2.33</v>
      </c>
      <c r="AO7" s="25">
        <f>AN7-AM7</f>
        <v>0</v>
      </c>
      <c r="AP7" s="26">
        <v>2.67</v>
      </c>
      <c r="AQ7" s="24">
        <v>1.33</v>
      </c>
      <c r="AR7" s="25">
        <f>AQ7-AP7</f>
        <v>-1.3399999999999999</v>
      </c>
      <c r="AS7" s="26">
        <f>AJ7+AM7+AP7</f>
        <v>5.33</v>
      </c>
      <c r="AT7" s="26">
        <f>AK7+AN7+AQ7</f>
        <v>4.33</v>
      </c>
      <c r="AU7" s="25">
        <f>AT7-AS7</f>
        <v>-1</v>
      </c>
      <c r="AV7" s="28" t="s">
        <v>29</v>
      </c>
      <c r="AW7" s="29" t="s">
        <v>29</v>
      </c>
      <c r="AX7" s="30">
        <f>(C7-B7)/30</f>
        <v>2.2000000000000002</v>
      </c>
      <c r="AY7" s="31">
        <f t="shared" ref="AY7:AY15" si="0">L7+0.15</f>
        <v>1.1199999999999999</v>
      </c>
      <c r="AZ7" s="32">
        <f t="shared" ref="AZ7:AZ13" si="1">(M7-L7)/AX7</f>
        <v>0.12272727272727273</v>
      </c>
    </row>
    <row r="8" spans="1:53" ht="15.5" x14ac:dyDescent="0.35">
      <c r="A8" s="62">
        <v>45967</v>
      </c>
      <c r="B8" s="61">
        <v>45973</v>
      </c>
      <c r="C8" s="60">
        <v>46039</v>
      </c>
      <c r="D8" s="22">
        <v>44200</v>
      </c>
      <c r="E8" s="19">
        <v>163345501</v>
      </c>
      <c r="F8" s="28">
        <v>57.65</v>
      </c>
      <c r="G8" s="24">
        <v>57.75</v>
      </c>
      <c r="H8" s="25">
        <f t="shared" ref="H8:H13" si="2">G8-F8</f>
        <v>0.10000000000000142</v>
      </c>
      <c r="I8" s="26">
        <v>8.6</v>
      </c>
      <c r="J8" s="24">
        <v>7.5</v>
      </c>
      <c r="K8" s="44">
        <f t="shared" ref="K8:K13" si="3">J8-I8</f>
        <v>-1.0999999999999996</v>
      </c>
      <c r="L8" s="26">
        <v>0.71</v>
      </c>
      <c r="M8" s="27">
        <v>0.92</v>
      </c>
      <c r="N8" s="25">
        <f t="shared" ref="N8:N13" si="4">M8-L8</f>
        <v>0.21000000000000008</v>
      </c>
      <c r="O8" s="26">
        <v>10.33</v>
      </c>
      <c r="P8" s="24">
        <v>8</v>
      </c>
      <c r="Q8" s="25">
        <f t="shared" ref="Q8:Q13" si="5">P8-O8</f>
        <v>-2.33</v>
      </c>
      <c r="R8" s="26">
        <v>3.67</v>
      </c>
      <c r="S8" s="24">
        <v>4</v>
      </c>
      <c r="T8" s="25">
        <f t="shared" ref="T8:T13" si="6">S8-R8</f>
        <v>0.33000000000000007</v>
      </c>
      <c r="U8" s="26">
        <v>5</v>
      </c>
      <c r="V8" s="24">
        <v>5.33</v>
      </c>
      <c r="W8" s="25">
        <f t="shared" ref="W8:W13" si="7">V8-U8</f>
        <v>0.33000000000000007</v>
      </c>
      <c r="X8" s="28">
        <v>105</v>
      </c>
      <c r="Y8" s="24">
        <v>105</v>
      </c>
      <c r="Z8" s="25">
        <f t="shared" ref="Z8:Z13" si="8">Y8-X8</f>
        <v>0</v>
      </c>
      <c r="AA8" s="26">
        <v>0.5</v>
      </c>
      <c r="AB8" s="24">
        <v>1.6</v>
      </c>
      <c r="AC8" s="25">
        <f t="shared" ref="AC8:AC13" si="9">AB8-AA8</f>
        <v>1.1000000000000001</v>
      </c>
      <c r="AD8" s="26">
        <v>1</v>
      </c>
      <c r="AE8" s="24">
        <v>1.8</v>
      </c>
      <c r="AF8" s="25">
        <f t="shared" ref="AF8:AF13" si="10">AE8-AD8</f>
        <v>0.8</v>
      </c>
      <c r="AG8" s="26">
        <v>0.9</v>
      </c>
      <c r="AH8" s="24">
        <v>1.2</v>
      </c>
      <c r="AI8" s="25">
        <f t="shared" ref="AI8:AI13" si="11">AH8-AG8</f>
        <v>0.29999999999999993</v>
      </c>
      <c r="AJ8" s="26">
        <v>0.33</v>
      </c>
      <c r="AK8" s="24">
        <v>0.67</v>
      </c>
      <c r="AL8" s="25">
        <f t="shared" ref="AL8:AL13" si="12">AK8-AJ8</f>
        <v>0.34</v>
      </c>
      <c r="AM8" s="26">
        <v>1.33</v>
      </c>
      <c r="AN8" s="24">
        <v>3</v>
      </c>
      <c r="AO8" s="25">
        <f t="shared" ref="AO8:AO13" si="13">AN8-AM8</f>
        <v>1.67</v>
      </c>
      <c r="AP8" s="26">
        <v>1</v>
      </c>
      <c r="AQ8" s="24">
        <v>2</v>
      </c>
      <c r="AR8" s="25">
        <f t="shared" ref="AR8:AR13" si="14">AQ8-AP8</f>
        <v>1</v>
      </c>
      <c r="AS8" s="26">
        <f t="shared" ref="AS8:AS13" si="15">AJ8+AM8+AP8</f>
        <v>2.66</v>
      </c>
      <c r="AT8" s="26">
        <f t="shared" ref="AT8:AT13" si="16">AK8+AN8+AQ8</f>
        <v>5.67</v>
      </c>
      <c r="AU8" s="25">
        <f t="shared" ref="AU8:AU15" si="17">AT8-AS8</f>
        <v>3.01</v>
      </c>
      <c r="AV8" s="28" t="s">
        <v>29</v>
      </c>
      <c r="AW8" s="29" t="s">
        <v>29</v>
      </c>
      <c r="AX8" s="30">
        <f t="shared" ref="AX8:AX14" si="18">(C8-B8)/30</f>
        <v>2.2000000000000002</v>
      </c>
      <c r="AY8" s="31">
        <f t="shared" si="0"/>
        <v>0.86</v>
      </c>
      <c r="AZ8" s="32">
        <f t="shared" si="1"/>
        <v>9.5454545454545486E-2</v>
      </c>
    </row>
    <row r="9" spans="1:53" ht="15.5" x14ac:dyDescent="0.35">
      <c r="A9" s="62">
        <v>45967</v>
      </c>
      <c r="B9" s="61">
        <v>45973</v>
      </c>
      <c r="C9" s="60">
        <v>46039</v>
      </c>
      <c r="D9" s="22">
        <v>42700</v>
      </c>
      <c r="E9" s="19">
        <v>163327601</v>
      </c>
      <c r="F9" s="28">
        <v>58.96</v>
      </c>
      <c r="G9" s="24">
        <v>56.89</v>
      </c>
      <c r="H9" s="25">
        <f t="shared" si="2"/>
        <v>-2.0700000000000003</v>
      </c>
      <c r="I9" s="26">
        <v>8.1</v>
      </c>
      <c r="J9" s="24">
        <v>7.5</v>
      </c>
      <c r="K9" s="44">
        <f t="shared" si="3"/>
        <v>-0.59999999999999964</v>
      </c>
      <c r="L9" s="26">
        <v>0.9</v>
      </c>
      <c r="M9" s="27">
        <v>1.19</v>
      </c>
      <c r="N9" s="25">
        <f t="shared" si="4"/>
        <v>0.28999999999999992</v>
      </c>
      <c r="O9" s="26">
        <v>9</v>
      </c>
      <c r="P9" s="24">
        <v>9</v>
      </c>
      <c r="Q9" s="25">
        <f t="shared" si="5"/>
        <v>0</v>
      </c>
      <c r="R9" s="26">
        <v>2</v>
      </c>
      <c r="S9" s="24">
        <v>4</v>
      </c>
      <c r="T9" s="25">
        <f t="shared" si="6"/>
        <v>2</v>
      </c>
      <c r="U9" s="26">
        <v>3</v>
      </c>
      <c r="V9" s="24">
        <v>4.67</v>
      </c>
      <c r="W9" s="25">
        <f t="shared" si="7"/>
        <v>1.67</v>
      </c>
      <c r="X9" s="28">
        <v>110</v>
      </c>
      <c r="Y9" s="24">
        <v>104</v>
      </c>
      <c r="Z9" s="25">
        <f t="shared" si="8"/>
        <v>-6</v>
      </c>
      <c r="AA9" s="26">
        <v>0.7</v>
      </c>
      <c r="AB9" s="24">
        <v>1.1000000000000001</v>
      </c>
      <c r="AC9" s="25">
        <f t="shared" si="9"/>
        <v>0.40000000000000013</v>
      </c>
      <c r="AD9" s="26">
        <v>1.5</v>
      </c>
      <c r="AE9" s="24">
        <v>1.6</v>
      </c>
      <c r="AF9" s="25">
        <f t="shared" si="10"/>
        <v>0.10000000000000009</v>
      </c>
      <c r="AG9" s="26">
        <v>0.9</v>
      </c>
      <c r="AH9" s="24">
        <v>1.5</v>
      </c>
      <c r="AI9" s="25">
        <f t="shared" si="11"/>
        <v>0.6</v>
      </c>
      <c r="AJ9" s="26">
        <v>0.33</v>
      </c>
      <c r="AK9" s="24">
        <v>0.33</v>
      </c>
      <c r="AL9" s="25">
        <f t="shared" si="12"/>
        <v>0</v>
      </c>
      <c r="AM9" s="26">
        <v>2.67</v>
      </c>
      <c r="AN9" s="24">
        <v>2.33</v>
      </c>
      <c r="AO9" s="25">
        <f t="shared" si="13"/>
        <v>-0.33999999999999986</v>
      </c>
      <c r="AP9" s="26">
        <v>1</v>
      </c>
      <c r="AQ9" s="24">
        <v>2.33</v>
      </c>
      <c r="AR9" s="25">
        <f t="shared" si="14"/>
        <v>1.33</v>
      </c>
      <c r="AS9" s="26">
        <f t="shared" si="15"/>
        <v>4</v>
      </c>
      <c r="AT9" s="26">
        <f t="shared" si="16"/>
        <v>4.99</v>
      </c>
      <c r="AU9" s="25">
        <f t="shared" si="17"/>
        <v>0.99000000000000021</v>
      </c>
      <c r="AV9" s="28" t="s">
        <v>29</v>
      </c>
      <c r="AW9" s="29" t="s">
        <v>29</v>
      </c>
      <c r="AX9" s="30">
        <f t="shared" si="18"/>
        <v>2.2000000000000002</v>
      </c>
      <c r="AY9" s="31">
        <f t="shared" si="0"/>
        <v>1.05</v>
      </c>
      <c r="AZ9" s="32">
        <f t="shared" si="1"/>
        <v>0.13181818181818178</v>
      </c>
    </row>
    <row r="10" spans="1:53" ht="15.5" x14ac:dyDescent="0.35">
      <c r="A10" s="62">
        <v>45967</v>
      </c>
      <c r="B10" s="61">
        <v>45973</v>
      </c>
      <c r="C10" s="60">
        <v>46039</v>
      </c>
      <c r="D10" s="22">
        <v>41420</v>
      </c>
      <c r="E10" s="19">
        <v>163351201</v>
      </c>
      <c r="F10" s="28">
        <v>57.99</v>
      </c>
      <c r="G10" s="24">
        <v>57.53</v>
      </c>
      <c r="H10" s="25">
        <f t="shared" si="2"/>
        <v>-0.46000000000000085</v>
      </c>
      <c r="I10" s="26">
        <v>8.6999999999999993</v>
      </c>
      <c r="J10" s="24">
        <v>7.3</v>
      </c>
      <c r="K10" s="44">
        <f t="shared" si="3"/>
        <v>-1.3999999999999995</v>
      </c>
      <c r="L10" s="26">
        <v>0.61</v>
      </c>
      <c r="M10" s="27">
        <v>1.1200000000000001</v>
      </c>
      <c r="N10" s="25">
        <f t="shared" si="4"/>
        <v>0.51000000000000012</v>
      </c>
      <c r="O10" s="26">
        <v>8</v>
      </c>
      <c r="P10" s="24">
        <v>12.33</v>
      </c>
      <c r="Q10" s="25">
        <f t="shared" si="5"/>
        <v>4.33</v>
      </c>
      <c r="R10" s="26">
        <v>4.33</v>
      </c>
      <c r="S10" s="24">
        <v>3.67</v>
      </c>
      <c r="T10" s="25">
        <f t="shared" si="6"/>
        <v>-0.66000000000000014</v>
      </c>
      <c r="U10" s="26">
        <v>9</v>
      </c>
      <c r="V10" s="24">
        <v>5</v>
      </c>
      <c r="W10" s="25">
        <f t="shared" si="7"/>
        <v>-4</v>
      </c>
      <c r="X10" s="28">
        <v>95</v>
      </c>
      <c r="Y10" s="24">
        <v>109</v>
      </c>
      <c r="Z10" s="25">
        <f t="shared" si="8"/>
        <v>14</v>
      </c>
      <c r="AA10" s="26">
        <v>0.5</v>
      </c>
      <c r="AB10" s="24">
        <v>0.8</v>
      </c>
      <c r="AC10" s="25">
        <f t="shared" si="9"/>
        <v>0.30000000000000004</v>
      </c>
      <c r="AD10" s="26">
        <v>1.8</v>
      </c>
      <c r="AE10" s="24">
        <v>1.3</v>
      </c>
      <c r="AF10" s="25">
        <f t="shared" si="10"/>
        <v>-0.5</v>
      </c>
      <c r="AG10" s="26">
        <v>0.8</v>
      </c>
      <c r="AH10" s="24">
        <v>0.4</v>
      </c>
      <c r="AI10" s="25">
        <f t="shared" si="11"/>
        <v>-0.4</v>
      </c>
      <c r="AJ10" s="26">
        <v>0.33</v>
      </c>
      <c r="AK10" s="24">
        <v>0.33</v>
      </c>
      <c r="AL10" s="25">
        <f t="shared" si="12"/>
        <v>0</v>
      </c>
      <c r="AM10" s="26">
        <v>2</v>
      </c>
      <c r="AN10" s="24">
        <v>1.33</v>
      </c>
      <c r="AO10" s="25">
        <f t="shared" si="13"/>
        <v>-0.66999999999999993</v>
      </c>
      <c r="AP10" s="26">
        <v>2</v>
      </c>
      <c r="AQ10" s="24">
        <v>1.33</v>
      </c>
      <c r="AR10" s="25">
        <f t="shared" si="14"/>
        <v>-0.66999999999999993</v>
      </c>
      <c r="AS10" s="26">
        <f t="shared" si="15"/>
        <v>4.33</v>
      </c>
      <c r="AT10" s="26">
        <f t="shared" si="16"/>
        <v>2.99</v>
      </c>
      <c r="AU10" s="25">
        <f t="shared" si="17"/>
        <v>-1.3399999999999999</v>
      </c>
      <c r="AV10" s="28" t="s">
        <v>30</v>
      </c>
      <c r="AW10" s="29" t="s">
        <v>29</v>
      </c>
      <c r="AX10" s="30">
        <f t="shared" si="18"/>
        <v>2.2000000000000002</v>
      </c>
      <c r="AY10" s="31">
        <f t="shared" si="0"/>
        <v>0.76</v>
      </c>
      <c r="AZ10" s="32">
        <f t="shared" si="1"/>
        <v>0.23181818181818187</v>
      </c>
    </row>
    <row r="11" spans="1:53" ht="15.5" x14ac:dyDescent="0.35">
      <c r="A11" s="62">
        <v>45945</v>
      </c>
      <c r="B11" s="61">
        <v>45973</v>
      </c>
      <c r="C11" s="60">
        <v>46039</v>
      </c>
      <c r="D11" s="22">
        <v>40065</v>
      </c>
      <c r="E11" s="19">
        <v>162309601</v>
      </c>
      <c r="F11" s="28">
        <v>55.65</v>
      </c>
      <c r="G11" s="24">
        <v>56.95</v>
      </c>
      <c r="H11" s="25">
        <f t="shared" si="2"/>
        <v>1.3000000000000043</v>
      </c>
      <c r="I11" s="26">
        <v>9.1999999999999993</v>
      </c>
      <c r="J11" s="24">
        <v>7.3</v>
      </c>
      <c r="K11" s="44">
        <f t="shared" si="3"/>
        <v>-1.8999999999999995</v>
      </c>
      <c r="L11" s="26">
        <v>1.05</v>
      </c>
      <c r="M11" s="27">
        <v>1.56</v>
      </c>
      <c r="N11" s="25">
        <f t="shared" si="4"/>
        <v>0.51</v>
      </c>
      <c r="O11" s="26">
        <v>8</v>
      </c>
      <c r="P11" s="24">
        <v>4</v>
      </c>
      <c r="Q11" s="25">
        <f t="shared" si="5"/>
        <v>-4</v>
      </c>
      <c r="R11" s="26">
        <v>4</v>
      </c>
      <c r="S11" s="24">
        <v>3</v>
      </c>
      <c r="T11" s="25">
        <f t="shared" si="6"/>
        <v>-1</v>
      </c>
      <c r="U11" s="26">
        <v>10</v>
      </c>
      <c r="V11" s="24">
        <v>7.33</v>
      </c>
      <c r="W11" s="25">
        <f t="shared" si="7"/>
        <v>-2.67</v>
      </c>
      <c r="X11" s="28">
        <v>112</v>
      </c>
      <c r="Y11" s="24">
        <v>117</v>
      </c>
      <c r="Z11" s="25">
        <f t="shared" si="8"/>
        <v>5</v>
      </c>
      <c r="AA11" s="26">
        <v>1.7</v>
      </c>
      <c r="AB11" s="24">
        <v>1</v>
      </c>
      <c r="AC11" s="25">
        <f t="shared" si="9"/>
        <v>-0.7</v>
      </c>
      <c r="AD11" s="26">
        <v>1.2</v>
      </c>
      <c r="AE11" s="24">
        <v>1.4</v>
      </c>
      <c r="AF11" s="25">
        <f t="shared" si="10"/>
        <v>0.19999999999999996</v>
      </c>
      <c r="AG11" s="26">
        <v>1.7</v>
      </c>
      <c r="AH11" s="24">
        <v>0.8</v>
      </c>
      <c r="AI11" s="25">
        <f t="shared" si="11"/>
        <v>-0.89999999999999991</v>
      </c>
      <c r="AJ11" s="26">
        <v>0.67</v>
      </c>
      <c r="AK11" s="24">
        <v>0.67</v>
      </c>
      <c r="AL11" s="25">
        <f t="shared" si="12"/>
        <v>0</v>
      </c>
      <c r="AM11" s="26">
        <v>2.33</v>
      </c>
      <c r="AN11" s="24">
        <v>2.33</v>
      </c>
      <c r="AO11" s="25">
        <f t="shared" si="13"/>
        <v>0</v>
      </c>
      <c r="AP11" s="26">
        <v>2.33</v>
      </c>
      <c r="AQ11" s="24">
        <v>1</v>
      </c>
      <c r="AR11" s="25">
        <f t="shared" si="14"/>
        <v>-1.33</v>
      </c>
      <c r="AS11" s="26">
        <f t="shared" si="15"/>
        <v>5.33</v>
      </c>
      <c r="AT11" s="26">
        <f t="shared" si="16"/>
        <v>4</v>
      </c>
      <c r="AU11" s="25">
        <f t="shared" si="17"/>
        <v>-1.33</v>
      </c>
      <c r="AV11" s="28" t="s">
        <v>30</v>
      </c>
      <c r="AW11" s="29" t="s">
        <v>29</v>
      </c>
      <c r="AX11" s="30">
        <f t="shared" si="18"/>
        <v>2.2000000000000002</v>
      </c>
      <c r="AY11" s="31">
        <f t="shared" si="0"/>
        <v>1.2</v>
      </c>
      <c r="AZ11" s="32">
        <f t="shared" si="1"/>
        <v>0.23181818181818181</v>
      </c>
    </row>
    <row r="12" spans="1:53" ht="15.5" x14ac:dyDescent="0.35">
      <c r="A12" s="33">
        <v>45952</v>
      </c>
      <c r="B12" s="20">
        <v>45973</v>
      </c>
      <c r="C12" s="60">
        <v>46039</v>
      </c>
      <c r="D12" s="22">
        <v>45462</v>
      </c>
      <c r="E12" s="19">
        <v>162616901</v>
      </c>
      <c r="F12" s="28">
        <v>57.57</v>
      </c>
      <c r="G12" s="24">
        <v>57.22</v>
      </c>
      <c r="H12" s="25">
        <f t="shared" si="2"/>
        <v>-0.35000000000000142</v>
      </c>
      <c r="I12" s="26">
        <v>9.1</v>
      </c>
      <c r="J12" s="24">
        <v>7.3</v>
      </c>
      <c r="K12" s="44">
        <f t="shared" si="3"/>
        <v>-1.7999999999999998</v>
      </c>
      <c r="L12" s="26">
        <v>1.07</v>
      </c>
      <c r="M12" s="27">
        <v>1.24</v>
      </c>
      <c r="N12" s="25">
        <f t="shared" si="4"/>
        <v>0.16999999999999993</v>
      </c>
      <c r="O12" s="26">
        <v>7</v>
      </c>
      <c r="P12" s="24">
        <v>6</v>
      </c>
      <c r="Q12" s="25">
        <f t="shared" si="5"/>
        <v>-1</v>
      </c>
      <c r="R12" s="26">
        <v>5.33</v>
      </c>
      <c r="S12" s="24">
        <v>4</v>
      </c>
      <c r="T12" s="25">
        <f t="shared" si="6"/>
        <v>-1.33</v>
      </c>
      <c r="U12" s="26">
        <v>8</v>
      </c>
      <c r="V12" s="24">
        <v>7.33</v>
      </c>
      <c r="W12" s="25">
        <f t="shared" si="7"/>
        <v>-0.66999999999999993</v>
      </c>
      <c r="X12" s="28">
        <v>110</v>
      </c>
      <c r="Y12" s="24">
        <v>104</v>
      </c>
      <c r="Z12" s="25">
        <f t="shared" si="8"/>
        <v>-6</v>
      </c>
      <c r="AA12" s="26">
        <v>2</v>
      </c>
      <c r="AB12" s="24">
        <v>1.5</v>
      </c>
      <c r="AC12" s="25">
        <f t="shared" si="9"/>
        <v>-0.5</v>
      </c>
      <c r="AD12" s="26">
        <v>3</v>
      </c>
      <c r="AE12" s="24">
        <v>2</v>
      </c>
      <c r="AF12" s="25">
        <f t="shared" si="10"/>
        <v>-1</v>
      </c>
      <c r="AG12" s="26">
        <v>1.1000000000000001</v>
      </c>
      <c r="AH12" s="24">
        <v>0.5</v>
      </c>
      <c r="AI12" s="25">
        <f t="shared" si="11"/>
        <v>-0.60000000000000009</v>
      </c>
      <c r="AJ12" s="26">
        <v>0.67</v>
      </c>
      <c r="AK12" s="24">
        <v>0.67</v>
      </c>
      <c r="AL12" s="25">
        <f t="shared" si="12"/>
        <v>0</v>
      </c>
      <c r="AM12" s="26">
        <v>2.67</v>
      </c>
      <c r="AN12" s="24">
        <v>2.33</v>
      </c>
      <c r="AO12" s="25">
        <f t="shared" si="13"/>
        <v>-0.33999999999999986</v>
      </c>
      <c r="AP12" s="26">
        <v>2</v>
      </c>
      <c r="AQ12" s="24">
        <v>1.33</v>
      </c>
      <c r="AR12" s="25">
        <f t="shared" si="14"/>
        <v>-0.66999999999999993</v>
      </c>
      <c r="AS12" s="26">
        <f t="shared" si="15"/>
        <v>5.34</v>
      </c>
      <c r="AT12" s="26">
        <f t="shared" si="16"/>
        <v>4.33</v>
      </c>
      <c r="AU12" s="25">
        <f t="shared" si="17"/>
        <v>-1.0099999999999998</v>
      </c>
      <c r="AV12" s="28" t="s">
        <v>30</v>
      </c>
      <c r="AW12" s="29" t="s">
        <v>29</v>
      </c>
      <c r="AX12" s="30">
        <f t="shared" si="18"/>
        <v>2.2000000000000002</v>
      </c>
      <c r="AY12" s="31">
        <f t="shared" si="0"/>
        <v>1.22</v>
      </c>
      <c r="AZ12" s="32">
        <f t="shared" si="1"/>
        <v>7.7272727272727229E-2</v>
      </c>
    </row>
    <row r="13" spans="1:53" ht="15.5" x14ac:dyDescent="0.35">
      <c r="A13" s="33">
        <v>45968</v>
      </c>
      <c r="B13" s="20">
        <v>45973</v>
      </c>
      <c r="C13" s="60">
        <v>46039</v>
      </c>
      <c r="D13" s="22">
        <v>42600</v>
      </c>
      <c r="E13" s="19">
        <v>163399601</v>
      </c>
      <c r="F13" s="28">
        <v>57.78</v>
      </c>
      <c r="G13" s="24">
        <v>57.12</v>
      </c>
      <c r="H13" s="25">
        <f t="shared" si="2"/>
        <v>-0.66000000000000369</v>
      </c>
      <c r="I13" s="26">
        <v>7.8</v>
      </c>
      <c r="J13" s="24">
        <v>7.1</v>
      </c>
      <c r="K13" s="44">
        <f t="shared" si="3"/>
        <v>-0.70000000000000018</v>
      </c>
      <c r="L13" s="26">
        <v>0.63</v>
      </c>
      <c r="M13" s="27">
        <v>0.92</v>
      </c>
      <c r="N13" s="25">
        <f t="shared" si="4"/>
        <v>0.29000000000000004</v>
      </c>
      <c r="O13" s="26">
        <v>12</v>
      </c>
      <c r="P13" s="24">
        <v>6</v>
      </c>
      <c r="Q13" s="25">
        <f t="shared" si="5"/>
        <v>-6</v>
      </c>
      <c r="R13" s="26">
        <v>2</v>
      </c>
      <c r="S13" s="24">
        <v>3.33</v>
      </c>
      <c r="T13" s="25">
        <f t="shared" si="6"/>
        <v>1.33</v>
      </c>
      <c r="U13" s="26">
        <v>4</v>
      </c>
      <c r="V13" s="24">
        <v>5.67</v>
      </c>
      <c r="W13" s="25">
        <f t="shared" si="7"/>
        <v>1.67</v>
      </c>
      <c r="X13" s="28">
        <v>100</v>
      </c>
      <c r="Y13" s="24">
        <v>98</v>
      </c>
      <c r="Z13" s="25">
        <f t="shared" si="8"/>
        <v>-2</v>
      </c>
      <c r="AA13" s="26">
        <v>0.5</v>
      </c>
      <c r="AB13" s="24">
        <v>0.5</v>
      </c>
      <c r="AC13" s="25">
        <f t="shared" si="9"/>
        <v>0</v>
      </c>
      <c r="AD13" s="26">
        <v>1</v>
      </c>
      <c r="AE13" s="24">
        <v>0.9</v>
      </c>
      <c r="AF13" s="25">
        <f t="shared" si="10"/>
        <v>-9.9999999999999978E-2</v>
      </c>
      <c r="AG13" s="26">
        <v>0.6</v>
      </c>
      <c r="AH13" s="24">
        <v>0.5</v>
      </c>
      <c r="AI13" s="25">
        <f t="shared" si="11"/>
        <v>-9.9999999999999978E-2</v>
      </c>
      <c r="AJ13" s="26">
        <v>0.33</v>
      </c>
      <c r="AK13" s="24">
        <v>0.67</v>
      </c>
      <c r="AL13" s="25">
        <f t="shared" si="12"/>
        <v>0.34</v>
      </c>
      <c r="AM13" s="26">
        <v>2.67</v>
      </c>
      <c r="AN13" s="24">
        <v>2</v>
      </c>
      <c r="AO13" s="25">
        <f t="shared" si="13"/>
        <v>-0.66999999999999993</v>
      </c>
      <c r="AP13" s="26">
        <v>1.33</v>
      </c>
      <c r="AQ13" s="24">
        <v>1</v>
      </c>
      <c r="AR13" s="25">
        <f t="shared" si="14"/>
        <v>-0.33000000000000007</v>
      </c>
      <c r="AS13" s="26">
        <f t="shared" si="15"/>
        <v>4.33</v>
      </c>
      <c r="AT13" s="26">
        <f t="shared" si="16"/>
        <v>3.67</v>
      </c>
      <c r="AU13" s="25">
        <f t="shared" si="17"/>
        <v>-0.66000000000000014</v>
      </c>
      <c r="AV13" s="28" t="s">
        <v>29</v>
      </c>
      <c r="AW13" s="29" t="s">
        <v>29</v>
      </c>
      <c r="AX13" s="30">
        <f t="shared" si="18"/>
        <v>2.2000000000000002</v>
      </c>
      <c r="AY13" s="31">
        <f t="shared" si="0"/>
        <v>0.78</v>
      </c>
      <c r="AZ13" s="32">
        <f t="shared" si="1"/>
        <v>0.13181818181818183</v>
      </c>
    </row>
    <row r="14" spans="1:53" ht="15.5" x14ac:dyDescent="0.35">
      <c r="A14" s="33"/>
      <c r="B14" s="20"/>
      <c r="C14" s="20"/>
      <c r="D14" s="22"/>
      <c r="E14" s="19"/>
      <c r="F14" s="28"/>
      <c r="G14" s="24"/>
      <c r="H14" s="25">
        <f t="shared" ref="H14:H15" si="19">G14-F14</f>
        <v>0</v>
      </c>
      <c r="I14" s="26"/>
      <c r="J14" s="24"/>
      <c r="K14" s="44">
        <f t="shared" ref="K14:K15" si="20">J14-I14</f>
        <v>0</v>
      </c>
      <c r="L14" s="26"/>
      <c r="M14" s="27"/>
      <c r="N14" s="25">
        <f t="shared" ref="N14:N15" si="21">M14-L14</f>
        <v>0</v>
      </c>
      <c r="O14" s="26"/>
      <c r="P14" s="24"/>
      <c r="Q14" s="25">
        <f t="shared" ref="Q14:Q15" si="22">P14-O14</f>
        <v>0</v>
      </c>
      <c r="R14" s="26"/>
      <c r="S14" s="24"/>
      <c r="T14" s="25">
        <f t="shared" ref="T14:T15" si="23">S14-R14</f>
        <v>0</v>
      </c>
      <c r="U14" s="26"/>
      <c r="V14" s="24"/>
      <c r="W14" s="25">
        <f t="shared" ref="W14:W15" si="24">V14-U14</f>
        <v>0</v>
      </c>
      <c r="X14" s="28"/>
      <c r="Y14" s="24"/>
      <c r="Z14" s="25">
        <f t="shared" ref="Z14:Z15" si="25">Y14-X14</f>
        <v>0</v>
      </c>
      <c r="AA14" s="26"/>
      <c r="AB14" s="24"/>
      <c r="AC14" s="25">
        <f t="shared" ref="AC14:AC15" si="26">AB14-AA14</f>
        <v>0</v>
      </c>
      <c r="AD14" s="26"/>
      <c r="AE14" s="24"/>
      <c r="AF14" s="25">
        <f t="shared" ref="AF14:AF15" si="27">AE14-AD14</f>
        <v>0</v>
      </c>
      <c r="AG14" s="26"/>
      <c r="AH14" s="24"/>
      <c r="AI14" s="25">
        <f t="shared" ref="AI14:AI15" si="28">AH14-AG14</f>
        <v>0</v>
      </c>
      <c r="AJ14" s="26"/>
      <c r="AK14" s="24"/>
      <c r="AL14" s="25">
        <f t="shared" ref="AL14:AL15" si="29">AK14-AJ14</f>
        <v>0</v>
      </c>
      <c r="AM14" s="26"/>
      <c r="AN14" s="24"/>
      <c r="AO14" s="25">
        <f t="shared" ref="AO14:AO15" si="30">AN14-AM14</f>
        <v>0</v>
      </c>
      <c r="AP14" s="26"/>
      <c r="AQ14" s="24"/>
      <c r="AR14" s="25">
        <f t="shared" ref="AR14:AR15" si="31">AQ14-AP14</f>
        <v>0</v>
      </c>
      <c r="AS14" s="26"/>
      <c r="AT14" s="24"/>
      <c r="AU14" s="25">
        <f t="shared" si="17"/>
        <v>0</v>
      </c>
      <c r="AV14" s="28"/>
      <c r="AW14" s="29"/>
      <c r="AX14" s="30">
        <f t="shared" si="18"/>
        <v>0</v>
      </c>
      <c r="AY14" s="31">
        <f t="shared" si="0"/>
        <v>0.15</v>
      </c>
      <c r="AZ14" s="32" t="e">
        <f>(M14-L14)/AX14</f>
        <v>#DIV/0!</v>
      </c>
    </row>
    <row r="15" spans="1:53" ht="15.5" x14ac:dyDescent="0.35">
      <c r="A15" s="20"/>
      <c r="B15" s="20"/>
      <c r="C15" s="20"/>
      <c r="D15" s="22"/>
      <c r="E15" s="35"/>
      <c r="F15" s="28"/>
      <c r="G15" s="24"/>
      <c r="H15" s="25">
        <f t="shared" si="19"/>
        <v>0</v>
      </c>
      <c r="I15" s="26"/>
      <c r="J15" s="24"/>
      <c r="K15" s="44">
        <f t="shared" si="20"/>
        <v>0</v>
      </c>
      <c r="L15" s="26"/>
      <c r="M15" s="27"/>
      <c r="N15" s="25">
        <f t="shared" si="21"/>
        <v>0</v>
      </c>
      <c r="O15" s="26"/>
      <c r="P15" s="24"/>
      <c r="Q15" s="25">
        <f t="shared" si="22"/>
        <v>0</v>
      </c>
      <c r="R15" s="26"/>
      <c r="S15" s="24"/>
      <c r="T15" s="25">
        <f t="shared" si="23"/>
        <v>0</v>
      </c>
      <c r="U15" s="26"/>
      <c r="V15" s="24"/>
      <c r="W15" s="25">
        <f t="shared" si="24"/>
        <v>0</v>
      </c>
      <c r="X15" s="28"/>
      <c r="Y15" s="24"/>
      <c r="Z15" s="25">
        <f t="shared" si="25"/>
        <v>0</v>
      </c>
      <c r="AA15" s="26"/>
      <c r="AB15" s="24"/>
      <c r="AC15" s="25">
        <f t="shared" si="26"/>
        <v>0</v>
      </c>
      <c r="AD15" s="26"/>
      <c r="AE15" s="24"/>
      <c r="AF15" s="25">
        <f t="shared" si="27"/>
        <v>0</v>
      </c>
      <c r="AG15" s="26"/>
      <c r="AH15" s="24"/>
      <c r="AI15" s="25">
        <f t="shared" si="28"/>
        <v>0</v>
      </c>
      <c r="AJ15" s="26"/>
      <c r="AK15" s="24"/>
      <c r="AL15" s="25">
        <f t="shared" si="29"/>
        <v>0</v>
      </c>
      <c r="AM15" s="26"/>
      <c r="AN15" s="24"/>
      <c r="AO15" s="25">
        <f t="shared" si="30"/>
        <v>0</v>
      </c>
      <c r="AP15" s="26"/>
      <c r="AQ15" s="24"/>
      <c r="AR15" s="25">
        <f t="shared" si="31"/>
        <v>0</v>
      </c>
      <c r="AS15" s="26"/>
      <c r="AT15" s="24"/>
      <c r="AU15" s="25">
        <f t="shared" si="17"/>
        <v>0</v>
      </c>
      <c r="AV15" s="28"/>
      <c r="AW15" s="29"/>
      <c r="AX15" s="30" t="e">
        <f>(#REF!-B15)/30</f>
        <v>#REF!</v>
      </c>
      <c r="AY15" s="31">
        <f t="shared" si="0"/>
        <v>0.15</v>
      </c>
      <c r="AZ15" s="32" t="e">
        <f>(M15-L15)/AX15</f>
        <v>#REF!</v>
      </c>
    </row>
    <row r="16" spans="1:53" ht="15.5" x14ac:dyDescent="0.35">
      <c r="A16" s="36"/>
      <c r="B16" s="37"/>
      <c r="C16" s="37"/>
      <c r="D16" s="38">
        <f>SUM(D7:D11)</f>
        <v>210997</v>
      </c>
      <c r="E16" s="39"/>
      <c r="F16" s="40">
        <f>SUMPRODUCT(F7:F11,$D$7:$D$11)/$D$16</f>
        <v>57.505145049455678</v>
      </c>
      <c r="G16" s="40">
        <f t="shared" ref="G16:AZ16" si="32">SUMPRODUCT(G7:G11,$D$7:$D$11)/$D$16</f>
        <v>57.298063147817267</v>
      </c>
      <c r="H16" s="40">
        <f t="shared" si="32"/>
        <v>-0.20708190163841073</v>
      </c>
      <c r="I16" s="40">
        <f t="shared" si="32"/>
        <v>8.7535481547130995</v>
      </c>
      <c r="J16" s="40">
        <f t="shared" si="32"/>
        <v>7.3621752915918233</v>
      </c>
      <c r="K16" s="41">
        <f t="shared" si="32"/>
        <v>-1.3913728631212761</v>
      </c>
      <c r="L16" s="40">
        <f t="shared" si="32"/>
        <v>0.84588923065256849</v>
      </c>
      <c r="M16" s="40">
        <f t="shared" si="32"/>
        <v>1.2000534604757414</v>
      </c>
      <c r="N16" s="41">
        <f t="shared" si="32"/>
        <v>0.35416422982317292</v>
      </c>
      <c r="O16" s="40">
        <f t="shared" si="32"/>
        <v>8.8924202713782652</v>
      </c>
      <c r="P16" s="40">
        <f t="shared" si="32"/>
        <v>8.2928411304426142</v>
      </c>
      <c r="Q16" s="41">
        <f t="shared" si="32"/>
        <v>-0.59957914093565312</v>
      </c>
      <c r="R16" s="40">
        <f t="shared" si="32"/>
        <v>3.5909069797200908</v>
      </c>
      <c r="S16" s="40">
        <f t="shared" si="32"/>
        <v>3.7453347677929072</v>
      </c>
      <c r="T16" s="41">
        <f t="shared" si="32"/>
        <v>0.15442778807281615</v>
      </c>
      <c r="U16" s="40">
        <f t="shared" si="32"/>
        <v>6.8691215514912534</v>
      </c>
      <c r="V16" s="40">
        <f t="shared" si="32"/>
        <v>5.7820418773726638</v>
      </c>
      <c r="W16" s="41">
        <f t="shared" si="32"/>
        <v>-1.0870796741185893</v>
      </c>
      <c r="X16" s="40">
        <f t="shared" si="32"/>
        <v>107.39754593667209</v>
      </c>
      <c r="Y16" s="40">
        <f t="shared" si="32"/>
        <v>107.86146248524861</v>
      </c>
      <c r="Z16" s="40">
        <f t="shared" si="32"/>
        <v>0.46391654857652004</v>
      </c>
      <c r="AA16" s="40">
        <f t="shared" si="32"/>
        <v>0.97029104679213452</v>
      </c>
      <c r="AB16" s="40">
        <f t="shared" si="32"/>
        <v>1.1470561192813167</v>
      </c>
      <c r="AC16" s="40">
        <f t="shared" si="32"/>
        <v>0.17676507248918238</v>
      </c>
      <c r="AD16" s="40">
        <f t="shared" si="32"/>
        <v>1.4173812897813713</v>
      </c>
      <c r="AE16" s="40">
        <f t="shared" si="32"/>
        <v>1.6258098456376158</v>
      </c>
      <c r="AF16" s="40">
        <f t="shared" si="32"/>
        <v>0.20842855585624442</v>
      </c>
      <c r="AG16" s="40">
        <f t="shared" si="32"/>
        <v>1.0322767622288469</v>
      </c>
      <c r="AH16" s="40">
        <f t="shared" si="32"/>
        <v>0.90653990341094903</v>
      </c>
      <c r="AI16" s="40">
        <f t="shared" si="32"/>
        <v>-0.12573685881789792</v>
      </c>
      <c r="AJ16" s="40">
        <f t="shared" si="32"/>
        <v>0.3945606335635104</v>
      </c>
      <c r="AK16" s="40">
        <f t="shared" si="32"/>
        <v>0.5344492575723826</v>
      </c>
      <c r="AL16" s="40">
        <f t="shared" si="32"/>
        <v>0.13988862400887217</v>
      </c>
      <c r="AM16" s="40">
        <f t="shared" si="32"/>
        <v>2.1245439982558993</v>
      </c>
      <c r="AN16" s="40">
        <f t="shared" si="32"/>
        <v>2.2740465978189266</v>
      </c>
      <c r="AO16" s="40">
        <f t="shared" si="32"/>
        <v>0.149502599563027</v>
      </c>
      <c r="AP16" s="40">
        <f t="shared" si="32"/>
        <v>1.786117764707555</v>
      </c>
      <c r="AQ16" s="40">
        <f t="shared" si="32"/>
        <v>1.6100634606179238</v>
      </c>
      <c r="AR16" s="40">
        <f t="shared" si="32"/>
        <v>-0.17605430408963157</v>
      </c>
      <c r="AS16" s="40">
        <f t="shared" si="32"/>
        <v>4.3052223965269647</v>
      </c>
      <c r="AT16" s="40">
        <f t="shared" si="32"/>
        <v>4.4185593160092322</v>
      </c>
      <c r="AU16" s="40">
        <f t="shared" si="32"/>
        <v>0.11333691948226755</v>
      </c>
      <c r="AV16" s="40">
        <f t="shared" si="32"/>
        <v>0</v>
      </c>
      <c r="AW16" s="40">
        <f t="shared" si="32"/>
        <v>0</v>
      </c>
      <c r="AX16" s="40">
        <f t="shared" si="32"/>
        <v>2.2000000000000002</v>
      </c>
      <c r="AY16" s="40">
        <f t="shared" si="32"/>
        <v>0.99588923065256862</v>
      </c>
      <c r="AZ16" s="40">
        <f t="shared" si="32"/>
        <v>0.16098374082871494</v>
      </c>
    </row>
    <row r="25" spans="4:28" x14ac:dyDescent="0.35">
      <c r="D25" s="2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"/>
    </row>
    <row r="26" spans="4:28" x14ac:dyDescent="0.35">
      <c r="D26" s="2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"/>
    </row>
    <row r="27" spans="4:28" x14ac:dyDescent="0.35">
      <c r="D27" s="2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"/>
    </row>
    <row r="28" spans="4:28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4:28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4:28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4:28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4:28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B38E6-D0DA-4E68-9C5A-86AEFAF39757}">
  <dimension ref="A2:BA57"/>
  <sheetViews>
    <sheetView workbookViewId="0">
      <pane xSplit="5" ySplit="6" topLeftCell="AP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E14" sqref="E14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45967</v>
      </c>
      <c r="B7" s="61">
        <v>45975</v>
      </c>
      <c r="C7" s="60">
        <v>46042</v>
      </c>
      <c r="D7" s="22">
        <v>42000</v>
      </c>
      <c r="E7" s="19">
        <v>163349101</v>
      </c>
      <c r="F7" s="28">
        <v>57.45</v>
      </c>
      <c r="G7" s="24">
        <v>57.58</v>
      </c>
      <c r="H7" s="25">
        <f>G7-F7</f>
        <v>0.12999999999999545</v>
      </c>
      <c r="I7" s="26">
        <v>7.8</v>
      </c>
      <c r="J7" s="24">
        <v>7.5</v>
      </c>
      <c r="K7" s="44">
        <f>J7-I7</f>
        <v>-0.29999999999999982</v>
      </c>
      <c r="L7" s="26">
        <v>0.96</v>
      </c>
      <c r="M7" s="27">
        <v>1.1599999999999999</v>
      </c>
      <c r="N7" s="25">
        <f>M7-L7</f>
        <v>0.19999999999999996</v>
      </c>
      <c r="O7" s="26">
        <v>8</v>
      </c>
      <c r="P7" s="24">
        <v>6</v>
      </c>
      <c r="Q7" s="25">
        <f>P7-O7</f>
        <v>-2</v>
      </c>
      <c r="R7" s="26">
        <v>2.67</v>
      </c>
      <c r="S7" s="24">
        <v>3</v>
      </c>
      <c r="T7" s="25">
        <f>S7-R7</f>
        <v>0.33000000000000007</v>
      </c>
      <c r="U7" s="26">
        <v>8</v>
      </c>
      <c r="V7" s="24">
        <v>3.33</v>
      </c>
      <c r="W7" s="25">
        <f>V7-U7</f>
        <v>-4.67</v>
      </c>
      <c r="X7" s="28">
        <v>110</v>
      </c>
      <c r="Y7" s="24">
        <v>114</v>
      </c>
      <c r="Z7" s="25">
        <f>Y7-X7</f>
        <v>4</v>
      </c>
      <c r="AA7" s="26">
        <v>1.7</v>
      </c>
      <c r="AB7" s="24">
        <v>0.7</v>
      </c>
      <c r="AC7" s="25">
        <f>AB7-AA7</f>
        <v>-1</v>
      </c>
      <c r="AD7" s="26">
        <v>1.9</v>
      </c>
      <c r="AE7" s="24">
        <v>2</v>
      </c>
      <c r="AF7" s="25">
        <f>AE7-AD7</f>
        <v>0.10000000000000009</v>
      </c>
      <c r="AG7" s="26">
        <v>1.1000000000000001</v>
      </c>
      <c r="AH7" s="24">
        <v>0.9</v>
      </c>
      <c r="AI7" s="25">
        <f>AH7-AG7</f>
        <v>-0.20000000000000007</v>
      </c>
      <c r="AJ7" s="26">
        <v>0.33</v>
      </c>
      <c r="AK7" s="24">
        <v>0.33</v>
      </c>
      <c r="AL7" s="25">
        <f>AK7-AJ7</f>
        <v>0</v>
      </c>
      <c r="AM7" s="26">
        <v>1</v>
      </c>
      <c r="AN7" s="24">
        <v>2</v>
      </c>
      <c r="AO7" s="25">
        <f>AN7-AM7</f>
        <v>1</v>
      </c>
      <c r="AP7" s="26">
        <v>1.33</v>
      </c>
      <c r="AQ7" s="24">
        <v>1.33</v>
      </c>
      <c r="AR7" s="25">
        <f>AQ7-AP7</f>
        <v>0</v>
      </c>
      <c r="AS7" s="26">
        <f>AJ7+AM7+AP7</f>
        <v>2.66</v>
      </c>
      <c r="AT7" s="26">
        <f>AK7+AN7+AQ7</f>
        <v>3.66</v>
      </c>
      <c r="AU7" s="25">
        <f>AT7-AS7</f>
        <v>1</v>
      </c>
      <c r="AV7" s="28" t="s">
        <v>29</v>
      </c>
      <c r="AW7" s="29" t="s">
        <v>29</v>
      </c>
      <c r="AX7" s="30">
        <f>(C7-B7)/30</f>
        <v>2.2333333333333334</v>
      </c>
      <c r="AY7" s="31">
        <f t="shared" ref="AY7:AY15" si="0">L7+0.15</f>
        <v>1.1099999999999999</v>
      </c>
      <c r="AZ7" s="32">
        <f t="shared" ref="AZ7:AZ13" si="1">(M7-L7)/AX7</f>
        <v>8.955223880597013E-2</v>
      </c>
    </row>
    <row r="8" spans="1:53" ht="15.5" x14ac:dyDescent="0.35">
      <c r="A8" s="62">
        <v>45971</v>
      </c>
      <c r="B8" s="61">
        <v>45975</v>
      </c>
      <c r="C8" s="60">
        <v>46039</v>
      </c>
      <c r="D8" s="22">
        <v>39000</v>
      </c>
      <c r="E8" s="19">
        <v>163534901</v>
      </c>
      <c r="F8" s="28">
        <v>57.1</v>
      </c>
      <c r="G8" s="24">
        <v>57.73</v>
      </c>
      <c r="H8" s="25">
        <f t="shared" ref="H8:H15" si="2">G8-F8</f>
        <v>0.62999999999999545</v>
      </c>
      <c r="I8" s="26">
        <v>8.3000000000000007</v>
      </c>
      <c r="J8" s="24">
        <v>7.7</v>
      </c>
      <c r="K8" s="44">
        <f t="shared" ref="K8:K15" si="3">J8-I8</f>
        <v>-0.60000000000000053</v>
      </c>
      <c r="L8" s="26">
        <v>0.7</v>
      </c>
      <c r="M8" s="27">
        <v>1.1499999999999999</v>
      </c>
      <c r="N8" s="25">
        <f t="shared" ref="N8:N15" si="4">M8-L8</f>
        <v>0.44999999999999996</v>
      </c>
      <c r="O8" s="26">
        <v>12</v>
      </c>
      <c r="P8" s="24">
        <v>7</v>
      </c>
      <c r="Q8" s="25">
        <f t="shared" ref="Q8:Q15" si="5">P8-O8</f>
        <v>-5</v>
      </c>
      <c r="R8" s="26">
        <v>3</v>
      </c>
      <c r="S8" s="24">
        <v>3.33</v>
      </c>
      <c r="T8" s="25">
        <f t="shared" ref="T8:T15" si="6">S8-R8</f>
        <v>0.33000000000000007</v>
      </c>
      <c r="U8" s="26">
        <v>4</v>
      </c>
      <c r="V8" s="24">
        <v>4.33</v>
      </c>
      <c r="W8" s="25">
        <f t="shared" ref="W8:W15" si="7">V8-U8</f>
        <v>0.33000000000000007</v>
      </c>
      <c r="X8" s="28">
        <v>106</v>
      </c>
      <c r="Y8" s="24">
        <v>105</v>
      </c>
      <c r="Z8" s="25">
        <f t="shared" ref="Z8:Z15" si="8">Y8-X8</f>
        <v>-1</v>
      </c>
      <c r="AA8" s="26">
        <v>0.6</v>
      </c>
      <c r="AB8" s="24">
        <v>0.6</v>
      </c>
      <c r="AC8" s="25">
        <f t="shared" ref="AC8:AC15" si="9">AB8-AA8</f>
        <v>0</v>
      </c>
      <c r="AD8" s="26">
        <v>1.5</v>
      </c>
      <c r="AE8" s="24">
        <v>1.1000000000000001</v>
      </c>
      <c r="AF8" s="25">
        <f t="shared" ref="AF8:AF15" si="10">AE8-AD8</f>
        <v>-0.39999999999999991</v>
      </c>
      <c r="AG8" s="26">
        <v>0.5</v>
      </c>
      <c r="AH8" s="24">
        <v>0.6</v>
      </c>
      <c r="AI8" s="25">
        <f t="shared" ref="AI8:AI15" si="11">AH8-AG8</f>
        <v>9.9999999999999978E-2</v>
      </c>
      <c r="AJ8" s="26">
        <v>0.33</v>
      </c>
      <c r="AK8" s="24">
        <v>0.67</v>
      </c>
      <c r="AL8" s="25">
        <f t="shared" ref="AL8:AL15" si="12">AK8-AJ8</f>
        <v>0.34</v>
      </c>
      <c r="AM8" s="26">
        <v>2.33</v>
      </c>
      <c r="AN8" s="24">
        <v>2.33</v>
      </c>
      <c r="AO8" s="25">
        <f t="shared" ref="AO8:AO15" si="13">AN8-AM8</f>
        <v>0</v>
      </c>
      <c r="AP8" s="26">
        <v>1</v>
      </c>
      <c r="AQ8" s="24">
        <v>1</v>
      </c>
      <c r="AR8" s="25">
        <f t="shared" ref="AR8:AR15" si="14">AQ8-AP8</f>
        <v>0</v>
      </c>
      <c r="AS8" s="26">
        <f t="shared" ref="AS8:AT12" si="15">AJ8+AM8+AP8</f>
        <v>3.66</v>
      </c>
      <c r="AT8" s="26">
        <f t="shared" si="15"/>
        <v>4</v>
      </c>
      <c r="AU8" s="25">
        <f t="shared" ref="AU8:AU15" si="16">AT8-AS8</f>
        <v>0.33999999999999986</v>
      </c>
      <c r="AV8" s="28" t="s">
        <v>29</v>
      </c>
      <c r="AW8" s="29" t="s">
        <v>29</v>
      </c>
      <c r="AX8" s="30">
        <f t="shared" ref="AX8:AX14" si="17">(C8-B8)/30</f>
        <v>2.1333333333333333</v>
      </c>
      <c r="AY8" s="31">
        <f t="shared" si="0"/>
        <v>0.85</v>
      </c>
      <c r="AZ8" s="32">
        <f t="shared" si="1"/>
        <v>0.21093749999999997</v>
      </c>
    </row>
    <row r="9" spans="1:53" ht="15.5" x14ac:dyDescent="0.35">
      <c r="A9" s="62">
        <v>45973</v>
      </c>
      <c r="B9" s="61">
        <v>45975</v>
      </c>
      <c r="C9" s="60">
        <v>46039</v>
      </c>
      <c r="D9" s="22">
        <v>42500</v>
      </c>
      <c r="E9" s="19">
        <v>163634101</v>
      </c>
      <c r="F9" s="28">
        <v>58.05</v>
      </c>
      <c r="G9" s="24">
        <v>55.98</v>
      </c>
      <c r="H9" s="25">
        <f t="shared" si="2"/>
        <v>-2.0700000000000003</v>
      </c>
      <c r="I9" s="26">
        <v>8.1</v>
      </c>
      <c r="J9" s="24">
        <v>7.7</v>
      </c>
      <c r="K9" s="44">
        <f t="shared" si="3"/>
        <v>-0.39999999999999947</v>
      </c>
      <c r="L9" s="26">
        <v>0.96</v>
      </c>
      <c r="M9" s="27">
        <v>1.54</v>
      </c>
      <c r="N9" s="25">
        <f t="shared" si="4"/>
        <v>0.58000000000000007</v>
      </c>
      <c r="O9" s="26">
        <v>10</v>
      </c>
      <c r="P9" s="24">
        <v>5.67</v>
      </c>
      <c r="Q9" s="25">
        <f t="shared" si="5"/>
        <v>-4.33</v>
      </c>
      <c r="R9" s="26">
        <v>3</v>
      </c>
      <c r="S9" s="24">
        <v>4</v>
      </c>
      <c r="T9" s="25">
        <f t="shared" si="6"/>
        <v>1</v>
      </c>
      <c r="U9" s="26">
        <v>3.67</v>
      </c>
      <c r="V9" s="24">
        <v>4</v>
      </c>
      <c r="W9" s="25">
        <f t="shared" si="7"/>
        <v>0.33000000000000007</v>
      </c>
      <c r="X9" s="28">
        <v>110</v>
      </c>
      <c r="Y9" s="24">
        <v>113</v>
      </c>
      <c r="Z9" s="25">
        <f t="shared" si="8"/>
        <v>3</v>
      </c>
      <c r="AA9" s="26">
        <v>0.8</v>
      </c>
      <c r="AB9" s="24">
        <v>0.6</v>
      </c>
      <c r="AC9" s="25">
        <f t="shared" si="9"/>
        <v>-0.20000000000000007</v>
      </c>
      <c r="AD9" s="26">
        <v>1</v>
      </c>
      <c r="AE9" s="24">
        <v>2</v>
      </c>
      <c r="AF9" s="25">
        <f t="shared" si="10"/>
        <v>1</v>
      </c>
      <c r="AG9" s="26">
        <v>0.5</v>
      </c>
      <c r="AH9" s="24">
        <v>0.6</v>
      </c>
      <c r="AI9" s="25">
        <f t="shared" si="11"/>
        <v>9.9999999999999978E-2</v>
      </c>
      <c r="AJ9" s="26">
        <v>0.33</v>
      </c>
      <c r="AK9" s="24">
        <v>0.67</v>
      </c>
      <c r="AL9" s="25">
        <f t="shared" si="12"/>
        <v>0.34</v>
      </c>
      <c r="AM9" s="26">
        <v>1.33</v>
      </c>
      <c r="AN9" s="24">
        <v>2.33</v>
      </c>
      <c r="AO9" s="25">
        <f t="shared" si="13"/>
        <v>1</v>
      </c>
      <c r="AP9" s="26">
        <v>3</v>
      </c>
      <c r="AQ9" s="24">
        <v>1.33</v>
      </c>
      <c r="AR9" s="25">
        <f t="shared" si="14"/>
        <v>-1.67</v>
      </c>
      <c r="AS9" s="26">
        <f t="shared" si="15"/>
        <v>4.66</v>
      </c>
      <c r="AT9" s="26">
        <f t="shared" si="15"/>
        <v>4.33</v>
      </c>
      <c r="AU9" s="25">
        <f t="shared" si="16"/>
        <v>-0.33000000000000007</v>
      </c>
      <c r="AV9" s="28" t="s">
        <v>29</v>
      </c>
      <c r="AW9" s="29" t="s">
        <v>29</v>
      </c>
      <c r="AX9" s="30">
        <f t="shared" si="17"/>
        <v>2.1333333333333333</v>
      </c>
      <c r="AY9" s="31">
        <f t="shared" si="0"/>
        <v>1.1099999999999999</v>
      </c>
      <c r="AZ9" s="32">
        <f t="shared" si="1"/>
        <v>0.27187500000000003</v>
      </c>
    </row>
    <row r="10" spans="1:53" ht="15.5" x14ac:dyDescent="0.35">
      <c r="A10" s="62">
        <v>45968</v>
      </c>
      <c r="B10" s="61">
        <v>45975</v>
      </c>
      <c r="C10" s="60">
        <v>46039</v>
      </c>
      <c r="D10" s="22">
        <v>27060</v>
      </c>
      <c r="E10" s="19">
        <v>163395801</v>
      </c>
      <c r="F10" s="28">
        <v>58.4</v>
      </c>
      <c r="G10" s="24">
        <v>56.85</v>
      </c>
      <c r="H10" s="25">
        <f t="shared" si="2"/>
        <v>-1.5499999999999972</v>
      </c>
      <c r="I10" s="26">
        <v>8.1</v>
      </c>
      <c r="J10" s="24">
        <v>8</v>
      </c>
      <c r="K10" s="44">
        <f t="shared" si="3"/>
        <v>-9.9999999999999645E-2</v>
      </c>
      <c r="L10" s="26">
        <v>0.86</v>
      </c>
      <c r="M10" s="27">
        <v>0.82</v>
      </c>
      <c r="N10" s="25">
        <f t="shared" si="4"/>
        <v>-4.0000000000000036E-2</v>
      </c>
      <c r="O10" s="26">
        <v>15</v>
      </c>
      <c r="P10" s="24">
        <v>6</v>
      </c>
      <c r="Q10" s="25">
        <f t="shared" si="5"/>
        <v>-9</v>
      </c>
      <c r="R10" s="26">
        <v>3</v>
      </c>
      <c r="S10" s="24">
        <v>3.67</v>
      </c>
      <c r="T10" s="25">
        <f t="shared" si="6"/>
        <v>0.66999999999999993</v>
      </c>
      <c r="U10" s="26">
        <v>3.33</v>
      </c>
      <c r="V10" s="24">
        <v>3.67</v>
      </c>
      <c r="W10" s="25">
        <f t="shared" si="7"/>
        <v>0.33999999999999986</v>
      </c>
      <c r="X10" s="28">
        <v>104</v>
      </c>
      <c r="Y10" s="24">
        <v>105</v>
      </c>
      <c r="Z10" s="25">
        <f t="shared" si="8"/>
        <v>1</v>
      </c>
      <c r="AA10" s="26">
        <v>0.9</v>
      </c>
      <c r="AB10" s="24">
        <v>0.5</v>
      </c>
      <c r="AC10" s="25">
        <f t="shared" si="9"/>
        <v>-0.4</v>
      </c>
      <c r="AD10" s="26">
        <v>1.6</v>
      </c>
      <c r="AE10" s="24">
        <v>1</v>
      </c>
      <c r="AF10" s="25">
        <f t="shared" si="10"/>
        <v>-0.60000000000000009</v>
      </c>
      <c r="AG10" s="26">
        <v>0.8</v>
      </c>
      <c r="AH10" s="24">
        <v>0.5</v>
      </c>
      <c r="AI10" s="25">
        <f t="shared" si="11"/>
        <v>-0.30000000000000004</v>
      </c>
      <c r="AJ10" s="26">
        <v>0.33</v>
      </c>
      <c r="AK10" s="24">
        <v>0.33</v>
      </c>
      <c r="AL10" s="25">
        <f t="shared" si="12"/>
        <v>0</v>
      </c>
      <c r="AM10" s="26">
        <v>2.33</v>
      </c>
      <c r="AN10" s="24">
        <v>2</v>
      </c>
      <c r="AO10" s="25">
        <f t="shared" si="13"/>
        <v>-0.33000000000000007</v>
      </c>
      <c r="AP10" s="26">
        <v>2.67</v>
      </c>
      <c r="AQ10" s="24">
        <v>1</v>
      </c>
      <c r="AR10" s="25">
        <f t="shared" si="14"/>
        <v>-1.67</v>
      </c>
      <c r="AS10" s="26">
        <f t="shared" si="15"/>
        <v>5.33</v>
      </c>
      <c r="AT10" s="26">
        <f t="shared" si="15"/>
        <v>3.33</v>
      </c>
      <c r="AU10" s="25">
        <f t="shared" si="16"/>
        <v>-2</v>
      </c>
      <c r="AV10" s="28" t="s">
        <v>29</v>
      </c>
      <c r="AW10" s="29" t="s">
        <v>29</v>
      </c>
      <c r="AX10" s="30">
        <f t="shared" si="17"/>
        <v>2.1333333333333333</v>
      </c>
      <c r="AY10" s="31">
        <f t="shared" si="0"/>
        <v>1.01</v>
      </c>
      <c r="AZ10" s="32">
        <f t="shared" si="1"/>
        <v>-1.8750000000000017E-2</v>
      </c>
    </row>
    <row r="11" spans="1:53" ht="15.5" x14ac:dyDescent="0.35">
      <c r="A11" s="62">
        <v>45966</v>
      </c>
      <c r="B11" s="61">
        <v>45975</v>
      </c>
      <c r="C11" s="60">
        <v>46039</v>
      </c>
      <c r="D11" s="22">
        <v>45150</v>
      </c>
      <c r="E11" s="19">
        <v>163296001</v>
      </c>
      <c r="F11" s="28">
        <v>59.45</v>
      </c>
      <c r="G11" s="24">
        <v>56.92</v>
      </c>
      <c r="H11" s="25">
        <f t="shared" si="2"/>
        <v>-2.5300000000000011</v>
      </c>
      <c r="I11" s="26">
        <v>8.6</v>
      </c>
      <c r="J11" s="24">
        <v>7.8</v>
      </c>
      <c r="K11" s="44">
        <f t="shared" si="3"/>
        <v>-0.79999999999999982</v>
      </c>
      <c r="L11" s="26">
        <v>0.97</v>
      </c>
      <c r="M11" s="27">
        <v>0.9</v>
      </c>
      <c r="N11" s="25">
        <f t="shared" si="4"/>
        <v>-6.9999999999999951E-2</v>
      </c>
      <c r="O11" s="26">
        <v>10.33</v>
      </c>
      <c r="P11" s="24">
        <v>8</v>
      </c>
      <c r="Q11" s="25">
        <f t="shared" si="5"/>
        <v>-2.33</v>
      </c>
      <c r="R11" s="26">
        <v>3</v>
      </c>
      <c r="S11" s="24">
        <v>3</v>
      </c>
      <c r="T11" s="25">
        <f t="shared" si="6"/>
        <v>0</v>
      </c>
      <c r="U11" s="26">
        <v>4</v>
      </c>
      <c r="V11" s="24">
        <v>4</v>
      </c>
      <c r="W11" s="25">
        <f t="shared" si="7"/>
        <v>0</v>
      </c>
      <c r="X11" s="28">
        <v>114</v>
      </c>
      <c r="Y11" s="24">
        <v>104</v>
      </c>
      <c r="Z11" s="25">
        <f t="shared" si="8"/>
        <v>-10</v>
      </c>
      <c r="AA11" s="26">
        <v>0.8</v>
      </c>
      <c r="AB11" s="24">
        <v>1</v>
      </c>
      <c r="AC11" s="25">
        <f t="shared" si="9"/>
        <v>0.19999999999999996</v>
      </c>
      <c r="AD11" s="26">
        <v>1.8</v>
      </c>
      <c r="AE11" s="24">
        <v>1.6</v>
      </c>
      <c r="AF11" s="25">
        <f t="shared" si="10"/>
        <v>-0.19999999999999996</v>
      </c>
      <c r="AG11" s="26">
        <v>0.5</v>
      </c>
      <c r="AH11" s="24">
        <v>0.6</v>
      </c>
      <c r="AI11" s="25">
        <f t="shared" si="11"/>
        <v>9.9999999999999978E-2</v>
      </c>
      <c r="AJ11" s="26">
        <v>0.33</v>
      </c>
      <c r="AK11" s="24">
        <v>0.33</v>
      </c>
      <c r="AL11" s="25">
        <f t="shared" si="12"/>
        <v>0</v>
      </c>
      <c r="AM11" s="26">
        <v>1.33</v>
      </c>
      <c r="AN11" s="24">
        <v>2</v>
      </c>
      <c r="AO11" s="25">
        <f t="shared" si="13"/>
        <v>0.66999999999999993</v>
      </c>
      <c r="AP11" s="26">
        <v>1</v>
      </c>
      <c r="AQ11" s="24">
        <v>1.33</v>
      </c>
      <c r="AR11" s="25">
        <f t="shared" si="14"/>
        <v>0.33000000000000007</v>
      </c>
      <c r="AS11" s="26">
        <f t="shared" si="15"/>
        <v>2.66</v>
      </c>
      <c r="AT11" s="26">
        <f t="shared" si="15"/>
        <v>3.66</v>
      </c>
      <c r="AU11" s="25">
        <f t="shared" si="16"/>
        <v>1</v>
      </c>
      <c r="AV11" s="28" t="s">
        <v>29</v>
      </c>
      <c r="AW11" s="29" t="s">
        <v>29</v>
      </c>
      <c r="AX11" s="30">
        <f t="shared" si="17"/>
        <v>2.1333333333333333</v>
      </c>
      <c r="AY11" s="31">
        <f t="shared" si="0"/>
        <v>1.1199999999999999</v>
      </c>
      <c r="AZ11" s="32">
        <f t="shared" si="1"/>
        <v>-3.2812499999999981E-2</v>
      </c>
    </row>
    <row r="12" spans="1:53" ht="15.5" x14ac:dyDescent="0.35">
      <c r="A12" s="33">
        <v>45974</v>
      </c>
      <c r="B12" s="20">
        <v>45975</v>
      </c>
      <c r="C12" s="46">
        <v>46041</v>
      </c>
      <c r="D12" s="22">
        <v>46520</v>
      </c>
      <c r="E12" s="19">
        <v>163702401</v>
      </c>
      <c r="F12" s="28">
        <v>57.07</v>
      </c>
      <c r="G12" s="24">
        <v>57.12</v>
      </c>
      <c r="H12" s="25">
        <f t="shared" si="2"/>
        <v>4.9999999999997158E-2</v>
      </c>
      <c r="I12" s="26">
        <v>8.3000000000000007</v>
      </c>
      <c r="J12" s="24">
        <v>7.5</v>
      </c>
      <c r="K12" s="44">
        <f t="shared" si="3"/>
        <v>-0.80000000000000071</v>
      </c>
      <c r="L12" s="26">
        <v>0.63</v>
      </c>
      <c r="M12" s="27">
        <v>1.18</v>
      </c>
      <c r="N12" s="25">
        <f t="shared" si="4"/>
        <v>0.54999999999999993</v>
      </c>
      <c r="O12" s="26">
        <v>8</v>
      </c>
      <c r="P12" s="24">
        <v>5.33</v>
      </c>
      <c r="Q12" s="25">
        <f t="shared" si="5"/>
        <v>-2.67</v>
      </c>
      <c r="R12" s="26">
        <v>2.33</v>
      </c>
      <c r="S12" s="24">
        <v>4</v>
      </c>
      <c r="T12" s="25">
        <f t="shared" si="6"/>
        <v>1.67</v>
      </c>
      <c r="U12" s="26">
        <v>4</v>
      </c>
      <c r="V12" s="24">
        <v>4.33</v>
      </c>
      <c r="W12" s="25">
        <f t="shared" si="7"/>
        <v>0.33000000000000007</v>
      </c>
      <c r="X12" s="28">
        <v>103</v>
      </c>
      <c r="Y12" s="24">
        <v>104</v>
      </c>
      <c r="Z12" s="25">
        <f t="shared" si="8"/>
        <v>1</v>
      </c>
      <c r="AA12" s="26">
        <v>0.8</v>
      </c>
      <c r="AB12" s="24">
        <v>0.5</v>
      </c>
      <c r="AC12" s="25">
        <f t="shared" si="9"/>
        <v>-0.30000000000000004</v>
      </c>
      <c r="AD12" s="26">
        <v>1</v>
      </c>
      <c r="AE12" s="24">
        <v>0.7</v>
      </c>
      <c r="AF12" s="25">
        <f t="shared" si="10"/>
        <v>-0.30000000000000004</v>
      </c>
      <c r="AG12" s="26">
        <v>0.5</v>
      </c>
      <c r="AH12" s="24">
        <v>1</v>
      </c>
      <c r="AI12" s="25">
        <f t="shared" si="11"/>
        <v>0.5</v>
      </c>
      <c r="AJ12" s="26">
        <v>0.33</v>
      </c>
      <c r="AK12" s="24">
        <v>0.67</v>
      </c>
      <c r="AL12" s="25">
        <f t="shared" si="12"/>
        <v>0.34</v>
      </c>
      <c r="AM12" s="26">
        <v>1.67</v>
      </c>
      <c r="AN12" s="24">
        <v>2</v>
      </c>
      <c r="AO12" s="25">
        <f t="shared" si="13"/>
        <v>0.33000000000000007</v>
      </c>
      <c r="AP12" s="26">
        <v>2.33</v>
      </c>
      <c r="AQ12" s="24">
        <v>2.33</v>
      </c>
      <c r="AR12" s="25">
        <f t="shared" si="14"/>
        <v>0</v>
      </c>
      <c r="AS12" s="26">
        <f t="shared" si="15"/>
        <v>4.33</v>
      </c>
      <c r="AT12" s="26">
        <f t="shared" si="15"/>
        <v>5</v>
      </c>
      <c r="AU12" s="25">
        <f t="shared" si="16"/>
        <v>0.66999999999999993</v>
      </c>
      <c r="AV12" s="28" t="s">
        <v>29</v>
      </c>
      <c r="AW12" s="29" t="s">
        <v>29</v>
      </c>
      <c r="AX12" s="30">
        <f t="shared" si="17"/>
        <v>2.2000000000000002</v>
      </c>
      <c r="AY12" s="31">
        <f t="shared" si="0"/>
        <v>0.78</v>
      </c>
      <c r="AZ12" s="32">
        <f t="shared" si="1"/>
        <v>0.24999999999999994</v>
      </c>
    </row>
    <row r="13" spans="1:53" ht="15.5" x14ac:dyDescent="0.35">
      <c r="A13" s="33"/>
      <c r="B13" s="20"/>
      <c r="C13" s="46"/>
      <c r="D13" s="22"/>
      <c r="E13" s="19"/>
      <c r="F13" s="28"/>
      <c r="G13" s="24"/>
      <c r="H13" s="25">
        <f t="shared" si="2"/>
        <v>0</v>
      </c>
      <c r="I13" s="26"/>
      <c r="J13" s="24"/>
      <c r="K13" s="44">
        <f t="shared" si="3"/>
        <v>0</v>
      </c>
      <c r="L13" s="26"/>
      <c r="M13" s="27"/>
      <c r="N13" s="25">
        <f t="shared" si="4"/>
        <v>0</v>
      </c>
      <c r="O13" s="26"/>
      <c r="P13" s="24"/>
      <c r="Q13" s="25">
        <f t="shared" si="5"/>
        <v>0</v>
      </c>
      <c r="R13" s="26"/>
      <c r="S13" s="24"/>
      <c r="T13" s="25">
        <f t="shared" si="6"/>
        <v>0</v>
      </c>
      <c r="U13" s="26"/>
      <c r="V13" s="24"/>
      <c r="W13" s="25">
        <f t="shared" si="7"/>
        <v>0</v>
      </c>
      <c r="X13" s="28"/>
      <c r="Y13" s="24"/>
      <c r="Z13" s="25">
        <f t="shared" si="8"/>
        <v>0</v>
      </c>
      <c r="AA13" s="26"/>
      <c r="AB13" s="24"/>
      <c r="AC13" s="25">
        <f t="shared" si="9"/>
        <v>0</v>
      </c>
      <c r="AD13" s="26"/>
      <c r="AE13" s="24"/>
      <c r="AF13" s="25">
        <f t="shared" si="10"/>
        <v>0</v>
      </c>
      <c r="AG13" s="26"/>
      <c r="AH13" s="24"/>
      <c r="AI13" s="25">
        <f t="shared" si="11"/>
        <v>0</v>
      </c>
      <c r="AJ13" s="26"/>
      <c r="AK13" s="24"/>
      <c r="AL13" s="25">
        <f t="shared" si="12"/>
        <v>0</v>
      </c>
      <c r="AM13" s="26"/>
      <c r="AN13" s="24"/>
      <c r="AO13" s="25">
        <f t="shared" si="13"/>
        <v>0</v>
      </c>
      <c r="AP13" s="26"/>
      <c r="AQ13" s="24"/>
      <c r="AR13" s="25">
        <f t="shared" si="14"/>
        <v>0</v>
      </c>
      <c r="AS13" s="26"/>
      <c r="AT13" s="24"/>
      <c r="AU13" s="25">
        <f t="shared" si="16"/>
        <v>0</v>
      </c>
      <c r="AV13" s="28"/>
      <c r="AW13" s="29"/>
      <c r="AX13" s="30">
        <f t="shared" si="17"/>
        <v>0</v>
      </c>
      <c r="AY13" s="31">
        <f t="shared" si="0"/>
        <v>0.15</v>
      </c>
      <c r="AZ13" s="32" t="e">
        <f t="shared" si="1"/>
        <v>#DIV/0!</v>
      </c>
    </row>
    <row r="14" spans="1:53" ht="15.5" x14ac:dyDescent="0.35">
      <c r="A14" s="33"/>
      <c r="B14" s="20"/>
      <c r="C14" s="20"/>
      <c r="D14" s="22"/>
      <c r="E14" s="19"/>
      <c r="F14" s="28"/>
      <c r="G14" s="24"/>
      <c r="H14" s="25">
        <f t="shared" si="2"/>
        <v>0</v>
      </c>
      <c r="I14" s="26"/>
      <c r="J14" s="24"/>
      <c r="K14" s="44">
        <f t="shared" si="3"/>
        <v>0</v>
      </c>
      <c r="L14" s="26"/>
      <c r="M14" s="27"/>
      <c r="N14" s="25">
        <f t="shared" si="4"/>
        <v>0</v>
      </c>
      <c r="O14" s="26"/>
      <c r="P14" s="24"/>
      <c r="Q14" s="25">
        <f t="shared" si="5"/>
        <v>0</v>
      </c>
      <c r="R14" s="26"/>
      <c r="S14" s="24"/>
      <c r="T14" s="25">
        <f t="shared" si="6"/>
        <v>0</v>
      </c>
      <c r="U14" s="26"/>
      <c r="V14" s="24"/>
      <c r="W14" s="25">
        <f t="shared" si="7"/>
        <v>0</v>
      </c>
      <c r="X14" s="28"/>
      <c r="Y14" s="24"/>
      <c r="Z14" s="25">
        <f t="shared" si="8"/>
        <v>0</v>
      </c>
      <c r="AA14" s="26"/>
      <c r="AB14" s="24"/>
      <c r="AC14" s="25">
        <f t="shared" si="9"/>
        <v>0</v>
      </c>
      <c r="AD14" s="26"/>
      <c r="AE14" s="24"/>
      <c r="AF14" s="25">
        <f t="shared" si="10"/>
        <v>0</v>
      </c>
      <c r="AG14" s="26"/>
      <c r="AH14" s="24"/>
      <c r="AI14" s="25">
        <f t="shared" si="11"/>
        <v>0</v>
      </c>
      <c r="AJ14" s="26"/>
      <c r="AK14" s="24"/>
      <c r="AL14" s="25">
        <f t="shared" si="12"/>
        <v>0</v>
      </c>
      <c r="AM14" s="26"/>
      <c r="AN14" s="24"/>
      <c r="AO14" s="25">
        <f t="shared" si="13"/>
        <v>0</v>
      </c>
      <c r="AP14" s="26"/>
      <c r="AQ14" s="24"/>
      <c r="AR14" s="25">
        <f t="shared" si="14"/>
        <v>0</v>
      </c>
      <c r="AS14" s="26"/>
      <c r="AT14" s="24"/>
      <c r="AU14" s="25">
        <f t="shared" si="16"/>
        <v>0</v>
      </c>
      <c r="AV14" s="28"/>
      <c r="AW14" s="29"/>
      <c r="AX14" s="30">
        <f t="shared" si="17"/>
        <v>0</v>
      </c>
      <c r="AY14" s="31">
        <f t="shared" si="0"/>
        <v>0.15</v>
      </c>
      <c r="AZ14" s="32" t="e">
        <f>(M14-L14)/AX14</f>
        <v>#DIV/0!</v>
      </c>
    </row>
    <row r="15" spans="1:53" ht="15.5" x14ac:dyDescent="0.35">
      <c r="A15" s="20"/>
      <c r="B15" s="20"/>
      <c r="C15" s="20"/>
      <c r="D15" s="22"/>
      <c r="E15" s="35"/>
      <c r="F15" s="28"/>
      <c r="G15" s="24"/>
      <c r="H15" s="25">
        <f t="shared" si="2"/>
        <v>0</v>
      </c>
      <c r="I15" s="26"/>
      <c r="J15" s="24"/>
      <c r="K15" s="44">
        <f t="shared" si="3"/>
        <v>0</v>
      </c>
      <c r="L15" s="26"/>
      <c r="M15" s="27"/>
      <c r="N15" s="25">
        <f t="shared" si="4"/>
        <v>0</v>
      </c>
      <c r="O15" s="26"/>
      <c r="P15" s="24"/>
      <c r="Q15" s="25">
        <f t="shared" si="5"/>
        <v>0</v>
      </c>
      <c r="R15" s="26"/>
      <c r="S15" s="24"/>
      <c r="T15" s="25">
        <f t="shared" si="6"/>
        <v>0</v>
      </c>
      <c r="U15" s="26"/>
      <c r="V15" s="24"/>
      <c r="W15" s="25">
        <f t="shared" si="7"/>
        <v>0</v>
      </c>
      <c r="X15" s="28"/>
      <c r="Y15" s="24"/>
      <c r="Z15" s="25">
        <f t="shared" si="8"/>
        <v>0</v>
      </c>
      <c r="AA15" s="26"/>
      <c r="AB15" s="24"/>
      <c r="AC15" s="25">
        <f t="shared" si="9"/>
        <v>0</v>
      </c>
      <c r="AD15" s="26"/>
      <c r="AE15" s="24"/>
      <c r="AF15" s="25">
        <f t="shared" si="10"/>
        <v>0</v>
      </c>
      <c r="AG15" s="26"/>
      <c r="AH15" s="24"/>
      <c r="AI15" s="25">
        <f t="shared" si="11"/>
        <v>0</v>
      </c>
      <c r="AJ15" s="26"/>
      <c r="AK15" s="24"/>
      <c r="AL15" s="25">
        <f t="shared" si="12"/>
        <v>0</v>
      </c>
      <c r="AM15" s="26"/>
      <c r="AN15" s="24"/>
      <c r="AO15" s="25">
        <f t="shared" si="13"/>
        <v>0</v>
      </c>
      <c r="AP15" s="26"/>
      <c r="AQ15" s="24"/>
      <c r="AR15" s="25">
        <f t="shared" si="14"/>
        <v>0</v>
      </c>
      <c r="AS15" s="26"/>
      <c r="AT15" s="24"/>
      <c r="AU15" s="25">
        <f t="shared" si="16"/>
        <v>0</v>
      </c>
      <c r="AV15" s="28"/>
      <c r="AW15" s="29"/>
      <c r="AX15" s="30" t="e">
        <f>(#REF!-B15)/30</f>
        <v>#REF!</v>
      </c>
      <c r="AY15" s="31">
        <f t="shared" si="0"/>
        <v>0.15</v>
      </c>
      <c r="AZ15" s="32" t="e">
        <f>(M15-L15)/AX15</f>
        <v>#REF!</v>
      </c>
    </row>
    <row r="16" spans="1:53" ht="15.5" x14ac:dyDescent="0.35">
      <c r="A16" s="36"/>
      <c r="B16" s="37"/>
      <c r="C16" s="37"/>
      <c r="D16" s="38">
        <f>SUM(D7:D11)</f>
        <v>195710</v>
      </c>
      <c r="E16" s="39"/>
      <c r="F16" s="40">
        <f>SUMPRODUCT(F7:F11,$D$7:$D$11)/$D$16</f>
        <v>58.103298247406876</v>
      </c>
      <c r="G16" s="40">
        <f t="shared" ref="G16:AZ16" si="18">SUMPRODUCT(G7:G11,$D$7:$D$11)/$D$16</f>
        <v>57.009243268100761</v>
      </c>
      <c r="H16" s="40">
        <f t="shared" si="18"/>
        <v>-1.0940549793061181</v>
      </c>
      <c r="I16" s="40">
        <f t="shared" si="18"/>
        <v>8.1908231567114616</v>
      </c>
      <c r="J16" s="40">
        <f t="shared" si="18"/>
        <v>7.7216289407797252</v>
      </c>
      <c r="K16" s="41">
        <f t="shared" si="18"/>
        <v>-0.4691942159317356</v>
      </c>
      <c r="L16" s="40">
        <f t="shared" si="18"/>
        <v>0.89666905114710549</v>
      </c>
      <c r="M16" s="40">
        <f t="shared" si="18"/>
        <v>1.1335353328905013</v>
      </c>
      <c r="N16" s="41">
        <f t="shared" si="18"/>
        <v>0.23686628174339583</v>
      </c>
      <c r="O16" s="40">
        <f t="shared" si="18"/>
        <v>10.73680190077155</v>
      </c>
      <c r="P16" s="40">
        <f t="shared" si="18"/>
        <v>6.5890092483777014</v>
      </c>
      <c r="Q16" s="41">
        <f t="shared" si="18"/>
        <v>-4.1477926523938482</v>
      </c>
      <c r="R16" s="40">
        <f t="shared" si="18"/>
        <v>2.9291809309692911</v>
      </c>
      <c r="S16" s="40">
        <f t="shared" si="18"/>
        <v>3.3755566910224308</v>
      </c>
      <c r="T16" s="41">
        <f t="shared" si="18"/>
        <v>0.44637576005313984</v>
      </c>
      <c r="U16" s="40">
        <f t="shared" si="18"/>
        <v>4.6941127177967399</v>
      </c>
      <c r="V16" s="40">
        <f t="shared" si="18"/>
        <v>3.8763486791681565</v>
      </c>
      <c r="W16" s="41">
        <f t="shared" si="18"/>
        <v>-0.81776403862858316</v>
      </c>
      <c r="X16" s="40">
        <f t="shared" si="18"/>
        <v>109.29610137448265</v>
      </c>
      <c r="Y16" s="40">
        <f t="shared" si="18"/>
        <v>108.43799499259107</v>
      </c>
      <c r="Z16" s="40">
        <f t="shared" si="18"/>
        <v>-0.85810638189157429</v>
      </c>
      <c r="AA16" s="40">
        <f t="shared" si="18"/>
        <v>0.96711460834908791</v>
      </c>
      <c r="AB16" s="40">
        <f t="shared" si="18"/>
        <v>0.69991313678401712</v>
      </c>
      <c r="AC16" s="40">
        <f t="shared" si="18"/>
        <v>-0.26720147156507079</v>
      </c>
      <c r="AD16" s="40">
        <f t="shared" si="18"/>
        <v>1.5602984006949057</v>
      </c>
      <c r="AE16" s="40">
        <f t="shared" si="18"/>
        <v>1.5901078125798376</v>
      </c>
      <c r="AF16" s="40">
        <f t="shared" si="18"/>
        <v>2.9809411884931823E-2</v>
      </c>
      <c r="AG16" s="40">
        <f t="shared" si="18"/>
        <v>0.67024168412446983</v>
      </c>
      <c r="AH16" s="40">
        <f t="shared" si="18"/>
        <v>0.65055439170200813</v>
      </c>
      <c r="AI16" s="40">
        <f t="shared" si="18"/>
        <v>-1.9687292422461849E-2</v>
      </c>
      <c r="AJ16" s="40">
        <f t="shared" si="18"/>
        <v>0.33</v>
      </c>
      <c r="AK16" s="40">
        <f t="shared" si="18"/>
        <v>0.47158704205201574</v>
      </c>
      <c r="AL16" s="40">
        <f t="shared" si="18"/>
        <v>0.14158704205201575</v>
      </c>
      <c r="AM16" s="40">
        <f t="shared" si="18"/>
        <v>1.5967211690766951</v>
      </c>
      <c r="AN16" s="40">
        <f t="shared" si="18"/>
        <v>2.13742271728578</v>
      </c>
      <c r="AO16" s="40">
        <f t="shared" si="18"/>
        <v>0.54070154820908489</v>
      </c>
      <c r="AP16" s="40">
        <f t="shared" si="18"/>
        <v>1.7360390373511829</v>
      </c>
      <c r="AQ16" s="40">
        <f t="shared" si="18"/>
        <v>1.2186117214245566</v>
      </c>
      <c r="AR16" s="40">
        <f t="shared" si="18"/>
        <v>-0.51742731592662616</v>
      </c>
      <c r="AS16" s="40">
        <f t="shared" si="18"/>
        <v>3.6627602064278784</v>
      </c>
      <c r="AT16" s="40">
        <f t="shared" si="18"/>
        <v>3.8276214807623528</v>
      </c>
      <c r="AU16" s="40">
        <f t="shared" si="18"/>
        <v>0.16486127433447439</v>
      </c>
      <c r="AV16" s="40">
        <f t="shared" si="18"/>
        <v>0</v>
      </c>
      <c r="AW16" s="40">
        <f t="shared" si="18"/>
        <v>0</v>
      </c>
      <c r="AX16" s="40">
        <f t="shared" si="18"/>
        <v>2.154793657282033</v>
      </c>
      <c r="AY16" s="40">
        <f t="shared" si="18"/>
        <v>1.0466690511471055</v>
      </c>
      <c r="AZ16" s="40">
        <f t="shared" si="18"/>
        <v>0.11013021641638519</v>
      </c>
    </row>
    <row r="25" spans="4:28" x14ac:dyDescent="0.35">
      <c r="D25" s="2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"/>
    </row>
    <row r="26" spans="4:28" x14ac:dyDescent="0.35">
      <c r="D26" s="2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"/>
    </row>
    <row r="27" spans="4:28" x14ac:dyDescent="0.35">
      <c r="D27" s="2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"/>
    </row>
    <row r="28" spans="4:28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4:28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4:28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4:28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4:28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9BD8-0EB1-4F13-99CB-0DCABD42239C}">
  <dimension ref="A2:BA59"/>
  <sheetViews>
    <sheetView workbookViewId="0">
      <pane xSplit="5" ySplit="6" topLeftCell="AP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E15" sqref="E15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45967</v>
      </c>
      <c r="B7" s="61">
        <v>45973</v>
      </c>
      <c r="C7" s="60">
        <v>46045</v>
      </c>
      <c r="D7" s="22">
        <v>43500</v>
      </c>
      <c r="E7" s="19">
        <v>163350201</v>
      </c>
      <c r="F7" s="28">
        <v>57.57</v>
      </c>
      <c r="G7" s="24">
        <v>57.18</v>
      </c>
      <c r="H7" s="25">
        <f>G7-F7</f>
        <v>-0.39000000000000057</v>
      </c>
      <c r="I7" s="26">
        <v>8.5</v>
      </c>
      <c r="J7" s="24">
        <v>7.6</v>
      </c>
      <c r="K7" s="44">
        <f>J7-I7</f>
        <v>-0.90000000000000036</v>
      </c>
      <c r="L7" s="26">
        <v>0.76</v>
      </c>
      <c r="M7" s="27">
        <v>1.28</v>
      </c>
      <c r="N7" s="25">
        <f>M7-L7</f>
        <v>0.52</v>
      </c>
      <c r="O7" s="26">
        <v>13</v>
      </c>
      <c r="P7" s="24">
        <v>10.33</v>
      </c>
      <c r="Q7" s="25">
        <f>P7-O7</f>
        <v>-2.67</v>
      </c>
      <c r="R7" s="26">
        <v>3</v>
      </c>
      <c r="S7" s="24">
        <v>3.67</v>
      </c>
      <c r="T7" s="25">
        <f>S7-R7</f>
        <v>0.66999999999999993</v>
      </c>
      <c r="U7" s="26">
        <v>5</v>
      </c>
      <c r="V7" s="24">
        <v>7</v>
      </c>
      <c r="W7" s="25">
        <f>V7-U7</f>
        <v>2</v>
      </c>
      <c r="X7" s="28">
        <v>99</v>
      </c>
      <c r="Y7" s="24">
        <v>105</v>
      </c>
      <c r="Z7" s="25">
        <f>Y7-X7</f>
        <v>6</v>
      </c>
      <c r="AA7" s="26">
        <v>1.5</v>
      </c>
      <c r="AB7" s="24">
        <v>0.5</v>
      </c>
      <c r="AC7" s="25">
        <f>AB7-AA7</f>
        <v>-1</v>
      </c>
      <c r="AD7" s="26">
        <v>1.9</v>
      </c>
      <c r="AE7" s="24">
        <v>1.5</v>
      </c>
      <c r="AF7" s="25">
        <f>AE7-AD7</f>
        <v>-0.39999999999999991</v>
      </c>
      <c r="AG7" s="26">
        <v>1</v>
      </c>
      <c r="AH7" s="24">
        <v>0.2</v>
      </c>
      <c r="AI7" s="25">
        <f>AH7-AG7</f>
        <v>-0.8</v>
      </c>
      <c r="AJ7" s="26">
        <v>0.33</v>
      </c>
      <c r="AK7" s="24">
        <v>0.33</v>
      </c>
      <c r="AL7" s="25">
        <f>AK7-AJ7</f>
        <v>0</v>
      </c>
      <c r="AM7" s="26">
        <v>2.33</v>
      </c>
      <c r="AN7" s="24">
        <v>2.33</v>
      </c>
      <c r="AO7" s="25">
        <f>AN7-AM7</f>
        <v>0</v>
      </c>
      <c r="AP7" s="26">
        <v>2.33</v>
      </c>
      <c r="AQ7" s="24">
        <v>1.33</v>
      </c>
      <c r="AR7" s="25">
        <f>AQ7-AP7</f>
        <v>-1</v>
      </c>
      <c r="AS7" s="26">
        <f>AJ7+AM7+AP7</f>
        <v>4.99</v>
      </c>
      <c r="AT7" s="26">
        <f>AK7+AN7+AQ7</f>
        <v>3.99</v>
      </c>
      <c r="AU7" s="25">
        <f>AT7-AS7</f>
        <v>-1</v>
      </c>
      <c r="AV7" s="28" t="s">
        <v>29</v>
      </c>
      <c r="AW7" s="29" t="s">
        <v>29</v>
      </c>
      <c r="AX7" s="30">
        <f>(C7-B7)/30</f>
        <v>2.4</v>
      </c>
      <c r="AY7" s="31">
        <f t="shared" ref="AY7:AY17" si="0">L7+0.15</f>
        <v>0.91</v>
      </c>
      <c r="AZ7" s="32">
        <f t="shared" ref="AZ7:AZ15" si="1">(M7-L7)/AX7</f>
        <v>0.21666666666666667</v>
      </c>
    </row>
    <row r="8" spans="1:53" ht="15.5" x14ac:dyDescent="0.35">
      <c r="A8" s="62">
        <v>45967</v>
      </c>
      <c r="B8" s="61">
        <v>45973</v>
      </c>
      <c r="C8" s="60">
        <v>46045</v>
      </c>
      <c r="D8" s="22">
        <v>40849</v>
      </c>
      <c r="E8" s="19">
        <v>163359501</v>
      </c>
      <c r="F8" s="28">
        <v>57.62</v>
      </c>
      <c r="G8" s="24">
        <v>56.86</v>
      </c>
      <c r="H8" s="25">
        <f t="shared" ref="H8:H17" si="2">G8-F8</f>
        <v>-0.75999999999999801</v>
      </c>
      <c r="I8" s="26">
        <v>8.1999999999999993</v>
      </c>
      <c r="J8" s="24">
        <v>7.5</v>
      </c>
      <c r="K8" s="44">
        <f t="shared" ref="K8:K17" si="3">J8-I8</f>
        <v>-0.69999999999999929</v>
      </c>
      <c r="L8" s="26">
        <v>0.5</v>
      </c>
      <c r="M8" s="27">
        <v>1.69</v>
      </c>
      <c r="N8" s="25">
        <f t="shared" ref="N8:N17" si="4">M8-L8</f>
        <v>1.19</v>
      </c>
      <c r="O8" s="26">
        <v>13</v>
      </c>
      <c r="P8" s="24">
        <v>12</v>
      </c>
      <c r="Q8" s="25">
        <f t="shared" ref="Q8:Q17" si="5">P8-O8</f>
        <v>-1</v>
      </c>
      <c r="R8" s="26">
        <v>3</v>
      </c>
      <c r="S8" s="24">
        <v>8</v>
      </c>
      <c r="T8" s="25">
        <f t="shared" ref="T8:T17" si="6">S8-R8</f>
        <v>5</v>
      </c>
      <c r="U8" s="26">
        <v>4</v>
      </c>
      <c r="V8" s="24">
        <v>7</v>
      </c>
      <c r="W8" s="25">
        <f t="shared" ref="W8:W17" si="7">V8-U8</f>
        <v>3</v>
      </c>
      <c r="X8" s="28">
        <v>110</v>
      </c>
      <c r="Y8" s="24">
        <v>102</v>
      </c>
      <c r="Z8" s="25">
        <f t="shared" ref="Z8:Z17" si="8">Y8-X8</f>
        <v>-8</v>
      </c>
      <c r="AA8" s="26">
        <v>1.2</v>
      </c>
      <c r="AB8" s="24">
        <v>0.5</v>
      </c>
      <c r="AC8" s="25">
        <f t="shared" ref="AC8:AC17" si="9">AB8-AA8</f>
        <v>-0.7</v>
      </c>
      <c r="AD8" s="26">
        <v>1.3</v>
      </c>
      <c r="AE8" s="24">
        <v>1.2</v>
      </c>
      <c r="AF8" s="25">
        <f t="shared" ref="AF8:AF17" si="10">AE8-AD8</f>
        <v>-0.10000000000000009</v>
      </c>
      <c r="AG8" s="26">
        <v>0.5</v>
      </c>
      <c r="AH8" s="24">
        <v>0.3</v>
      </c>
      <c r="AI8" s="25">
        <f t="shared" ref="AI8:AI17" si="11">AH8-AG8</f>
        <v>-0.2</v>
      </c>
      <c r="AJ8" s="26">
        <v>0.33</v>
      </c>
      <c r="AK8" s="24">
        <v>1.33</v>
      </c>
      <c r="AL8" s="25">
        <f t="shared" ref="AL8:AL17" si="12">AK8-AJ8</f>
        <v>1</v>
      </c>
      <c r="AM8" s="26">
        <v>2.67</v>
      </c>
      <c r="AN8" s="24">
        <v>2</v>
      </c>
      <c r="AO8" s="25">
        <f t="shared" ref="AO8:AO17" si="13">AN8-AM8</f>
        <v>-0.66999999999999993</v>
      </c>
      <c r="AP8" s="26">
        <v>2.67</v>
      </c>
      <c r="AQ8" s="24">
        <v>1.33</v>
      </c>
      <c r="AR8" s="25">
        <f t="shared" ref="AR8:AR17" si="14">AQ8-AP8</f>
        <v>-1.3399999999999999</v>
      </c>
      <c r="AS8" s="26">
        <f t="shared" ref="AS8:AT15" si="15">AJ8+AM8+AP8</f>
        <v>5.67</v>
      </c>
      <c r="AT8" s="26">
        <f t="shared" si="15"/>
        <v>4.66</v>
      </c>
      <c r="AU8" s="25">
        <f t="shared" ref="AU8:AU17" si="16">AT8-AS8</f>
        <v>-1.0099999999999998</v>
      </c>
      <c r="AV8" s="28" t="s">
        <v>29</v>
      </c>
      <c r="AW8" s="29" t="s">
        <v>30</v>
      </c>
      <c r="AX8" s="30">
        <f t="shared" ref="AX8:AX15" si="17">(C8-B8)/30</f>
        <v>2.4</v>
      </c>
      <c r="AY8" s="31">
        <f t="shared" si="0"/>
        <v>0.65</v>
      </c>
      <c r="AZ8" s="32">
        <f t="shared" si="1"/>
        <v>0.49583333333333335</v>
      </c>
    </row>
    <row r="9" spans="1:53" ht="15.5" x14ac:dyDescent="0.35">
      <c r="A9" s="62">
        <v>45945</v>
      </c>
      <c r="B9" s="61">
        <v>45973</v>
      </c>
      <c r="C9" s="60">
        <v>46043</v>
      </c>
      <c r="D9" s="22">
        <v>48059</v>
      </c>
      <c r="E9" s="19">
        <v>162289901</v>
      </c>
      <c r="F9" s="28">
        <v>56.71</v>
      </c>
      <c r="G9" s="24">
        <v>57.16</v>
      </c>
      <c r="H9" s="25">
        <f t="shared" si="2"/>
        <v>0.44999999999999574</v>
      </c>
      <c r="I9" s="26">
        <v>9.1999999999999993</v>
      </c>
      <c r="J9" s="24">
        <v>7.3</v>
      </c>
      <c r="K9" s="44">
        <f t="shared" si="3"/>
        <v>-1.8999999999999995</v>
      </c>
      <c r="L9" s="26">
        <v>1.02</v>
      </c>
      <c r="M9" s="27">
        <v>1.1399999999999999</v>
      </c>
      <c r="N9" s="25">
        <f t="shared" si="4"/>
        <v>0.11999999999999988</v>
      </c>
      <c r="O9" s="26">
        <v>9.33</v>
      </c>
      <c r="P9" s="24">
        <v>5</v>
      </c>
      <c r="Q9" s="25">
        <f t="shared" si="5"/>
        <v>-4.33</v>
      </c>
      <c r="R9" s="26">
        <v>3.67</v>
      </c>
      <c r="S9" s="24">
        <v>3.67</v>
      </c>
      <c r="T9" s="25">
        <f t="shared" si="6"/>
        <v>0</v>
      </c>
      <c r="U9" s="26">
        <v>10</v>
      </c>
      <c r="V9" s="24">
        <v>4.67</v>
      </c>
      <c r="W9" s="25">
        <f t="shared" si="7"/>
        <v>-5.33</v>
      </c>
      <c r="X9" s="28">
        <v>119</v>
      </c>
      <c r="Y9" s="24">
        <v>110</v>
      </c>
      <c r="Z9" s="25">
        <f t="shared" si="8"/>
        <v>-9</v>
      </c>
      <c r="AA9" s="26">
        <v>1.7</v>
      </c>
      <c r="AB9" s="24">
        <v>1.4</v>
      </c>
      <c r="AC9" s="25">
        <f t="shared" si="9"/>
        <v>-0.30000000000000004</v>
      </c>
      <c r="AD9" s="26">
        <v>1</v>
      </c>
      <c r="AE9" s="24">
        <v>2</v>
      </c>
      <c r="AF9" s="25">
        <f t="shared" si="10"/>
        <v>1</v>
      </c>
      <c r="AG9" s="26">
        <v>0.7</v>
      </c>
      <c r="AH9" s="24">
        <v>1.4</v>
      </c>
      <c r="AI9" s="25">
        <f t="shared" si="11"/>
        <v>0.7</v>
      </c>
      <c r="AJ9" s="26">
        <v>0.67</v>
      </c>
      <c r="AK9" s="24">
        <v>0.67</v>
      </c>
      <c r="AL9" s="25">
        <f t="shared" si="12"/>
        <v>0</v>
      </c>
      <c r="AM9" s="26">
        <v>2</v>
      </c>
      <c r="AN9" s="24">
        <v>2.67</v>
      </c>
      <c r="AO9" s="25">
        <f t="shared" si="13"/>
        <v>0.66999999999999993</v>
      </c>
      <c r="AP9" s="26">
        <v>2</v>
      </c>
      <c r="AQ9" s="24">
        <v>1.33</v>
      </c>
      <c r="AR9" s="25">
        <f t="shared" si="14"/>
        <v>-0.66999999999999993</v>
      </c>
      <c r="AS9" s="26">
        <f t="shared" si="15"/>
        <v>4.67</v>
      </c>
      <c r="AT9" s="26">
        <f t="shared" si="15"/>
        <v>4.67</v>
      </c>
      <c r="AU9" s="25">
        <f t="shared" si="16"/>
        <v>0</v>
      </c>
      <c r="AV9" s="28" t="s">
        <v>30</v>
      </c>
      <c r="AW9" s="29" t="s">
        <v>29</v>
      </c>
      <c r="AX9" s="30">
        <f t="shared" si="17"/>
        <v>2.3333333333333335</v>
      </c>
      <c r="AY9" s="31">
        <f t="shared" si="0"/>
        <v>1.17</v>
      </c>
      <c r="AZ9" s="32">
        <f t="shared" si="1"/>
        <v>5.1428571428571379E-2</v>
      </c>
    </row>
    <row r="10" spans="1:53" ht="15.5" x14ac:dyDescent="0.35">
      <c r="A10" s="62">
        <v>45946</v>
      </c>
      <c r="B10" s="61">
        <v>45974</v>
      </c>
      <c r="C10" s="60">
        <v>46045</v>
      </c>
      <c r="D10" s="22">
        <v>44200</v>
      </c>
      <c r="E10" s="19">
        <v>162360301</v>
      </c>
      <c r="F10" s="28">
        <v>57.05</v>
      </c>
      <c r="G10" s="24">
        <v>57.12</v>
      </c>
      <c r="H10" s="25">
        <f t="shared" si="2"/>
        <v>7.0000000000000284E-2</v>
      </c>
      <c r="I10" s="26">
        <v>9.4</v>
      </c>
      <c r="J10" s="24">
        <v>7.7</v>
      </c>
      <c r="K10" s="44">
        <f t="shared" si="3"/>
        <v>-1.7000000000000002</v>
      </c>
      <c r="L10" s="26">
        <v>0.89</v>
      </c>
      <c r="M10" s="27">
        <v>1.1399999999999999</v>
      </c>
      <c r="N10" s="25">
        <f t="shared" si="4"/>
        <v>0.24999999999999989</v>
      </c>
      <c r="O10" s="26">
        <v>10</v>
      </c>
      <c r="P10" s="24">
        <v>9</v>
      </c>
      <c r="Q10" s="25">
        <f t="shared" si="5"/>
        <v>-1</v>
      </c>
      <c r="R10" s="26">
        <v>3.67</v>
      </c>
      <c r="S10" s="24">
        <v>3.33</v>
      </c>
      <c r="T10" s="25">
        <f t="shared" si="6"/>
        <v>-0.33999999999999986</v>
      </c>
      <c r="U10" s="26">
        <v>9</v>
      </c>
      <c r="V10" s="24">
        <v>4.67</v>
      </c>
      <c r="W10" s="25">
        <f t="shared" si="7"/>
        <v>-4.33</v>
      </c>
      <c r="X10" s="28">
        <v>112</v>
      </c>
      <c r="Y10" s="24">
        <v>106</v>
      </c>
      <c r="Z10" s="25">
        <f t="shared" si="8"/>
        <v>-6</v>
      </c>
      <c r="AA10" s="26">
        <v>1</v>
      </c>
      <c r="AB10" s="24">
        <v>0.5</v>
      </c>
      <c r="AC10" s="25">
        <f t="shared" si="9"/>
        <v>-0.5</v>
      </c>
      <c r="AD10" s="26">
        <v>1.3</v>
      </c>
      <c r="AE10" s="24">
        <v>1</v>
      </c>
      <c r="AF10" s="25">
        <f t="shared" si="10"/>
        <v>-0.30000000000000004</v>
      </c>
      <c r="AG10" s="26">
        <v>1</v>
      </c>
      <c r="AH10" s="24">
        <v>0.4</v>
      </c>
      <c r="AI10" s="25">
        <f t="shared" si="11"/>
        <v>-0.6</v>
      </c>
      <c r="AJ10" s="26">
        <v>0.33</v>
      </c>
      <c r="AK10" s="24">
        <v>0.33</v>
      </c>
      <c r="AL10" s="25">
        <f t="shared" si="12"/>
        <v>0</v>
      </c>
      <c r="AM10" s="26">
        <v>1.33</v>
      </c>
      <c r="AN10" s="24">
        <v>1.66</v>
      </c>
      <c r="AO10" s="25">
        <f t="shared" si="13"/>
        <v>0.32999999999999985</v>
      </c>
      <c r="AP10" s="26">
        <v>1.67</v>
      </c>
      <c r="AQ10" s="24">
        <v>1</v>
      </c>
      <c r="AR10" s="25">
        <f t="shared" si="14"/>
        <v>-0.66999999999999993</v>
      </c>
      <c r="AS10" s="26">
        <f t="shared" si="15"/>
        <v>3.33</v>
      </c>
      <c r="AT10" s="26">
        <f t="shared" si="15"/>
        <v>2.99</v>
      </c>
      <c r="AU10" s="25">
        <f t="shared" si="16"/>
        <v>-0.33999999999999986</v>
      </c>
      <c r="AV10" s="28" t="s">
        <v>30</v>
      </c>
      <c r="AW10" s="29" t="s">
        <v>29</v>
      </c>
      <c r="AX10" s="30">
        <f t="shared" si="17"/>
        <v>2.3666666666666667</v>
      </c>
      <c r="AY10" s="31">
        <f t="shared" si="0"/>
        <v>1.04</v>
      </c>
      <c r="AZ10" s="32">
        <f t="shared" si="1"/>
        <v>0.10563380281690136</v>
      </c>
    </row>
    <row r="11" spans="1:53" ht="15.5" x14ac:dyDescent="0.35">
      <c r="A11" s="62">
        <v>45946</v>
      </c>
      <c r="B11" s="61">
        <v>45974</v>
      </c>
      <c r="C11" s="60">
        <v>46044</v>
      </c>
      <c r="D11" s="22">
        <v>42050</v>
      </c>
      <c r="E11" s="19">
        <v>162370501</v>
      </c>
      <c r="F11" s="28">
        <v>57.26</v>
      </c>
      <c r="G11" s="24">
        <v>56.52</v>
      </c>
      <c r="H11" s="25">
        <f t="shared" si="2"/>
        <v>-0.73999999999999488</v>
      </c>
      <c r="I11" s="26">
        <v>9</v>
      </c>
      <c r="J11" s="24">
        <v>7.3</v>
      </c>
      <c r="K11" s="44">
        <f t="shared" si="3"/>
        <v>-1.7000000000000002</v>
      </c>
      <c r="L11" s="26">
        <v>1.24</v>
      </c>
      <c r="M11" s="27">
        <v>1.83</v>
      </c>
      <c r="N11" s="25">
        <f t="shared" si="4"/>
        <v>0.59000000000000008</v>
      </c>
      <c r="O11" s="26">
        <v>7</v>
      </c>
      <c r="P11" s="24">
        <v>5</v>
      </c>
      <c r="Q11" s="25">
        <v>3.33</v>
      </c>
      <c r="R11" s="26">
        <v>6</v>
      </c>
      <c r="S11" s="24">
        <v>3.67</v>
      </c>
      <c r="T11" s="25">
        <f t="shared" si="6"/>
        <v>-2.33</v>
      </c>
      <c r="U11" s="26">
        <v>5.67</v>
      </c>
      <c r="V11" s="24">
        <v>4.67</v>
      </c>
      <c r="W11" s="25">
        <f t="shared" si="7"/>
        <v>-1</v>
      </c>
      <c r="X11" s="28">
        <v>117</v>
      </c>
      <c r="Y11" s="24">
        <v>120</v>
      </c>
      <c r="Z11" s="25">
        <f t="shared" si="8"/>
        <v>3</v>
      </c>
      <c r="AA11" s="26">
        <v>0.8</v>
      </c>
      <c r="AB11" s="24">
        <v>1</v>
      </c>
      <c r="AC11" s="25">
        <f t="shared" si="9"/>
        <v>0.19999999999999996</v>
      </c>
      <c r="AD11" s="26">
        <v>1.6</v>
      </c>
      <c r="AE11" s="24">
        <v>1.9</v>
      </c>
      <c r="AF11" s="25">
        <f t="shared" si="10"/>
        <v>0.29999999999999982</v>
      </c>
      <c r="AG11" s="26">
        <v>0.5</v>
      </c>
      <c r="AH11" s="24">
        <v>0.6</v>
      </c>
      <c r="AI11" s="25">
        <f t="shared" si="11"/>
        <v>9.9999999999999978E-2</v>
      </c>
      <c r="AJ11" s="26">
        <v>0.67</v>
      </c>
      <c r="AK11" s="24">
        <v>0.67</v>
      </c>
      <c r="AL11" s="25">
        <f t="shared" si="12"/>
        <v>0</v>
      </c>
      <c r="AM11" s="26">
        <v>2</v>
      </c>
      <c r="AN11" s="24">
        <v>3</v>
      </c>
      <c r="AO11" s="25">
        <f t="shared" si="13"/>
        <v>1</v>
      </c>
      <c r="AP11" s="26">
        <v>1.67</v>
      </c>
      <c r="AQ11" s="24">
        <v>1</v>
      </c>
      <c r="AR11" s="25">
        <f t="shared" si="14"/>
        <v>-0.66999999999999993</v>
      </c>
      <c r="AS11" s="26">
        <f t="shared" si="15"/>
        <v>4.34</v>
      </c>
      <c r="AT11" s="26">
        <f t="shared" si="15"/>
        <v>4.67</v>
      </c>
      <c r="AU11" s="25">
        <f t="shared" si="16"/>
        <v>0.33000000000000007</v>
      </c>
      <c r="AV11" s="28" t="s">
        <v>30</v>
      </c>
      <c r="AW11" s="29" t="s">
        <v>29</v>
      </c>
      <c r="AX11" s="30">
        <f t="shared" si="17"/>
        <v>2.3333333333333335</v>
      </c>
      <c r="AY11" s="31">
        <f t="shared" si="0"/>
        <v>1.39</v>
      </c>
      <c r="AZ11" s="32">
        <f t="shared" si="1"/>
        <v>0.25285714285714289</v>
      </c>
    </row>
    <row r="12" spans="1:53" ht="15.5" x14ac:dyDescent="0.35">
      <c r="A12" s="62">
        <v>45951</v>
      </c>
      <c r="B12" s="61">
        <v>45974</v>
      </c>
      <c r="C12" s="60">
        <v>46044</v>
      </c>
      <c r="D12" s="22">
        <v>40835</v>
      </c>
      <c r="E12" s="19">
        <v>162556301</v>
      </c>
      <c r="F12" s="28">
        <v>57.11</v>
      </c>
      <c r="G12" s="24">
        <v>57.03</v>
      </c>
      <c r="H12" s="25">
        <f t="shared" si="2"/>
        <v>-7.9999999999998295E-2</v>
      </c>
      <c r="I12" s="26">
        <v>9</v>
      </c>
      <c r="J12" s="24">
        <v>7.3</v>
      </c>
      <c r="K12" s="44">
        <f t="shared" si="3"/>
        <v>-1.7000000000000002</v>
      </c>
      <c r="L12" s="26">
        <v>1.34</v>
      </c>
      <c r="M12" s="27">
        <v>1.36</v>
      </c>
      <c r="N12" s="25">
        <f t="shared" si="4"/>
        <v>2.0000000000000018E-2</v>
      </c>
      <c r="O12" s="26">
        <v>6</v>
      </c>
      <c r="P12" s="24">
        <v>10</v>
      </c>
      <c r="Q12" s="25">
        <f t="shared" si="5"/>
        <v>4</v>
      </c>
      <c r="R12" s="26">
        <v>6</v>
      </c>
      <c r="S12" s="24">
        <v>3.67</v>
      </c>
      <c r="T12" s="25">
        <f t="shared" si="6"/>
        <v>-2.33</v>
      </c>
      <c r="U12" s="26">
        <v>7</v>
      </c>
      <c r="V12" s="24">
        <v>5</v>
      </c>
      <c r="W12" s="25">
        <f t="shared" si="7"/>
        <v>-2</v>
      </c>
      <c r="X12" s="28">
        <v>99</v>
      </c>
      <c r="Y12" s="24">
        <v>109</v>
      </c>
      <c r="Z12" s="25">
        <f t="shared" si="8"/>
        <v>10</v>
      </c>
      <c r="AA12" s="26">
        <v>0.8</v>
      </c>
      <c r="AB12" s="24">
        <v>0.8</v>
      </c>
      <c r="AC12" s="25">
        <f t="shared" si="9"/>
        <v>0</v>
      </c>
      <c r="AD12" s="26">
        <v>1.8</v>
      </c>
      <c r="AE12" s="24">
        <v>1.5</v>
      </c>
      <c r="AF12" s="25">
        <f t="shared" si="10"/>
        <v>-0.30000000000000004</v>
      </c>
      <c r="AG12" s="26">
        <v>0.9</v>
      </c>
      <c r="AH12" s="24">
        <v>0.7</v>
      </c>
      <c r="AI12" s="25">
        <f t="shared" si="11"/>
        <v>-0.20000000000000007</v>
      </c>
      <c r="AJ12" s="26">
        <v>0.67</v>
      </c>
      <c r="AK12" s="24">
        <v>0.33</v>
      </c>
      <c r="AL12" s="25">
        <f t="shared" si="12"/>
        <v>-0.34</v>
      </c>
      <c r="AM12" s="26">
        <v>2.33</v>
      </c>
      <c r="AN12" s="24">
        <v>2.33</v>
      </c>
      <c r="AO12" s="25">
        <f t="shared" si="13"/>
        <v>0</v>
      </c>
      <c r="AP12" s="26">
        <v>2</v>
      </c>
      <c r="AQ12" s="24">
        <v>1</v>
      </c>
      <c r="AR12" s="25">
        <f t="shared" si="14"/>
        <v>-1</v>
      </c>
      <c r="AS12" s="26">
        <f t="shared" si="15"/>
        <v>5</v>
      </c>
      <c r="AT12" s="26">
        <f t="shared" si="15"/>
        <v>3.66</v>
      </c>
      <c r="AU12" s="25">
        <f t="shared" si="16"/>
        <v>-1.3399999999999999</v>
      </c>
      <c r="AV12" s="28" t="s">
        <v>30</v>
      </c>
      <c r="AW12" s="29" t="s">
        <v>29</v>
      </c>
      <c r="AX12" s="30">
        <f t="shared" si="17"/>
        <v>2.3333333333333335</v>
      </c>
      <c r="AY12" s="31">
        <f t="shared" si="0"/>
        <v>1.49</v>
      </c>
      <c r="AZ12" s="32">
        <f t="shared" si="1"/>
        <v>8.5714285714285788E-3</v>
      </c>
    </row>
    <row r="13" spans="1:53" ht="15.5" x14ac:dyDescent="0.35">
      <c r="A13" s="62">
        <v>45952</v>
      </c>
      <c r="B13" s="61">
        <v>45974</v>
      </c>
      <c r="C13" s="60">
        <v>46044</v>
      </c>
      <c r="D13" s="22">
        <v>40930</v>
      </c>
      <c r="E13" s="19">
        <v>162608701</v>
      </c>
      <c r="F13" s="28">
        <v>56.33</v>
      </c>
      <c r="G13" s="24">
        <v>57.19</v>
      </c>
      <c r="H13" s="25">
        <f t="shared" si="2"/>
        <v>0.85999999999999943</v>
      </c>
      <c r="I13" s="26">
        <v>9</v>
      </c>
      <c r="J13" s="24">
        <v>7.6</v>
      </c>
      <c r="K13" s="44">
        <f t="shared" si="3"/>
        <v>-1.4000000000000004</v>
      </c>
      <c r="L13" s="26">
        <v>0.9</v>
      </c>
      <c r="M13" s="27">
        <v>1.43</v>
      </c>
      <c r="N13" s="25">
        <f t="shared" si="4"/>
        <v>0.52999999999999992</v>
      </c>
      <c r="O13" s="26">
        <v>8</v>
      </c>
      <c r="P13" s="24">
        <v>10.33</v>
      </c>
      <c r="Q13" s="25">
        <f t="shared" si="5"/>
        <v>2.33</v>
      </c>
      <c r="R13" s="26">
        <v>3</v>
      </c>
      <c r="S13" s="24">
        <v>5</v>
      </c>
      <c r="T13" s="25">
        <f t="shared" si="6"/>
        <v>2</v>
      </c>
      <c r="U13" s="26">
        <v>5.33</v>
      </c>
      <c r="V13" s="24">
        <v>5</v>
      </c>
      <c r="W13" s="25">
        <f t="shared" si="7"/>
        <v>-0.33000000000000007</v>
      </c>
      <c r="X13" s="28">
        <v>105</v>
      </c>
      <c r="Y13" s="24">
        <v>110</v>
      </c>
      <c r="Z13" s="25">
        <f t="shared" si="8"/>
        <v>5</v>
      </c>
      <c r="AA13" s="26">
        <v>0.7</v>
      </c>
      <c r="AB13" s="24">
        <v>0.5</v>
      </c>
      <c r="AC13" s="25">
        <f t="shared" si="9"/>
        <v>-0.19999999999999996</v>
      </c>
      <c r="AD13" s="26">
        <v>2.4</v>
      </c>
      <c r="AE13" s="24">
        <v>0.6</v>
      </c>
      <c r="AF13" s="25">
        <f t="shared" si="10"/>
        <v>-1.7999999999999998</v>
      </c>
      <c r="AG13" s="26">
        <v>0.9</v>
      </c>
      <c r="AH13" s="24">
        <v>0.7</v>
      </c>
      <c r="AI13" s="25">
        <f t="shared" si="11"/>
        <v>-0.20000000000000007</v>
      </c>
      <c r="AJ13" s="26">
        <v>0.33</v>
      </c>
      <c r="AK13" s="24">
        <v>1.67</v>
      </c>
      <c r="AL13" s="25">
        <f t="shared" si="12"/>
        <v>1.3399999999999999</v>
      </c>
      <c r="AM13" s="26">
        <v>2</v>
      </c>
      <c r="AN13" s="24">
        <v>2.67</v>
      </c>
      <c r="AO13" s="25">
        <f t="shared" si="13"/>
        <v>0.66999999999999993</v>
      </c>
      <c r="AP13" s="26">
        <v>2.33</v>
      </c>
      <c r="AQ13" s="24">
        <v>1</v>
      </c>
      <c r="AR13" s="25">
        <f t="shared" si="14"/>
        <v>-1.33</v>
      </c>
      <c r="AS13" s="26">
        <f t="shared" si="15"/>
        <v>4.66</v>
      </c>
      <c r="AT13" s="26">
        <f t="shared" si="15"/>
        <v>5.34</v>
      </c>
      <c r="AU13" s="25">
        <f t="shared" si="16"/>
        <v>0.67999999999999972</v>
      </c>
      <c r="AV13" s="28" t="s">
        <v>29</v>
      </c>
      <c r="AW13" s="29" t="s">
        <v>30</v>
      </c>
      <c r="AX13" s="30">
        <f t="shared" si="17"/>
        <v>2.3333333333333335</v>
      </c>
      <c r="AY13" s="31">
        <f t="shared" si="0"/>
        <v>1.05</v>
      </c>
      <c r="AZ13" s="32">
        <f t="shared" si="1"/>
        <v>0.22714285714285709</v>
      </c>
    </row>
    <row r="14" spans="1:53" ht="15.5" x14ac:dyDescent="0.35">
      <c r="A14" s="62">
        <v>45968</v>
      </c>
      <c r="B14" s="61">
        <v>45974</v>
      </c>
      <c r="C14" s="60">
        <v>46043</v>
      </c>
      <c r="D14" s="22">
        <v>43520</v>
      </c>
      <c r="E14" s="19">
        <v>163414601</v>
      </c>
      <c r="F14" s="28">
        <v>57.8</v>
      </c>
      <c r="G14" s="24">
        <v>57.22</v>
      </c>
      <c r="H14" s="25">
        <f t="shared" si="2"/>
        <v>-0.57999999999999829</v>
      </c>
      <c r="I14" s="26">
        <v>8.4</v>
      </c>
      <c r="J14" s="24">
        <v>7.4</v>
      </c>
      <c r="K14" s="44">
        <f t="shared" si="3"/>
        <v>-1</v>
      </c>
      <c r="L14" s="26">
        <v>0.66</v>
      </c>
      <c r="M14" s="27">
        <v>1.07</v>
      </c>
      <c r="N14" s="25">
        <f t="shared" si="4"/>
        <v>0.41000000000000003</v>
      </c>
      <c r="O14" s="26">
        <v>13</v>
      </c>
      <c r="P14" s="24">
        <v>5.67</v>
      </c>
      <c r="Q14" s="25">
        <f t="shared" si="5"/>
        <v>-7.33</v>
      </c>
      <c r="R14" s="26">
        <v>3.33</v>
      </c>
      <c r="S14" s="24">
        <v>3.33</v>
      </c>
      <c r="T14" s="25">
        <f t="shared" si="6"/>
        <v>0</v>
      </c>
      <c r="U14" s="26">
        <v>3.67</v>
      </c>
      <c r="V14" s="24">
        <v>4.67</v>
      </c>
      <c r="W14" s="25">
        <f t="shared" si="7"/>
        <v>1</v>
      </c>
      <c r="X14" s="28">
        <v>108</v>
      </c>
      <c r="Y14" s="24">
        <v>109</v>
      </c>
      <c r="Z14" s="25">
        <f t="shared" si="8"/>
        <v>1</v>
      </c>
      <c r="AA14" s="26">
        <v>1.2</v>
      </c>
      <c r="AB14" s="24">
        <v>0.6</v>
      </c>
      <c r="AC14" s="25">
        <f t="shared" si="9"/>
        <v>-0.6</v>
      </c>
      <c r="AD14" s="26">
        <v>1.1000000000000001</v>
      </c>
      <c r="AE14" s="24">
        <v>1.6</v>
      </c>
      <c r="AF14" s="25">
        <f t="shared" si="10"/>
        <v>0.5</v>
      </c>
      <c r="AG14" s="26">
        <v>1.1000000000000001</v>
      </c>
      <c r="AH14" s="24">
        <v>0.5</v>
      </c>
      <c r="AI14" s="25">
        <f t="shared" si="11"/>
        <v>-0.60000000000000009</v>
      </c>
      <c r="AJ14" s="26">
        <v>0.33</v>
      </c>
      <c r="AK14" s="24">
        <v>0.67</v>
      </c>
      <c r="AL14" s="25">
        <f t="shared" si="12"/>
        <v>0.34</v>
      </c>
      <c r="AM14" s="26">
        <v>2.33</v>
      </c>
      <c r="AN14" s="24">
        <v>1</v>
      </c>
      <c r="AO14" s="25">
        <f t="shared" si="13"/>
        <v>-1.33</v>
      </c>
      <c r="AP14" s="26">
        <v>2.67</v>
      </c>
      <c r="AQ14" s="24">
        <v>1.33</v>
      </c>
      <c r="AR14" s="25">
        <f t="shared" si="14"/>
        <v>-1.3399999999999999</v>
      </c>
      <c r="AS14" s="26">
        <f t="shared" si="15"/>
        <v>5.33</v>
      </c>
      <c r="AT14" s="26">
        <f t="shared" si="15"/>
        <v>3</v>
      </c>
      <c r="AU14" s="25">
        <f t="shared" si="16"/>
        <v>-2.33</v>
      </c>
      <c r="AV14" s="28" t="s">
        <v>29</v>
      </c>
      <c r="AW14" s="29" t="s">
        <v>29</v>
      </c>
      <c r="AX14" s="30">
        <f t="shared" si="17"/>
        <v>2.2999999999999998</v>
      </c>
      <c r="AY14" s="31">
        <f t="shared" si="0"/>
        <v>0.81</v>
      </c>
      <c r="AZ14" s="32">
        <f t="shared" si="1"/>
        <v>0.17826086956521742</v>
      </c>
    </row>
    <row r="15" spans="1:53" ht="15.5" x14ac:dyDescent="0.35">
      <c r="A15" s="33">
        <v>45971</v>
      </c>
      <c r="B15" s="61">
        <v>45974</v>
      </c>
      <c r="C15" s="46">
        <v>46043</v>
      </c>
      <c r="D15" s="22">
        <v>46090</v>
      </c>
      <c r="E15" s="19">
        <v>163507101</v>
      </c>
      <c r="F15" s="28">
        <v>57.65</v>
      </c>
      <c r="G15" s="24">
        <v>57.3</v>
      </c>
      <c r="H15" s="25">
        <f t="shared" si="2"/>
        <v>-0.35000000000000142</v>
      </c>
      <c r="I15" s="26">
        <v>7.9</v>
      </c>
      <c r="J15" s="24">
        <v>7.7</v>
      </c>
      <c r="K15" s="44">
        <f t="shared" si="3"/>
        <v>-0.20000000000000018</v>
      </c>
      <c r="L15" s="26">
        <v>0.65</v>
      </c>
      <c r="M15" s="27">
        <v>1.07</v>
      </c>
      <c r="N15" s="25">
        <f t="shared" si="4"/>
        <v>0.42000000000000004</v>
      </c>
      <c r="O15" s="26">
        <v>14</v>
      </c>
      <c r="P15" s="24">
        <v>6</v>
      </c>
      <c r="Q15" s="25">
        <f t="shared" si="5"/>
        <v>-8</v>
      </c>
      <c r="R15" s="26">
        <v>2.33</v>
      </c>
      <c r="S15" s="24">
        <v>3.33</v>
      </c>
      <c r="T15" s="25">
        <f t="shared" si="6"/>
        <v>1</v>
      </c>
      <c r="U15" s="26">
        <v>3.67</v>
      </c>
      <c r="V15" s="24">
        <v>4.33</v>
      </c>
      <c r="W15" s="25">
        <f t="shared" si="7"/>
        <v>0.66000000000000014</v>
      </c>
      <c r="X15" s="28">
        <v>100</v>
      </c>
      <c r="Y15" s="24">
        <v>110</v>
      </c>
      <c r="Z15" s="25">
        <f t="shared" si="8"/>
        <v>10</v>
      </c>
      <c r="AA15" s="26">
        <v>0.8</v>
      </c>
      <c r="AB15" s="24">
        <v>0.8</v>
      </c>
      <c r="AC15" s="25">
        <f t="shared" si="9"/>
        <v>0</v>
      </c>
      <c r="AD15" s="26">
        <v>1</v>
      </c>
      <c r="AE15" s="24">
        <v>1.5</v>
      </c>
      <c r="AF15" s="25">
        <f t="shared" si="10"/>
        <v>0.5</v>
      </c>
      <c r="AG15" s="26">
        <v>0.7</v>
      </c>
      <c r="AH15" s="24">
        <v>0.3</v>
      </c>
      <c r="AI15" s="25">
        <f t="shared" si="11"/>
        <v>-0.39999999999999997</v>
      </c>
      <c r="AJ15" s="26">
        <v>0.33</v>
      </c>
      <c r="AK15" s="24">
        <v>0.67</v>
      </c>
      <c r="AL15" s="25">
        <f t="shared" si="12"/>
        <v>0.34</v>
      </c>
      <c r="AM15" s="26">
        <v>1.33</v>
      </c>
      <c r="AN15" s="24">
        <v>2.33</v>
      </c>
      <c r="AO15" s="25">
        <f t="shared" si="13"/>
        <v>1</v>
      </c>
      <c r="AP15" s="26">
        <v>1</v>
      </c>
      <c r="AQ15" s="24">
        <v>1.33</v>
      </c>
      <c r="AR15" s="25">
        <f t="shared" si="14"/>
        <v>0.33000000000000007</v>
      </c>
      <c r="AS15" s="26">
        <f t="shared" si="15"/>
        <v>2.66</v>
      </c>
      <c r="AT15" s="26">
        <f t="shared" si="15"/>
        <v>4.33</v>
      </c>
      <c r="AU15" s="25">
        <f t="shared" si="16"/>
        <v>1.67</v>
      </c>
      <c r="AV15" s="28" t="s">
        <v>29</v>
      </c>
      <c r="AW15" s="29" t="s">
        <v>29</v>
      </c>
      <c r="AX15" s="30">
        <f t="shared" si="17"/>
        <v>2.2999999999999998</v>
      </c>
      <c r="AY15" s="31">
        <f t="shared" si="0"/>
        <v>0.8</v>
      </c>
      <c r="AZ15" s="32">
        <f t="shared" si="1"/>
        <v>0.18260869565217394</v>
      </c>
    </row>
    <row r="16" spans="1:53" ht="15.5" x14ac:dyDescent="0.35">
      <c r="A16" s="33"/>
      <c r="B16" s="20"/>
      <c r="C16" s="20"/>
      <c r="D16" s="22"/>
      <c r="E16" s="19"/>
      <c r="F16" s="28"/>
      <c r="G16" s="24"/>
      <c r="H16" s="25"/>
      <c r="I16" s="26"/>
      <c r="J16" s="24"/>
      <c r="K16" s="44"/>
      <c r="L16" s="26"/>
      <c r="M16" s="27"/>
      <c r="N16" s="25"/>
      <c r="O16" s="26"/>
      <c r="P16" s="24"/>
      <c r="Q16" s="25"/>
      <c r="R16" s="26"/>
      <c r="S16" s="24"/>
      <c r="T16" s="25"/>
      <c r="U16" s="26"/>
      <c r="V16" s="24"/>
      <c r="W16" s="25"/>
      <c r="X16" s="28"/>
      <c r="Y16" s="24"/>
      <c r="Z16" s="25"/>
      <c r="AA16" s="26"/>
      <c r="AB16" s="24"/>
      <c r="AC16" s="25"/>
      <c r="AD16" s="26"/>
      <c r="AE16" s="24"/>
      <c r="AF16" s="25"/>
      <c r="AG16" s="26"/>
      <c r="AH16" s="24"/>
      <c r="AI16" s="25"/>
      <c r="AJ16" s="26"/>
      <c r="AK16" s="24"/>
      <c r="AL16" s="25"/>
      <c r="AM16" s="26"/>
      <c r="AN16" s="24"/>
      <c r="AO16" s="25"/>
      <c r="AP16" s="26"/>
      <c r="AQ16" s="24"/>
      <c r="AR16" s="25"/>
      <c r="AS16" s="26"/>
      <c r="AT16" s="26"/>
      <c r="AU16" s="25"/>
      <c r="AV16" s="28"/>
      <c r="AW16" s="29"/>
      <c r="AX16" s="30"/>
      <c r="AY16" s="31"/>
      <c r="AZ16" s="32"/>
    </row>
    <row r="17" spans="1:52" ht="15.5" x14ac:dyDescent="0.35">
      <c r="A17" s="20"/>
      <c r="B17" s="20"/>
      <c r="C17" s="20"/>
      <c r="D17" s="22"/>
      <c r="E17" s="35"/>
      <c r="F17" s="28"/>
      <c r="G17" s="24"/>
      <c r="H17" s="25">
        <f t="shared" si="2"/>
        <v>0</v>
      </c>
      <c r="I17" s="26"/>
      <c r="J17" s="24"/>
      <c r="K17" s="44">
        <f t="shared" si="3"/>
        <v>0</v>
      </c>
      <c r="L17" s="26"/>
      <c r="M17" s="27"/>
      <c r="N17" s="25">
        <f t="shared" si="4"/>
        <v>0</v>
      </c>
      <c r="O17" s="26"/>
      <c r="P17" s="24"/>
      <c r="Q17" s="25">
        <f t="shared" si="5"/>
        <v>0</v>
      </c>
      <c r="R17" s="26"/>
      <c r="S17" s="24"/>
      <c r="T17" s="25">
        <f t="shared" si="6"/>
        <v>0</v>
      </c>
      <c r="U17" s="26"/>
      <c r="V17" s="24"/>
      <c r="W17" s="25">
        <f t="shared" si="7"/>
        <v>0</v>
      </c>
      <c r="X17" s="28"/>
      <c r="Y17" s="24"/>
      <c r="Z17" s="25">
        <f t="shared" si="8"/>
        <v>0</v>
      </c>
      <c r="AA17" s="26"/>
      <c r="AB17" s="24"/>
      <c r="AC17" s="25">
        <f t="shared" si="9"/>
        <v>0</v>
      </c>
      <c r="AD17" s="26"/>
      <c r="AE17" s="24"/>
      <c r="AF17" s="25">
        <f t="shared" si="10"/>
        <v>0</v>
      </c>
      <c r="AG17" s="26"/>
      <c r="AH17" s="24"/>
      <c r="AI17" s="25">
        <f t="shared" si="11"/>
        <v>0</v>
      </c>
      <c r="AJ17" s="26"/>
      <c r="AK17" s="24"/>
      <c r="AL17" s="25">
        <f t="shared" si="12"/>
        <v>0</v>
      </c>
      <c r="AM17" s="26"/>
      <c r="AN17" s="24"/>
      <c r="AO17" s="25">
        <f t="shared" si="13"/>
        <v>0</v>
      </c>
      <c r="AP17" s="26"/>
      <c r="AQ17" s="24"/>
      <c r="AR17" s="25">
        <f t="shared" si="14"/>
        <v>0</v>
      </c>
      <c r="AS17" s="26"/>
      <c r="AT17" s="24"/>
      <c r="AU17" s="25">
        <f t="shared" si="16"/>
        <v>0</v>
      </c>
      <c r="AV17" s="28"/>
      <c r="AW17" s="29"/>
      <c r="AX17" s="30" t="e">
        <f>(#REF!-B17)/30</f>
        <v>#REF!</v>
      </c>
      <c r="AY17" s="31">
        <f t="shared" si="0"/>
        <v>0.15</v>
      </c>
      <c r="AZ17" s="32" t="e">
        <f>(M17-L17)/AX17</f>
        <v>#REF!</v>
      </c>
    </row>
    <row r="18" spans="1:52" ht="15.5" x14ac:dyDescent="0.35">
      <c r="A18" s="36"/>
      <c r="B18" s="37"/>
      <c r="C18" s="37"/>
      <c r="D18" s="38">
        <f>SUM(D7:D14)</f>
        <v>343943</v>
      </c>
      <c r="E18" s="39"/>
      <c r="F18" s="40">
        <f t="shared" ref="F18:AZ18" si="18">SUMPRODUCT(F7:F14,$D$7:$D$14)/$D$18</f>
        <v>57.177971408053075</v>
      </c>
      <c r="G18" s="40">
        <f t="shared" si="18"/>
        <v>57.039241182405213</v>
      </c>
      <c r="H18" s="40">
        <f t="shared" si="18"/>
        <v>-0.13873022564785389</v>
      </c>
      <c r="I18" s="40">
        <f t="shared" si="18"/>
        <v>8.8451795791744559</v>
      </c>
      <c r="J18" s="40">
        <f t="shared" si="18"/>
        <v>7.4614534966549693</v>
      </c>
      <c r="K18" s="41">
        <f t="shared" si="18"/>
        <v>-1.383726082519487</v>
      </c>
      <c r="L18" s="40">
        <f t="shared" si="18"/>
        <v>0.91370889943973266</v>
      </c>
      <c r="M18" s="40">
        <f t="shared" si="18"/>
        <v>1.359159715417962</v>
      </c>
      <c r="N18" s="41">
        <f t="shared" si="18"/>
        <v>0.44545081597822894</v>
      </c>
      <c r="O18" s="40">
        <f t="shared" si="18"/>
        <v>9.9420179215742142</v>
      </c>
      <c r="P18" s="40">
        <f t="shared" si="18"/>
        <v>8.3322041733659358</v>
      </c>
      <c r="Q18" s="41">
        <f t="shared" si="18"/>
        <v>-0.95817524996874459</v>
      </c>
      <c r="R18" s="40">
        <f t="shared" si="18"/>
        <v>3.9444301235960615</v>
      </c>
      <c r="S18" s="40">
        <f t="shared" si="18"/>
        <v>4.255818783926407</v>
      </c>
      <c r="T18" s="41">
        <f t="shared" si="18"/>
        <v>0.3113886603303454</v>
      </c>
      <c r="U18" s="40">
        <f t="shared" si="18"/>
        <v>6.2842674512928012</v>
      </c>
      <c r="V18" s="40">
        <f t="shared" si="18"/>
        <v>5.3198623899890389</v>
      </c>
      <c r="W18" s="41">
        <f t="shared" si="18"/>
        <v>-0.96440506130376258</v>
      </c>
      <c r="X18" s="40">
        <f t="shared" si="18"/>
        <v>108.82511346356809</v>
      </c>
      <c r="Y18" s="40">
        <f t="shared" si="18"/>
        <v>108.88078257153074</v>
      </c>
      <c r="Z18" s="40">
        <f t="shared" si="18"/>
        <v>5.5669107962656603E-2</v>
      </c>
      <c r="AA18" s="40">
        <f t="shared" si="18"/>
        <v>1.1262101569155354</v>
      </c>
      <c r="AB18" s="40">
        <f t="shared" si="18"/>
        <v>0.73515698822188558</v>
      </c>
      <c r="AC18" s="40">
        <f t="shared" si="18"/>
        <v>-0.39105316869364981</v>
      </c>
      <c r="AD18" s="40">
        <f t="shared" si="18"/>
        <v>1.5356024108645911</v>
      </c>
      <c r="AE18" s="40">
        <f t="shared" si="18"/>
        <v>1.4244345720075711</v>
      </c>
      <c r="AF18" s="40">
        <f t="shared" si="18"/>
        <v>-0.11116783885701993</v>
      </c>
      <c r="AG18" s="40">
        <f t="shared" si="18"/>
        <v>0.82644885925865619</v>
      </c>
      <c r="AH18" s="40">
        <f t="shared" si="18"/>
        <v>0.61098147076695841</v>
      </c>
      <c r="AI18" s="40">
        <f t="shared" si="18"/>
        <v>-0.2154673884916978</v>
      </c>
      <c r="AJ18" s="40">
        <f t="shared" si="18"/>
        <v>0.45944284372701288</v>
      </c>
      <c r="AK18" s="40">
        <f t="shared" si="18"/>
        <v>0.74032688555952575</v>
      </c>
      <c r="AL18" s="40">
        <f t="shared" si="18"/>
        <v>0.28088404183251292</v>
      </c>
      <c r="AM18" s="40">
        <f t="shared" si="18"/>
        <v>2.1161441866820954</v>
      </c>
      <c r="AN18" s="40">
        <f t="shared" si="18"/>
        <v>2.2062992414440767</v>
      </c>
      <c r="AO18" s="40">
        <f t="shared" si="18"/>
        <v>9.0155054761980866E-2</v>
      </c>
      <c r="AP18" s="40">
        <f t="shared" si="18"/>
        <v>2.16260435595433</v>
      </c>
      <c r="AQ18" s="40">
        <f t="shared" si="18"/>
        <v>1.1687961086575391</v>
      </c>
      <c r="AR18" s="40">
        <f t="shared" si="18"/>
        <v>-0.99380824729679051</v>
      </c>
      <c r="AS18" s="40">
        <f t="shared" si="18"/>
        <v>4.7381913863634377</v>
      </c>
      <c r="AT18" s="40">
        <f t="shared" si="18"/>
        <v>4.115422235661141</v>
      </c>
      <c r="AU18" s="40">
        <f t="shared" si="18"/>
        <v>-0.62276915070229655</v>
      </c>
      <c r="AV18" s="40">
        <f t="shared" si="18"/>
        <v>0</v>
      </c>
      <c r="AW18" s="40">
        <f t="shared" si="18"/>
        <v>0</v>
      </c>
      <c r="AX18" s="40">
        <f t="shared" si="18"/>
        <v>2.3497486502123901</v>
      </c>
      <c r="AY18" s="40">
        <f t="shared" si="18"/>
        <v>1.0637088994397328</v>
      </c>
      <c r="AZ18" s="40">
        <f t="shared" si="18"/>
        <v>0.18857032404008409</v>
      </c>
    </row>
    <row r="27" spans="1:52" x14ac:dyDescent="0.35">
      <c r="D27" s="2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"/>
    </row>
    <row r="28" spans="1:52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1:52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  <row r="59" spans="4:28" x14ac:dyDescent="0.35">
      <c r="D59" s="2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E80C-24D6-4972-9865-31E8964747EA}">
  <dimension ref="A2:BA60"/>
  <sheetViews>
    <sheetView workbookViewId="0">
      <pane xSplit="5" ySplit="6" topLeftCell="F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D7" sqref="D7:D10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45974</v>
      </c>
      <c r="B7" s="61">
        <v>45976</v>
      </c>
      <c r="C7" s="60">
        <v>46046</v>
      </c>
      <c r="D7" s="22">
        <v>38841</v>
      </c>
      <c r="E7" s="19">
        <v>163692701</v>
      </c>
      <c r="F7" s="28">
        <v>57.66</v>
      </c>
      <c r="G7" s="24">
        <v>57.43</v>
      </c>
      <c r="H7" s="25">
        <f>G7-F7</f>
        <v>-0.22999999999999687</v>
      </c>
      <c r="I7" s="26">
        <v>8.3000000000000007</v>
      </c>
      <c r="J7" s="24">
        <v>7.3</v>
      </c>
      <c r="K7" s="44">
        <f>J7-I7</f>
        <v>-1.0000000000000009</v>
      </c>
      <c r="L7" s="26">
        <v>0.82</v>
      </c>
      <c r="M7" s="27">
        <v>1.06</v>
      </c>
      <c r="N7" s="25">
        <f>M7-L7</f>
        <v>0.2400000000000001</v>
      </c>
      <c r="O7" s="26">
        <v>11</v>
      </c>
      <c r="P7" s="24">
        <v>7.67</v>
      </c>
      <c r="Q7" s="25">
        <f>P7-O7</f>
        <v>-3.33</v>
      </c>
      <c r="R7" s="26">
        <v>2.33</v>
      </c>
      <c r="S7" s="24">
        <v>3.33</v>
      </c>
      <c r="T7" s="25">
        <f>S7-R7</f>
        <v>1</v>
      </c>
      <c r="U7" s="26">
        <v>4.67</v>
      </c>
      <c r="V7" s="24">
        <v>4.67</v>
      </c>
      <c r="W7" s="25">
        <f>V7-U7</f>
        <v>0</v>
      </c>
      <c r="X7" s="28">
        <v>96</v>
      </c>
      <c r="Y7" s="24">
        <v>99</v>
      </c>
      <c r="Z7" s="25">
        <f>Y7-X7</f>
        <v>3</v>
      </c>
      <c r="AA7" s="26">
        <v>0.8</v>
      </c>
      <c r="AB7" s="24">
        <v>0.5</v>
      </c>
      <c r="AC7" s="25">
        <f>AB7-AA7</f>
        <v>-0.30000000000000004</v>
      </c>
      <c r="AD7" s="26">
        <v>1</v>
      </c>
      <c r="AE7" s="24">
        <v>1.4</v>
      </c>
      <c r="AF7" s="25">
        <f>AE7-AD7</f>
        <v>0.39999999999999991</v>
      </c>
      <c r="AG7" s="26">
        <v>0.8</v>
      </c>
      <c r="AH7" s="24">
        <v>0.3</v>
      </c>
      <c r="AI7" s="25">
        <f>AH7-AG7</f>
        <v>-0.5</v>
      </c>
      <c r="AJ7" s="26">
        <v>0.33</v>
      </c>
      <c r="AK7" s="24">
        <v>0.33</v>
      </c>
      <c r="AL7" s="25">
        <f>AK7-AJ7</f>
        <v>0</v>
      </c>
      <c r="AM7" s="26">
        <v>2</v>
      </c>
      <c r="AN7" s="24">
        <v>2</v>
      </c>
      <c r="AO7" s="25">
        <f>AN7-AM7</f>
        <v>0</v>
      </c>
      <c r="AP7" s="26">
        <v>2</v>
      </c>
      <c r="AQ7" s="24">
        <v>1.33</v>
      </c>
      <c r="AR7" s="25">
        <f>AQ7-AP7</f>
        <v>-0.66999999999999993</v>
      </c>
      <c r="AS7" s="26">
        <f>AJ7+AM7+AP7</f>
        <v>4.33</v>
      </c>
      <c r="AT7" s="26">
        <f>AK7+AN7+AQ7</f>
        <v>3.66</v>
      </c>
      <c r="AU7" s="25">
        <f>AT7-AS7</f>
        <v>-0.66999999999999993</v>
      </c>
      <c r="AV7" s="28" t="s">
        <v>29</v>
      </c>
      <c r="AW7" s="29" t="s">
        <v>29</v>
      </c>
      <c r="AX7" s="30">
        <f>(C7-B7)/30</f>
        <v>2.3333333333333335</v>
      </c>
      <c r="AY7" s="31">
        <f t="shared" ref="AY7:AY18" si="0">L7+0.15</f>
        <v>0.97</v>
      </c>
      <c r="AZ7" s="32">
        <f t="shared" ref="AZ7:AZ10" si="1">(M7-L7)/AX7</f>
        <v>0.1028571428571429</v>
      </c>
    </row>
    <row r="8" spans="1:53" ht="15.5" x14ac:dyDescent="0.35">
      <c r="A8" s="62">
        <v>45975</v>
      </c>
      <c r="B8" s="61">
        <v>45976</v>
      </c>
      <c r="C8" s="60">
        <v>46046</v>
      </c>
      <c r="D8" s="22">
        <v>41600</v>
      </c>
      <c r="E8" s="19">
        <v>163767301</v>
      </c>
      <c r="F8" s="28">
        <v>58.11</v>
      </c>
      <c r="G8" s="24">
        <v>56.78</v>
      </c>
      <c r="H8" s="25">
        <f t="shared" ref="H8:H10" si="2">G8-F8</f>
        <v>-1.3299999999999983</v>
      </c>
      <c r="I8" s="26">
        <v>8.5</v>
      </c>
      <c r="J8" s="24">
        <v>7.3</v>
      </c>
      <c r="K8" s="44">
        <f t="shared" ref="K8:K10" si="3">J8-I8</f>
        <v>-1.2000000000000002</v>
      </c>
      <c r="L8" s="26">
        <v>0.71</v>
      </c>
      <c r="M8" s="27">
        <v>1.19</v>
      </c>
      <c r="N8" s="25">
        <f t="shared" ref="N8:N10" si="4">M8-L8</f>
        <v>0.48</v>
      </c>
      <c r="O8" s="26">
        <v>14</v>
      </c>
      <c r="P8" s="24">
        <v>8</v>
      </c>
      <c r="Q8" s="25">
        <f t="shared" ref="Q8:Q10" si="5">P8-O8</f>
        <v>-6</v>
      </c>
      <c r="R8" s="26">
        <v>3</v>
      </c>
      <c r="S8" s="24">
        <v>3</v>
      </c>
      <c r="T8" s="25">
        <f t="shared" ref="T8:T10" si="6">S8-R8</f>
        <v>0</v>
      </c>
      <c r="U8" s="26">
        <v>3.67</v>
      </c>
      <c r="V8" s="24">
        <v>4.33</v>
      </c>
      <c r="W8" s="25">
        <f t="shared" ref="W8:W10" si="7">V8-U8</f>
        <v>0.66000000000000014</v>
      </c>
      <c r="X8" s="28">
        <v>98</v>
      </c>
      <c r="Y8" s="24">
        <v>97</v>
      </c>
      <c r="Z8" s="25">
        <f t="shared" ref="Z8:Z10" si="8">Y8-X8</f>
        <v>-1</v>
      </c>
      <c r="AA8" s="26">
        <v>0.7</v>
      </c>
      <c r="AB8" s="24">
        <v>0.5</v>
      </c>
      <c r="AC8" s="25">
        <f t="shared" ref="AC8:AC10" si="9">AB8-AA8</f>
        <v>-0.19999999999999996</v>
      </c>
      <c r="AD8" s="26">
        <v>1.2</v>
      </c>
      <c r="AE8" s="24">
        <v>2.4</v>
      </c>
      <c r="AF8" s="25">
        <f t="shared" ref="AF8:AF10" si="10">AE8-AD8</f>
        <v>1.2</v>
      </c>
      <c r="AG8" s="26">
        <v>0.6</v>
      </c>
      <c r="AH8" s="24">
        <v>0.9</v>
      </c>
      <c r="AI8" s="25">
        <f t="shared" ref="AI8:AI10" si="11">AH8-AG8</f>
        <v>0.30000000000000004</v>
      </c>
      <c r="AJ8" s="26">
        <v>0.33</v>
      </c>
      <c r="AK8" s="24">
        <v>0.33</v>
      </c>
      <c r="AL8" s="25">
        <f t="shared" ref="AL8:AL10" si="12">AK8-AJ8</f>
        <v>0</v>
      </c>
      <c r="AM8" s="26">
        <v>1.33</v>
      </c>
      <c r="AN8" s="24">
        <v>2.33</v>
      </c>
      <c r="AO8" s="25">
        <f t="shared" ref="AO8:AO10" si="13">AN8-AM8</f>
        <v>1</v>
      </c>
      <c r="AP8" s="26">
        <v>1.67</v>
      </c>
      <c r="AQ8" s="24">
        <v>1</v>
      </c>
      <c r="AR8" s="25">
        <f t="shared" ref="AR8:AR10" si="14">AQ8-AP8</f>
        <v>-0.66999999999999993</v>
      </c>
      <c r="AS8" s="26">
        <f t="shared" ref="AS8:AT10" si="15">AJ8+AM8+AP8</f>
        <v>3.33</v>
      </c>
      <c r="AT8" s="26">
        <f t="shared" si="15"/>
        <v>3.66</v>
      </c>
      <c r="AU8" s="25">
        <f t="shared" ref="AU8:AU18" si="16">AT8-AS8</f>
        <v>0.33000000000000007</v>
      </c>
      <c r="AV8" s="28" t="s">
        <v>29</v>
      </c>
      <c r="AW8" s="29" t="s">
        <v>29</v>
      </c>
      <c r="AX8" s="30">
        <f t="shared" ref="AX8:AX10" si="17">(C8-B8)/30</f>
        <v>2.3333333333333335</v>
      </c>
      <c r="AY8" s="31">
        <f t="shared" si="0"/>
        <v>0.86</v>
      </c>
      <c r="AZ8" s="32">
        <f t="shared" si="1"/>
        <v>0.20571428571428568</v>
      </c>
    </row>
    <row r="9" spans="1:53" ht="15.5" x14ac:dyDescent="0.35">
      <c r="A9" s="62">
        <v>45974</v>
      </c>
      <c r="B9" s="61">
        <v>45976</v>
      </c>
      <c r="C9" s="60">
        <v>46046</v>
      </c>
      <c r="D9" s="22">
        <v>41753</v>
      </c>
      <c r="E9" s="19">
        <v>163681601</v>
      </c>
      <c r="F9" s="28">
        <v>57.91</v>
      </c>
      <c r="G9" s="24">
        <v>56.69</v>
      </c>
      <c r="H9" s="25">
        <f t="shared" si="2"/>
        <v>-1.2199999999999989</v>
      </c>
      <c r="I9" s="26">
        <v>7.9</v>
      </c>
      <c r="J9" s="24">
        <v>7.2</v>
      </c>
      <c r="K9" s="44">
        <f t="shared" si="3"/>
        <v>-0.70000000000000018</v>
      </c>
      <c r="L9" s="26">
        <v>0.77</v>
      </c>
      <c r="M9" s="34">
        <v>1.4</v>
      </c>
      <c r="N9" s="25">
        <f t="shared" si="4"/>
        <v>0.62999999999999989</v>
      </c>
      <c r="O9" s="26">
        <v>6</v>
      </c>
      <c r="P9" s="24">
        <v>11.67</v>
      </c>
      <c r="Q9" s="25">
        <f t="shared" si="5"/>
        <v>5.67</v>
      </c>
      <c r="R9" s="26">
        <v>3</v>
      </c>
      <c r="S9" s="24">
        <v>3</v>
      </c>
      <c r="T9" s="25">
        <f t="shared" si="6"/>
        <v>0</v>
      </c>
      <c r="U9" s="26">
        <v>7</v>
      </c>
      <c r="V9" s="24">
        <v>4.67</v>
      </c>
      <c r="W9" s="25">
        <f t="shared" si="7"/>
        <v>-2.33</v>
      </c>
      <c r="X9" s="28">
        <v>98</v>
      </c>
      <c r="Y9" s="24">
        <v>100</v>
      </c>
      <c r="Z9" s="25">
        <f t="shared" si="8"/>
        <v>2</v>
      </c>
      <c r="AA9" s="26">
        <v>0.8</v>
      </c>
      <c r="AB9" s="24">
        <v>0.6</v>
      </c>
      <c r="AC9" s="25">
        <f t="shared" si="9"/>
        <v>-0.20000000000000007</v>
      </c>
      <c r="AD9" s="26">
        <v>1.9</v>
      </c>
      <c r="AE9" s="24">
        <v>2</v>
      </c>
      <c r="AF9" s="25">
        <f t="shared" si="10"/>
        <v>0.10000000000000009</v>
      </c>
      <c r="AG9" s="26">
        <v>0.5</v>
      </c>
      <c r="AH9" s="24">
        <v>0.3</v>
      </c>
      <c r="AI9" s="25">
        <f t="shared" si="11"/>
        <v>-0.2</v>
      </c>
      <c r="AJ9" s="26">
        <v>0.33</v>
      </c>
      <c r="AK9" s="24">
        <v>0.33</v>
      </c>
      <c r="AL9" s="25">
        <f t="shared" si="12"/>
        <v>0</v>
      </c>
      <c r="AM9" s="26">
        <v>2.33</v>
      </c>
      <c r="AN9" s="24">
        <v>2.67</v>
      </c>
      <c r="AO9" s="25">
        <f t="shared" si="13"/>
        <v>0.33999999999999986</v>
      </c>
      <c r="AP9" s="26">
        <v>2.33</v>
      </c>
      <c r="AQ9" s="24">
        <v>1.33</v>
      </c>
      <c r="AR9" s="25">
        <f t="shared" si="14"/>
        <v>-1</v>
      </c>
      <c r="AS9" s="26">
        <f t="shared" si="15"/>
        <v>4.99</v>
      </c>
      <c r="AT9" s="26">
        <f t="shared" si="15"/>
        <v>4.33</v>
      </c>
      <c r="AU9" s="25">
        <f t="shared" si="16"/>
        <v>-0.66000000000000014</v>
      </c>
      <c r="AV9" s="28" t="s">
        <v>29</v>
      </c>
      <c r="AW9" s="29" t="s">
        <v>29</v>
      </c>
      <c r="AX9" s="30">
        <f t="shared" si="17"/>
        <v>2.3333333333333335</v>
      </c>
      <c r="AY9" s="31">
        <f t="shared" si="0"/>
        <v>0.92</v>
      </c>
      <c r="AZ9" s="32">
        <f t="shared" si="1"/>
        <v>0.26999999999999996</v>
      </c>
    </row>
    <row r="10" spans="1:53" ht="15.5" x14ac:dyDescent="0.35">
      <c r="A10" s="62">
        <v>45974</v>
      </c>
      <c r="B10" s="61">
        <v>45976</v>
      </c>
      <c r="C10" s="60">
        <v>46046</v>
      </c>
      <c r="D10" s="22">
        <v>43580</v>
      </c>
      <c r="E10" s="19">
        <v>163674101</v>
      </c>
      <c r="F10" s="28">
        <v>57.75</v>
      </c>
      <c r="G10" s="24">
        <v>57.15</v>
      </c>
      <c r="H10" s="25">
        <f t="shared" si="2"/>
        <v>-0.60000000000000142</v>
      </c>
      <c r="I10" s="26">
        <v>8.4</v>
      </c>
      <c r="J10" s="24">
        <v>7.6</v>
      </c>
      <c r="K10" s="44">
        <f t="shared" si="3"/>
        <v>-0.80000000000000071</v>
      </c>
      <c r="L10" s="26">
        <v>0.92</v>
      </c>
      <c r="M10" s="27">
        <v>1.26</v>
      </c>
      <c r="N10" s="25">
        <f t="shared" si="4"/>
        <v>0.33999999999999997</v>
      </c>
      <c r="O10" s="26">
        <v>14.33</v>
      </c>
      <c r="P10" s="24">
        <v>8.67</v>
      </c>
      <c r="Q10" s="25">
        <f t="shared" si="5"/>
        <v>-5.66</v>
      </c>
      <c r="R10" s="26">
        <v>2.33</v>
      </c>
      <c r="S10" s="24">
        <v>3</v>
      </c>
      <c r="T10" s="25">
        <f t="shared" si="6"/>
        <v>0.66999999999999993</v>
      </c>
      <c r="U10" s="26">
        <v>3.33</v>
      </c>
      <c r="V10" s="24">
        <v>4.67</v>
      </c>
      <c r="W10" s="25">
        <f t="shared" si="7"/>
        <v>1.3399999999999999</v>
      </c>
      <c r="X10" s="28">
        <v>103</v>
      </c>
      <c r="Y10" s="24">
        <v>106</v>
      </c>
      <c r="Z10" s="25">
        <f t="shared" si="8"/>
        <v>3</v>
      </c>
      <c r="AA10" s="26">
        <v>0.8</v>
      </c>
      <c r="AB10" s="24">
        <v>0.5</v>
      </c>
      <c r="AC10" s="25">
        <f t="shared" si="9"/>
        <v>-0.30000000000000004</v>
      </c>
      <c r="AD10" s="26">
        <v>1.2</v>
      </c>
      <c r="AE10" s="24">
        <v>1.5</v>
      </c>
      <c r="AF10" s="25">
        <f t="shared" si="10"/>
        <v>0.30000000000000004</v>
      </c>
      <c r="AG10" s="26">
        <v>1.2</v>
      </c>
      <c r="AH10" s="24">
        <v>0.4</v>
      </c>
      <c r="AI10" s="25">
        <f t="shared" si="11"/>
        <v>-0.79999999999999993</v>
      </c>
      <c r="AJ10" s="26">
        <v>0.33</v>
      </c>
      <c r="AK10" s="24">
        <v>0.67</v>
      </c>
      <c r="AL10" s="25">
        <f t="shared" si="12"/>
        <v>0.34</v>
      </c>
      <c r="AM10" s="26">
        <v>2.67</v>
      </c>
      <c r="AN10" s="24">
        <v>2.33</v>
      </c>
      <c r="AO10" s="25">
        <f t="shared" si="13"/>
        <v>-0.33999999999999986</v>
      </c>
      <c r="AP10" s="26">
        <v>2</v>
      </c>
      <c r="AQ10" s="24">
        <v>1.33</v>
      </c>
      <c r="AR10" s="25">
        <f t="shared" si="14"/>
        <v>-0.66999999999999993</v>
      </c>
      <c r="AS10" s="26">
        <f t="shared" si="15"/>
        <v>5</v>
      </c>
      <c r="AT10" s="26">
        <f t="shared" si="15"/>
        <v>4.33</v>
      </c>
      <c r="AU10" s="25">
        <f t="shared" si="16"/>
        <v>-0.66999999999999993</v>
      </c>
      <c r="AV10" s="28" t="s">
        <v>29</v>
      </c>
      <c r="AW10" s="29" t="s">
        <v>29</v>
      </c>
      <c r="AX10" s="30">
        <f t="shared" si="17"/>
        <v>2.3333333333333335</v>
      </c>
      <c r="AY10" s="31">
        <f t="shared" si="0"/>
        <v>1.07</v>
      </c>
      <c r="AZ10" s="32">
        <f t="shared" si="1"/>
        <v>0.14571428571428569</v>
      </c>
    </row>
    <row r="11" spans="1:53" ht="15.5" x14ac:dyDescent="0.35">
      <c r="A11" s="62"/>
      <c r="B11" s="61"/>
      <c r="C11" s="60"/>
      <c r="D11" s="22"/>
      <c r="E11" s="19"/>
      <c r="F11" s="28"/>
      <c r="G11" s="24"/>
      <c r="H11" s="25"/>
      <c r="I11" s="26"/>
      <c r="J11" s="24"/>
      <c r="K11" s="44"/>
      <c r="L11" s="26"/>
      <c r="M11" s="27"/>
      <c r="N11" s="25"/>
      <c r="O11" s="26"/>
      <c r="P11" s="24"/>
      <c r="Q11" s="25"/>
      <c r="R11" s="26"/>
      <c r="S11" s="24"/>
      <c r="T11" s="25"/>
      <c r="U11" s="26"/>
      <c r="V11" s="24"/>
      <c r="W11" s="25"/>
      <c r="X11" s="28"/>
      <c r="Y11" s="24"/>
      <c r="Z11" s="25"/>
      <c r="AA11" s="26"/>
      <c r="AB11" s="24"/>
      <c r="AC11" s="25"/>
      <c r="AD11" s="26"/>
      <c r="AE11" s="24"/>
      <c r="AF11" s="25"/>
      <c r="AG11" s="26"/>
      <c r="AH11" s="24"/>
      <c r="AI11" s="25"/>
      <c r="AJ11" s="26"/>
      <c r="AK11" s="24"/>
      <c r="AL11" s="25"/>
      <c r="AM11" s="26"/>
      <c r="AN11" s="24"/>
      <c r="AO11" s="25"/>
      <c r="AP11" s="26"/>
      <c r="AQ11" s="24"/>
      <c r="AR11" s="25"/>
      <c r="AS11" s="26"/>
      <c r="AT11" s="26"/>
      <c r="AU11" s="25"/>
      <c r="AV11" s="28"/>
      <c r="AW11" s="29"/>
      <c r="AX11" s="30"/>
      <c r="AY11" s="31"/>
      <c r="AZ11" s="32"/>
    </row>
    <row r="12" spans="1:53" ht="15.5" x14ac:dyDescent="0.35">
      <c r="A12" s="62"/>
      <c r="B12" s="61"/>
      <c r="C12" s="60"/>
      <c r="D12" s="22"/>
      <c r="E12" s="19"/>
      <c r="F12" s="28"/>
      <c r="G12" s="24"/>
      <c r="H12" s="25"/>
      <c r="I12" s="26"/>
      <c r="J12" s="24"/>
      <c r="K12" s="44"/>
      <c r="L12" s="26"/>
      <c r="M12" s="27"/>
      <c r="N12" s="25"/>
      <c r="O12" s="26"/>
      <c r="P12" s="24"/>
      <c r="Q12" s="25"/>
      <c r="R12" s="26"/>
      <c r="S12" s="24"/>
      <c r="T12" s="25"/>
      <c r="U12" s="26"/>
      <c r="V12" s="24"/>
      <c r="W12" s="25"/>
      <c r="X12" s="28"/>
      <c r="Y12" s="24"/>
      <c r="Z12" s="25"/>
      <c r="AA12" s="26"/>
      <c r="AB12" s="24"/>
      <c r="AC12" s="25"/>
      <c r="AD12" s="26"/>
      <c r="AE12" s="24"/>
      <c r="AF12" s="25"/>
      <c r="AG12" s="26"/>
      <c r="AH12" s="24"/>
      <c r="AI12" s="25"/>
      <c r="AJ12" s="26"/>
      <c r="AK12" s="24"/>
      <c r="AL12" s="25"/>
      <c r="AM12" s="26"/>
      <c r="AN12" s="24"/>
      <c r="AO12" s="25"/>
      <c r="AP12" s="26"/>
      <c r="AQ12" s="24"/>
      <c r="AR12" s="25"/>
      <c r="AS12" s="26"/>
      <c r="AT12" s="26"/>
      <c r="AU12" s="25"/>
      <c r="AV12" s="28"/>
      <c r="AW12" s="29"/>
      <c r="AX12" s="30"/>
      <c r="AY12" s="31"/>
      <c r="AZ12" s="32"/>
    </row>
    <row r="13" spans="1:53" ht="15.5" x14ac:dyDescent="0.35">
      <c r="A13" s="62"/>
      <c r="B13" s="61"/>
      <c r="C13" s="60"/>
      <c r="D13" s="22"/>
      <c r="E13" s="19"/>
      <c r="F13" s="28"/>
      <c r="G13" s="24"/>
      <c r="H13" s="25"/>
      <c r="I13" s="26"/>
      <c r="J13" s="24"/>
      <c r="K13" s="44"/>
      <c r="L13" s="26"/>
      <c r="M13" s="27"/>
      <c r="N13" s="25"/>
      <c r="O13" s="26"/>
      <c r="P13" s="24"/>
      <c r="Q13" s="25"/>
      <c r="R13" s="26"/>
      <c r="S13" s="24"/>
      <c r="T13" s="25"/>
      <c r="U13" s="26"/>
      <c r="V13" s="24"/>
      <c r="W13" s="25"/>
      <c r="X13" s="28"/>
      <c r="Y13" s="24"/>
      <c r="Z13" s="25"/>
      <c r="AA13" s="26"/>
      <c r="AB13" s="24"/>
      <c r="AC13" s="25"/>
      <c r="AD13" s="26"/>
      <c r="AE13" s="24"/>
      <c r="AF13" s="25"/>
      <c r="AG13" s="26"/>
      <c r="AH13" s="24"/>
      <c r="AI13" s="25"/>
      <c r="AJ13" s="26"/>
      <c r="AK13" s="24"/>
      <c r="AL13" s="25"/>
      <c r="AM13" s="26"/>
      <c r="AN13" s="24"/>
      <c r="AO13" s="25"/>
      <c r="AP13" s="26"/>
      <c r="AQ13" s="24"/>
      <c r="AR13" s="25"/>
      <c r="AS13" s="26"/>
      <c r="AT13" s="26"/>
      <c r="AU13" s="25"/>
      <c r="AV13" s="28"/>
      <c r="AW13" s="29"/>
      <c r="AX13" s="30"/>
      <c r="AY13" s="31"/>
      <c r="AZ13" s="32"/>
    </row>
    <row r="14" spans="1:53" ht="15.5" x14ac:dyDescent="0.35">
      <c r="A14" s="62"/>
      <c r="B14" s="61"/>
      <c r="C14" s="60"/>
      <c r="D14" s="22"/>
      <c r="E14" s="19"/>
      <c r="F14" s="28"/>
      <c r="G14" s="24"/>
      <c r="H14" s="25"/>
      <c r="I14" s="26"/>
      <c r="J14" s="24"/>
      <c r="K14" s="44"/>
      <c r="L14" s="26"/>
      <c r="M14" s="27"/>
      <c r="N14" s="25"/>
      <c r="O14" s="26"/>
      <c r="P14" s="24"/>
      <c r="Q14" s="25"/>
      <c r="R14" s="26"/>
      <c r="S14" s="24"/>
      <c r="T14" s="25"/>
      <c r="U14" s="26"/>
      <c r="V14" s="24"/>
      <c r="W14" s="25"/>
      <c r="X14" s="28"/>
      <c r="Y14" s="24"/>
      <c r="Z14" s="25"/>
      <c r="AA14" s="26"/>
      <c r="AB14" s="24"/>
      <c r="AC14" s="25"/>
      <c r="AD14" s="26"/>
      <c r="AE14" s="24"/>
      <c r="AF14" s="25"/>
      <c r="AG14" s="26"/>
      <c r="AH14" s="24"/>
      <c r="AI14" s="25"/>
      <c r="AJ14" s="26"/>
      <c r="AK14" s="24"/>
      <c r="AL14" s="25"/>
      <c r="AM14" s="26"/>
      <c r="AN14" s="24"/>
      <c r="AO14" s="25"/>
      <c r="AP14" s="26"/>
      <c r="AQ14" s="24"/>
      <c r="AR14" s="25"/>
      <c r="AS14" s="26"/>
      <c r="AT14" s="26"/>
      <c r="AU14" s="25"/>
      <c r="AV14" s="28"/>
      <c r="AW14" s="29"/>
      <c r="AX14" s="30"/>
      <c r="AY14" s="31"/>
      <c r="AZ14" s="32"/>
    </row>
    <row r="15" spans="1:53" ht="15.5" x14ac:dyDescent="0.35">
      <c r="A15" s="33"/>
      <c r="B15" s="61"/>
      <c r="C15" s="46"/>
      <c r="D15" s="22"/>
      <c r="E15" s="19"/>
      <c r="F15" s="28"/>
      <c r="G15" s="24"/>
      <c r="H15" s="25"/>
      <c r="I15" s="26"/>
      <c r="J15" s="24"/>
      <c r="K15" s="44"/>
      <c r="L15" s="26"/>
      <c r="M15" s="27"/>
      <c r="N15" s="25"/>
      <c r="O15" s="26"/>
      <c r="P15" s="24"/>
      <c r="Q15" s="25"/>
      <c r="R15" s="26"/>
      <c r="S15" s="24"/>
      <c r="T15" s="25"/>
      <c r="U15" s="26"/>
      <c r="V15" s="24"/>
      <c r="W15" s="25"/>
      <c r="X15" s="28"/>
      <c r="Y15" s="24"/>
      <c r="Z15" s="25"/>
      <c r="AA15" s="26"/>
      <c r="AB15" s="24"/>
      <c r="AC15" s="25"/>
      <c r="AD15" s="26"/>
      <c r="AE15" s="24"/>
      <c r="AF15" s="25"/>
      <c r="AG15" s="26"/>
      <c r="AH15" s="24"/>
      <c r="AI15" s="25"/>
      <c r="AJ15" s="26"/>
      <c r="AK15" s="24"/>
      <c r="AL15" s="25"/>
      <c r="AM15" s="26"/>
      <c r="AN15" s="24"/>
      <c r="AO15" s="25"/>
      <c r="AP15" s="26"/>
      <c r="AQ15" s="24"/>
      <c r="AR15" s="25"/>
      <c r="AS15" s="26"/>
      <c r="AT15" s="26"/>
      <c r="AU15" s="25"/>
      <c r="AV15" s="28"/>
      <c r="AW15" s="29"/>
      <c r="AX15" s="30"/>
      <c r="AY15" s="31"/>
      <c r="AZ15" s="32"/>
    </row>
    <row r="16" spans="1:53" ht="15.5" x14ac:dyDescent="0.35">
      <c r="A16" s="33"/>
      <c r="B16" s="61"/>
      <c r="C16" s="46"/>
      <c r="D16" s="22"/>
      <c r="E16" s="19"/>
      <c r="F16" s="28"/>
      <c r="G16" s="24"/>
      <c r="H16" s="25"/>
      <c r="I16" s="26"/>
      <c r="J16" s="24"/>
      <c r="K16" s="44"/>
      <c r="L16" s="26"/>
      <c r="M16" s="27"/>
      <c r="N16" s="25"/>
      <c r="O16" s="26"/>
      <c r="P16" s="24"/>
      <c r="Q16" s="25"/>
      <c r="R16" s="26"/>
      <c r="S16" s="24"/>
      <c r="T16" s="25"/>
      <c r="U16" s="26"/>
      <c r="V16" s="24"/>
      <c r="W16" s="25"/>
      <c r="X16" s="28"/>
      <c r="Y16" s="24"/>
      <c r="Z16" s="25"/>
      <c r="AA16" s="26"/>
      <c r="AB16" s="24"/>
      <c r="AC16" s="25"/>
      <c r="AD16" s="26"/>
      <c r="AE16" s="24"/>
      <c r="AF16" s="25"/>
      <c r="AG16" s="26"/>
      <c r="AH16" s="24"/>
      <c r="AI16" s="25"/>
      <c r="AJ16" s="26"/>
      <c r="AK16" s="24"/>
      <c r="AL16" s="25"/>
      <c r="AM16" s="26"/>
      <c r="AN16" s="24"/>
      <c r="AO16" s="25"/>
      <c r="AP16" s="26"/>
      <c r="AQ16" s="24"/>
      <c r="AR16" s="25"/>
      <c r="AS16" s="26"/>
      <c r="AT16" s="26"/>
      <c r="AU16" s="25"/>
      <c r="AV16" s="28"/>
      <c r="AW16" s="29"/>
      <c r="AX16" s="30"/>
      <c r="AY16" s="31"/>
      <c r="AZ16" s="32"/>
    </row>
    <row r="17" spans="1:52" ht="15.5" x14ac:dyDescent="0.35">
      <c r="A17" s="33"/>
      <c r="B17" s="20"/>
      <c r="C17" s="20"/>
      <c r="D17" s="22"/>
      <c r="E17" s="19"/>
      <c r="F17" s="28"/>
      <c r="G17" s="24"/>
      <c r="H17" s="25"/>
      <c r="I17" s="26"/>
      <c r="J17" s="24"/>
      <c r="K17" s="44"/>
      <c r="L17" s="26"/>
      <c r="M17" s="27"/>
      <c r="N17" s="25"/>
      <c r="O17" s="26"/>
      <c r="P17" s="24"/>
      <c r="Q17" s="25"/>
      <c r="R17" s="26"/>
      <c r="S17" s="24"/>
      <c r="T17" s="25"/>
      <c r="U17" s="26"/>
      <c r="V17" s="24"/>
      <c r="W17" s="25"/>
      <c r="X17" s="28"/>
      <c r="Y17" s="24"/>
      <c r="Z17" s="25"/>
      <c r="AA17" s="26"/>
      <c r="AB17" s="24"/>
      <c r="AC17" s="25"/>
      <c r="AD17" s="26"/>
      <c r="AE17" s="24"/>
      <c r="AF17" s="25"/>
      <c r="AG17" s="26"/>
      <c r="AH17" s="24"/>
      <c r="AI17" s="25"/>
      <c r="AJ17" s="26"/>
      <c r="AK17" s="24"/>
      <c r="AL17" s="25"/>
      <c r="AM17" s="26"/>
      <c r="AN17" s="24"/>
      <c r="AO17" s="25"/>
      <c r="AP17" s="26"/>
      <c r="AQ17" s="24"/>
      <c r="AR17" s="25"/>
      <c r="AS17" s="26"/>
      <c r="AT17" s="26"/>
      <c r="AU17" s="25"/>
      <c r="AV17" s="28"/>
      <c r="AW17" s="29"/>
      <c r="AX17" s="30"/>
      <c r="AY17" s="31"/>
      <c r="AZ17" s="32"/>
    </row>
    <row r="18" spans="1:52" ht="15.5" x14ac:dyDescent="0.35">
      <c r="A18" s="20"/>
      <c r="B18" s="20"/>
      <c r="C18" s="20"/>
      <c r="D18" s="22"/>
      <c r="E18" s="35"/>
      <c r="F18" s="28"/>
      <c r="G18" s="24"/>
      <c r="H18" s="25">
        <f t="shared" ref="H18" si="18">G18-F18</f>
        <v>0</v>
      </c>
      <c r="I18" s="26"/>
      <c r="J18" s="24"/>
      <c r="K18" s="44">
        <f t="shared" ref="K18" si="19">J18-I18</f>
        <v>0</v>
      </c>
      <c r="L18" s="26"/>
      <c r="M18" s="27"/>
      <c r="N18" s="25">
        <f t="shared" ref="N18" si="20">M18-L18</f>
        <v>0</v>
      </c>
      <c r="O18" s="26"/>
      <c r="P18" s="24"/>
      <c r="Q18" s="25">
        <f t="shared" ref="Q18" si="21">P18-O18</f>
        <v>0</v>
      </c>
      <c r="R18" s="26"/>
      <c r="S18" s="24"/>
      <c r="T18" s="25">
        <f t="shared" ref="T18" si="22">S18-R18</f>
        <v>0</v>
      </c>
      <c r="U18" s="26"/>
      <c r="V18" s="24"/>
      <c r="W18" s="25">
        <f t="shared" ref="W18" si="23">V18-U18</f>
        <v>0</v>
      </c>
      <c r="X18" s="28"/>
      <c r="Y18" s="24"/>
      <c r="Z18" s="25">
        <f t="shared" ref="Z18" si="24">Y18-X18</f>
        <v>0</v>
      </c>
      <c r="AA18" s="26"/>
      <c r="AB18" s="24"/>
      <c r="AC18" s="25">
        <f t="shared" ref="AC18" si="25">AB18-AA18</f>
        <v>0</v>
      </c>
      <c r="AD18" s="26"/>
      <c r="AE18" s="24"/>
      <c r="AF18" s="25">
        <f t="shared" ref="AF18" si="26">AE18-AD18</f>
        <v>0</v>
      </c>
      <c r="AG18" s="26"/>
      <c r="AH18" s="24"/>
      <c r="AI18" s="25">
        <f t="shared" ref="AI18" si="27">AH18-AG18</f>
        <v>0</v>
      </c>
      <c r="AJ18" s="26"/>
      <c r="AK18" s="24"/>
      <c r="AL18" s="25">
        <f t="shared" ref="AL18" si="28">AK18-AJ18</f>
        <v>0</v>
      </c>
      <c r="AM18" s="26"/>
      <c r="AN18" s="24"/>
      <c r="AO18" s="25">
        <f t="shared" ref="AO18" si="29">AN18-AM18</f>
        <v>0</v>
      </c>
      <c r="AP18" s="26"/>
      <c r="AQ18" s="24"/>
      <c r="AR18" s="25">
        <f t="shared" ref="AR18" si="30">AQ18-AP18</f>
        <v>0</v>
      </c>
      <c r="AS18" s="26"/>
      <c r="AT18" s="24"/>
      <c r="AU18" s="25">
        <f t="shared" si="16"/>
        <v>0</v>
      </c>
      <c r="AV18" s="28"/>
      <c r="AW18" s="29"/>
      <c r="AX18" s="30" t="e">
        <f>(#REF!-B18)/30</f>
        <v>#REF!</v>
      </c>
      <c r="AY18" s="31">
        <f t="shared" si="0"/>
        <v>0.15</v>
      </c>
      <c r="AZ18" s="32" t="e">
        <f>(M18-L18)/AX18</f>
        <v>#REF!</v>
      </c>
    </row>
    <row r="19" spans="1:52" ht="15.5" x14ac:dyDescent="0.35">
      <c r="A19" s="36"/>
      <c r="B19" s="37"/>
      <c r="C19" s="37"/>
      <c r="D19" s="38">
        <f>SUM(D7:D14)</f>
        <v>165774</v>
      </c>
      <c r="E19" s="39"/>
      <c r="F19" s="40">
        <f>SUMPRODUCT(F7:F14,$D$7:$D$14)/$D$19</f>
        <v>57.859551497822345</v>
      </c>
      <c r="G19" s="40">
        <f t="shared" ref="G19:AZ19" si="31">SUMPRODUCT(G7:G14,$D$7:$D$14)/$D$19</f>
        <v>57.006896135702817</v>
      </c>
      <c r="H19" s="40">
        <f t="shared" si="31"/>
        <v>-0.85265536211951098</v>
      </c>
      <c r="I19" s="40">
        <f t="shared" si="31"/>
        <v>8.2757308142410757</v>
      </c>
      <c r="J19" s="40">
        <f t="shared" si="31"/>
        <v>7.3536797085188272</v>
      </c>
      <c r="K19" s="41">
        <f t="shared" si="31"/>
        <v>-0.92205110572224891</v>
      </c>
      <c r="L19" s="40">
        <f t="shared" si="31"/>
        <v>0.80609160664519164</v>
      </c>
      <c r="M19" s="40">
        <f t="shared" si="31"/>
        <v>1.2308351128645021</v>
      </c>
      <c r="N19" s="41">
        <f t="shared" si="31"/>
        <v>0.42474350621931056</v>
      </c>
      <c r="O19" s="40">
        <f t="shared" si="31"/>
        <v>11.368914305017674</v>
      </c>
      <c r="P19" s="40">
        <f t="shared" si="31"/>
        <v>9.0231675654807155</v>
      </c>
      <c r="Q19" s="41">
        <f t="shared" si="31"/>
        <v>-2.3457467395369602</v>
      </c>
      <c r="R19" s="40">
        <f t="shared" si="31"/>
        <v>2.6668834075307348</v>
      </c>
      <c r="S19" s="40">
        <f t="shared" si="31"/>
        <v>3.0773193021824894</v>
      </c>
      <c r="T19" s="41">
        <f t="shared" si="31"/>
        <v>0.41043589465175484</v>
      </c>
      <c r="U19" s="40">
        <f t="shared" si="31"/>
        <v>4.6536360949244155</v>
      </c>
      <c r="V19" s="40">
        <f t="shared" si="31"/>
        <v>4.584679020835595</v>
      </c>
      <c r="W19" s="41">
        <f t="shared" si="31"/>
        <v>-6.8957074088819681E-2</v>
      </c>
      <c r="X19" s="40">
        <f t="shared" si="31"/>
        <v>98.845838309988295</v>
      </c>
      <c r="Y19" s="40">
        <f t="shared" si="31"/>
        <v>100.59019508487459</v>
      </c>
      <c r="Z19" s="40">
        <f t="shared" si="31"/>
        <v>1.7443567748862909</v>
      </c>
      <c r="AA19" s="40">
        <f t="shared" si="31"/>
        <v>0.77490559436341044</v>
      </c>
      <c r="AB19" s="40">
        <f t="shared" si="31"/>
        <v>0.52518669996501266</v>
      </c>
      <c r="AC19" s="40">
        <f t="shared" si="31"/>
        <v>-0.24971889439839784</v>
      </c>
      <c r="AD19" s="40">
        <f t="shared" si="31"/>
        <v>1.3294467166141857</v>
      </c>
      <c r="AE19" s="40">
        <f t="shared" si="31"/>
        <v>1.8283530589839181</v>
      </c>
      <c r="AF19" s="40">
        <f t="shared" si="31"/>
        <v>0.49890634236973225</v>
      </c>
      <c r="AG19" s="40">
        <f t="shared" si="31"/>
        <v>0.77940630014356893</v>
      </c>
      <c r="AH19" s="40">
        <f t="shared" si="31"/>
        <v>0.47685523664748397</v>
      </c>
      <c r="AI19" s="40">
        <f t="shared" si="31"/>
        <v>-0.30255106349608502</v>
      </c>
      <c r="AJ19" s="40">
        <f t="shared" si="31"/>
        <v>0.33</v>
      </c>
      <c r="AK19" s="40">
        <f t="shared" si="31"/>
        <v>0.41938192961501802</v>
      </c>
      <c r="AL19" s="40">
        <f t="shared" si="31"/>
        <v>8.9381929615018035E-2</v>
      </c>
      <c r="AM19" s="40">
        <f t="shared" si="31"/>
        <v>2.0911185710666329</v>
      </c>
      <c r="AN19" s="40">
        <f t="shared" si="31"/>
        <v>2.3383154776985537</v>
      </c>
      <c r="AO19" s="40">
        <f t="shared" si="31"/>
        <v>0.24719690663192051</v>
      </c>
      <c r="AP19" s="40">
        <f t="shared" si="31"/>
        <v>2.0003045712837961</v>
      </c>
      <c r="AQ19" s="40">
        <f t="shared" si="31"/>
        <v>1.2471884613992545</v>
      </c>
      <c r="AR19" s="40">
        <f t="shared" si="31"/>
        <v>-0.7531161098845417</v>
      </c>
      <c r="AS19" s="40">
        <f t="shared" si="31"/>
        <v>4.4214231423504291</v>
      </c>
      <c r="AT19" s="40">
        <f t="shared" si="31"/>
        <v>4.0048858687128259</v>
      </c>
      <c r="AU19" s="40">
        <f t="shared" si="31"/>
        <v>-0.41653727363760296</v>
      </c>
      <c r="AV19" s="40">
        <f t="shared" si="31"/>
        <v>0</v>
      </c>
      <c r="AW19" s="40">
        <f t="shared" si="31"/>
        <v>0</v>
      </c>
      <c r="AX19" s="40">
        <f t="shared" si="31"/>
        <v>2.3333333333333335</v>
      </c>
      <c r="AY19" s="40">
        <f t="shared" si="31"/>
        <v>0.95609160664519166</v>
      </c>
      <c r="AZ19" s="40">
        <f t="shared" si="31"/>
        <v>0.18203293123684738</v>
      </c>
    </row>
    <row r="28" spans="1:52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1:52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  <row r="59" spans="4:28" x14ac:dyDescent="0.35">
      <c r="D59" s="2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/>
    </row>
    <row r="60" spans="4:28" x14ac:dyDescent="0.35">
      <c r="D60" s="2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B0FEB-A6F7-4B56-A093-36EE7CCDA9D5}">
  <dimension ref="A2:BA60"/>
  <sheetViews>
    <sheetView workbookViewId="0">
      <pane xSplit="5" ySplit="6" topLeftCell="AP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D18" sqref="D18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45947</v>
      </c>
      <c r="B7" s="61">
        <v>45975</v>
      </c>
      <c r="C7" s="60">
        <v>46045</v>
      </c>
      <c r="D7" s="22">
        <v>39704</v>
      </c>
      <c r="E7" s="19">
        <v>162435101</v>
      </c>
      <c r="F7" s="28">
        <v>56.99</v>
      </c>
      <c r="G7" s="24">
        <v>56.37</v>
      </c>
      <c r="H7" s="25">
        <f>G7-F7</f>
        <v>-0.62000000000000455</v>
      </c>
      <c r="I7" s="26">
        <v>9.3000000000000007</v>
      </c>
      <c r="J7" s="24">
        <v>7.5</v>
      </c>
      <c r="K7" s="44">
        <f>J7-I7</f>
        <v>-1.8000000000000007</v>
      </c>
      <c r="L7" s="26">
        <v>1.1000000000000001</v>
      </c>
      <c r="M7" s="27">
        <v>0.93</v>
      </c>
      <c r="N7" s="25">
        <f>M7-L7</f>
        <v>-0.17000000000000004</v>
      </c>
      <c r="O7" s="26">
        <v>7</v>
      </c>
      <c r="P7" s="24">
        <v>6.67</v>
      </c>
      <c r="Q7" s="25">
        <f>P7-O7</f>
        <v>-0.33000000000000007</v>
      </c>
      <c r="R7" s="26">
        <v>3</v>
      </c>
      <c r="S7" s="24">
        <v>3.33</v>
      </c>
      <c r="T7" s="25">
        <f>S7-R7</f>
        <v>0.33000000000000007</v>
      </c>
      <c r="U7" s="26">
        <v>8</v>
      </c>
      <c r="V7" s="24">
        <v>4.33</v>
      </c>
      <c r="W7" s="25">
        <f>V7-U7</f>
        <v>-3.67</v>
      </c>
      <c r="X7" s="28">
        <v>114</v>
      </c>
      <c r="Y7" s="24">
        <v>105</v>
      </c>
      <c r="Z7" s="25">
        <f>Y7-X7</f>
        <v>-9</v>
      </c>
      <c r="AA7" s="26">
        <v>1.7</v>
      </c>
      <c r="AB7" s="24">
        <v>0.7</v>
      </c>
      <c r="AC7" s="25">
        <f>AB7-AA7</f>
        <v>-1</v>
      </c>
      <c r="AD7" s="26">
        <v>2.2999999999999998</v>
      </c>
      <c r="AE7" s="24">
        <v>2</v>
      </c>
      <c r="AF7" s="25">
        <f>AE7-AD7</f>
        <v>-0.29999999999999982</v>
      </c>
      <c r="AG7" s="26">
        <v>1.5</v>
      </c>
      <c r="AH7" s="24">
        <v>0.6</v>
      </c>
      <c r="AI7" s="25">
        <f>AH7-AG7</f>
        <v>-0.9</v>
      </c>
      <c r="AJ7" s="26">
        <v>0.33</v>
      </c>
      <c r="AK7" s="24">
        <v>0.33</v>
      </c>
      <c r="AL7" s="25">
        <f>AK7-AJ7</f>
        <v>0</v>
      </c>
      <c r="AM7" s="26">
        <v>2</v>
      </c>
      <c r="AN7" s="24">
        <v>2</v>
      </c>
      <c r="AO7" s="25">
        <f>AN7-AM7</f>
        <v>0</v>
      </c>
      <c r="AP7" s="26">
        <v>2.33</v>
      </c>
      <c r="AQ7" s="24">
        <v>1.33</v>
      </c>
      <c r="AR7" s="25">
        <f>AQ7-AP7</f>
        <v>-1</v>
      </c>
      <c r="AS7" s="26">
        <f>AJ7+AM7+AP7</f>
        <v>4.66</v>
      </c>
      <c r="AT7" s="26">
        <f>AK7+AN7+AQ7</f>
        <v>3.66</v>
      </c>
      <c r="AU7" s="25">
        <f>AT7-AS7</f>
        <v>-1</v>
      </c>
      <c r="AV7" s="28" t="s">
        <v>29</v>
      </c>
      <c r="AW7" s="29" t="s">
        <v>29</v>
      </c>
      <c r="AX7" s="30">
        <f>(C7-B7)/30</f>
        <v>2.3333333333333335</v>
      </c>
      <c r="AY7" s="31">
        <f t="shared" ref="AY7:AY18" si="0">L7+0.15</f>
        <v>1.25</v>
      </c>
      <c r="AZ7" s="32">
        <f t="shared" ref="AZ7:AZ12" si="1">(M7-L7)/AX7</f>
        <v>-7.285714285714287E-2</v>
      </c>
    </row>
    <row r="8" spans="1:53" ht="15.5" x14ac:dyDescent="0.35">
      <c r="A8" s="62">
        <v>45966</v>
      </c>
      <c r="B8" s="61">
        <v>45975</v>
      </c>
      <c r="C8" s="60">
        <v>46045</v>
      </c>
      <c r="D8" s="22">
        <v>46030</v>
      </c>
      <c r="E8" s="19">
        <v>163291801</v>
      </c>
      <c r="F8" s="28">
        <v>57.19</v>
      </c>
      <c r="G8" s="24">
        <v>56.78</v>
      </c>
      <c r="H8" s="25">
        <f t="shared" ref="H8:H12" si="2">G8-F8</f>
        <v>-0.40999999999999659</v>
      </c>
      <c r="I8" s="26">
        <v>8.1999999999999993</v>
      </c>
      <c r="J8" s="24">
        <v>7.6</v>
      </c>
      <c r="K8" s="44">
        <f t="shared" ref="K8:K12" si="3">J8-I8</f>
        <v>-0.59999999999999964</v>
      </c>
      <c r="L8" s="26">
        <v>0.69</v>
      </c>
      <c r="M8" s="27">
        <v>1.1299999999999999</v>
      </c>
      <c r="N8" s="25">
        <f t="shared" ref="N8:N12" si="4">M8-L8</f>
        <v>0.43999999999999995</v>
      </c>
      <c r="O8" s="26">
        <v>14</v>
      </c>
      <c r="P8" s="24">
        <v>11</v>
      </c>
      <c r="Q8" s="25">
        <f t="shared" ref="Q8:Q12" si="5">P8-O8</f>
        <v>-3</v>
      </c>
      <c r="R8" s="26">
        <v>3</v>
      </c>
      <c r="S8" s="24">
        <v>6</v>
      </c>
      <c r="T8" s="25">
        <f t="shared" ref="T8:T12" si="6">S8-R8</f>
        <v>3</v>
      </c>
      <c r="U8" s="26">
        <v>3.33</v>
      </c>
      <c r="V8" s="24">
        <v>6</v>
      </c>
      <c r="W8" s="25">
        <f t="shared" ref="W8:W12" si="7">V8-U8</f>
        <v>2.67</v>
      </c>
      <c r="X8" s="28">
        <v>100</v>
      </c>
      <c r="Y8" s="24">
        <v>107</v>
      </c>
      <c r="Z8" s="25">
        <f t="shared" ref="Z8:Z12" si="8">Y8-X8</f>
        <v>7</v>
      </c>
      <c r="AA8" s="26">
        <v>0.5</v>
      </c>
      <c r="AB8" s="24">
        <v>0.6</v>
      </c>
      <c r="AC8" s="25">
        <f t="shared" ref="AC8:AC12" si="9">AB8-AA8</f>
        <v>9.9999999999999978E-2</v>
      </c>
      <c r="AD8" s="26">
        <v>1</v>
      </c>
      <c r="AE8" s="24">
        <v>2.4</v>
      </c>
      <c r="AF8" s="25">
        <f t="shared" ref="AF8:AF12" si="10">AE8-AD8</f>
        <v>1.4</v>
      </c>
      <c r="AG8" s="26">
        <v>0.5</v>
      </c>
      <c r="AH8" s="24">
        <v>0.4</v>
      </c>
      <c r="AI8" s="25">
        <f t="shared" ref="AI8:AI12" si="11">AH8-AG8</f>
        <v>-9.9999999999999978E-2</v>
      </c>
      <c r="AJ8" s="26">
        <v>0.33</v>
      </c>
      <c r="AK8" s="24">
        <v>1.33</v>
      </c>
      <c r="AL8" s="25">
        <f t="shared" ref="AL8:AL12" si="12">AK8-AJ8</f>
        <v>1</v>
      </c>
      <c r="AM8" s="26">
        <v>1</v>
      </c>
      <c r="AN8" s="24">
        <v>2</v>
      </c>
      <c r="AO8" s="25">
        <f t="shared" ref="AO8:AO12" si="13">AN8-AM8</f>
        <v>1</v>
      </c>
      <c r="AP8" s="26">
        <v>1.33</v>
      </c>
      <c r="AQ8" s="24">
        <v>1</v>
      </c>
      <c r="AR8" s="25">
        <f t="shared" ref="AR8:AR12" si="14">AQ8-AP8</f>
        <v>-0.33000000000000007</v>
      </c>
      <c r="AS8" s="26">
        <f t="shared" ref="AS8:AS12" si="15">AJ8+AM8+AP8</f>
        <v>2.66</v>
      </c>
      <c r="AT8" s="26">
        <f t="shared" ref="AT8:AT12" si="16">AK8+AN8+AQ8</f>
        <v>4.33</v>
      </c>
      <c r="AU8" s="25">
        <f t="shared" ref="AU8:AU18" si="17">AT8-AS8</f>
        <v>1.67</v>
      </c>
      <c r="AV8" s="28" t="s">
        <v>29</v>
      </c>
      <c r="AW8" s="29" t="s">
        <v>29</v>
      </c>
      <c r="AX8" s="30">
        <f t="shared" ref="AX8:AX12" si="18">(C8-B8)/30</f>
        <v>2.3333333333333335</v>
      </c>
      <c r="AY8" s="31">
        <f t="shared" si="0"/>
        <v>0.84</v>
      </c>
      <c r="AZ8" s="32">
        <f t="shared" si="1"/>
        <v>0.18857142857142853</v>
      </c>
    </row>
    <row r="9" spans="1:53" ht="15.5" x14ac:dyDescent="0.35">
      <c r="A9" s="62">
        <v>45971</v>
      </c>
      <c r="B9" s="61">
        <v>45975</v>
      </c>
      <c r="C9" s="60">
        <v>46047</v>
      </c>
      <c r="D9" s="22">
        <v>42100</v>
      </c>
      <c r="E9" s="19">
        <v>163530801</v>
      </c>
      <c r="F9" s="28">
        <v>59.09</v>
      </c>
      <c r="G9" s="24">
        <v>57.82</v>
      </c>
      <c r="H9" s="25">
        <f t="shared" si="2"/>
        <v>-1.2700000000000031</v>
      </c>
      <c r="I9" s="26">
        <v>8.1999999999999993</v>
      </c>
      <c r="J9" s="24">
        <v>7.3</v>
      </c>
      <c r="K9" s="44">
        <f t="shared" si="3"/>
        <v>-0.89999999999999947</v>
      </c>
      <c r="L9" s="26">
        <v>0.87</v>
      </c>
      <c r="M9" s="27">
        <v>1.82</v>
      </c>
      <c r="N9" s="25">
        <f t="shared" si="4"/>
        <v>0.95000000000000007</v>
      </c>
      <c r="O9" s="26">
        <v>10</v>
      </c>
      <c r="P9" s="24">
        <v>8</v>
      </c>
      <c r="Q9" s="25">
        <f t="shared" si="5"/>
        <v>-2</v>
      </c>
      <c r="R9" s="26">
        <v>3.33</v>
      </c>
      <c r="S9" s="24">
        <v>4</v>
      </c>
      <c r="T9" s="25">
        <f t="shared" si="6"/>
        <v>0.66999999999999993</v>
      </c>
      <c r="U9" s="26">
        <v>5</v>
      </c>
      <c r="V9" s="24">
        <v>5</v>
      </c>
      <c r="W9" s="25">
        <f t="shared" si="7"/>
        <v>0</v>
      </c>
      <c r="X9" s="28">
        <v>110</v>
      </c>
      <c r="Y9" s="24">
        <v>112</v>
      </c>
      <c r="Z9" s="25">
        <f t="shared" si="8"/>
        <v>2</v>
      </c>
      <c r="AA9" s="26">
        <v>1.5</v>
      </c>
      <c r="AB9" s="24">
        <v>0.5</v>
      </c>
      <c r="AC9" s="25">
        <f t="shared" si="9"/>
        <v>-1</v>
      </c>
      <c r="AD9" s="26">
        <v>1.9</v>
      </c>
      <c r="AE9" s="24">
        <v>1.5</v>
      </c>
      <c r="AF9" s="25">
        <f t="shared" si="10"/>
        <v>-0.39999999999999991</v>
      </c>
      <c r="AG9" s="26">
        <v>0.6</v>
      </c>
      <c r="AH9" s="24">
        <v>0.5</v>
      </c>
      <c r="AI9" s="25">
        <f t="shared" si="11"/>
        <v>-9.9999999999999978E-2</v>
      </c>
      <c r="AJ9" s="26">
        <v>0.33</v>
      </c>
      <c r="AK9" s="24">
        <v>0.67</v>
      </c>
      <c r="AL9" s="25">
        <f t="shared" si="12"/>
        <v>0.34</v>
      </c>
      <c r="AM9" s="26">
        <v>2.67</v>
      </c>
      <c r="AN9" s="24">
        <v>2</v>
      </c>
      <c r="AO9" s="25">
        <f t="shared" si="13"/>
        <v>-0.66999999999999993</v>
      </c>
      <c r="AP9" s="26">
        <v>2.33</v>
      </c>
      <c r="AQ9" s="24">
        <v>1.33</v>
      </c>
      <c r="AR9" s="25">
        <f t="shared" si="14"/>
        <v>-1</v>
      </c>
      <c r="AS9" s="26">
        <f t="shared" si="15"/>
        <v>5.33</v>
      </c>
      <c r="AT9" s="26">
        <f t="shared" si="16"/>
        <v>4</v>
      </c>
      <c r="AU9" s="25">
        <f t="shared" si="17"/>
        <v>-1.33</v>
      </c>
      <c r="AV9" s="28" t="s">
        <v>29</v>
      </c>
      <c r="AW9" s="29" t="s">
        <v>29</v>
      </c>
      <c r="AX9" s="30">
        <f t="shared" si="18"/>
        <v>2.4</v>
      </c>
      <c r="AY9" s="31">
        <f t="shared" si="0"/>
        <v>1.02</v>
      </c>
      <c r="AZ9" s="32">
        <f t="shared" si="1"/>
        <v>0.39583333333333337</v>
      </c>
    </row>
    <row r="10" spans="1:53" ht="15.5" x14ac:dyDescent="0.35">
      <c r="A10" s="62">
        <v>45974</v>
      </c>
      <c r="B10" s="61">
        <v>45975</v>
      </c>
      <c r="C10" s="60">
        <v>46046</v>
      </c>
      <c r="D10" s="22">
        <v>31374</v>
      </c>
      <c r="E10" s="19">
        <v>163689401</v>
      </c>
      <c r="F10" s="28">
        <v>56.96</v>
      </c>
      <c r="G10" s="24">
        <v>56.37</v>
      </c>
      <c r="H10" s="25">
        <f t="shared" si="2"/>
        <v>-0.59000000000000341</v>
      </c>
      <c r="I10" s="26">
        <v>7.8</v>
      </c>
      <c r="J10" s="24">
        <v>7.4</v>
      </c>
      <c r="K10" s="44">
        <f t="shared" si="3"/>
        <v>-0.39999999999999947</v>
      </c>
      <c r="L10" s="26">
        <v>0.63</v>
      </c>
      <c r="M10" s="27">
        <v>1.58</v>
      </c>
      <c r="N10" s="25">
        <f t="shared" si="4"/>
        <v>0.95000000000000007</v>
      </c>
      <c r="O10" s="26">
        <v>14</v>
      </c>
      <c r="P10" s="24">
        <v>10</v>
      </c>
      <c r="Q10" s="25">
        <f t="shared" si="5"/>
        <v>-4</v>
      </c>
      <c r="R10" s="26">
        <v>3</v>
      </c>
      <c r="S10" s="24">
        <v>3.67</v>
      </c>
      <c r="T10" s="25">
        <f t="shared" si="6"/>
        <v>0.66999999999999993</v>
      </c>
      <c r="U10" s="26">
        <v>3.67</v>
      </c>
      <c r="V10" s="24">
        <v>4</v>
      </c>
      <c r="W10" s="25">
        <f t="shared" si="7"/>
        <v>0.33000000000000007</v>
      </c>
      <c r="X10" s="28">
        <v>101</v>
      </c>
      <c r="Y10" s="24">
        <v>104</v>
      </c>
      <c r="Z10" s="25">
        <f t="shared" si="8"/>
        <v>3</v>
      </c>
      <c r="AA10" s="26">
        <v>0.8</v>
      </c>
      <c r="AB10" s="24">
        <v>1</v>
      </c>
      <c r="AC10" s="25">
        <f t="shared" si="9"/>
        <v>0.19999999999999996</v>
      </c>
      <c r="AD10" s="26">
        <v>1</v>
      </c>
      <c r="AE10" s="24">
        <v>2.4</v>
      </c>
      <c r="AF10" s="25">
        <f t="shared" si="10"/>
        <v>1.4</v>
      </c>
      <c r="AG10" s="26">
        <v>0.5</v>
      </c>
      <c r="AH10" s="24">
        <v>1</v>
      </c>
      <c r="AI10" s="25">
        <f t="shared" si="11"/>
        <v>0.5</v>
      </c>
      <c r="AJ10" s="26">
        <v>0.33</v>
      </c>
      <c r="AK10" s="24">
        <v>0.67</v>
      </c>
      <c r="AL10" s="25">
        <f t="shared" si="12"/>
        <v>0.34</v>
      </c>
      <c r="AM10" s="26">
        <v>2.67</v>
      </c>
      <c r="AN10" s="24">
        <v>2</v>
      </c>
      <c r="AO10" s="25">
        <f t="shared" si="13"/>
        <v>-0.66999999999999993</v>
      </c>
      <c r="AP10" s="26">
        <v>2.33</v>
      </c>
      <c r="AQ10" s="24">
        <v>1</v>
      </c>
      <c r="AR10" s="25">
        <f t="shared" si="14"/>
        <v>-1.33</v>
      </c>
      <c r="AS10" s="26">
        <f t="shared" si="15"/>
        <v>5.33</v>
      </c>
      <c r="AT10" s="26">
        <f t="shared" si="16"/>
        <v>3.67</v>
      </c>
      <c r="AU10" s="25">
        <f t="shared" si="17"/>
        <v>-1.6600000000000001</v>
      </c>
      <c r="AV10" s="28" t="s">
        <v>29</v>
      </c>
      <c r="AW10" s="29" t="s">
        <v>29</v>
      </c>
      <c r="AX10" s="30">
        <f t="shared" si="18"/>
        <v>2.3666666666666667</v>
      </c>
      <c r="AY10" s="31">
        <f t="shared" si="0"/>
        <v>0.78</v>
      </c>
      <c r="AZ10" s="32">
        <f t="shared" si="1"/>
        <v>0.40140845070422537</v>
      </c>
    </row>
    <row r="11" spans="1:53" ht="15.5" x14ac:dyDescent="0.35">
      <c r="A11" s="62">
        <v>45975</v>
      </c>
      <c r="B11" s="61">
        <v>45975</v>
      </c>
      <c r="C11" s="60">
        <v>46047</v>
      </c>
      <c r="D11" s="22">
        <v>40560</v>
      </c>
      <c r="E11" s="19">
        <v>163768301</v>
      </c>
      <c r="F11" s="28">
        <v>56.53</v>
      </c>
      <c r="G11" s="24">
        <v>53.69</v>
      </c>
      <c r="H11" s="25">
        <f t="shared" si="2"/>
        <v>-2.8400000000000034</v>
      </c>
      <c r="I11" s="26">
        <v>7.8</v>
      </c>
      <c r="J11" s="24">
        <v>7.4</v>
      </c>
      <c r="K11" s="44">
        <f t="shared" si="3"/>
        <v>-0.39999999999999947</v>
      </c>
      <c r="L11" s="26">
        <v>0.56999999999999995</v>
      </c>
      <c r="M11" s="27">
        <v>1.02</v>
      </c>
      <c r="N11" s="25">
        <f t="shared" si="4"/>
        <v>0.45000000000000007</v>
      </c>
      <c r="O11" s="26">
        <v>11</v>
      </c>
      <c r="P11" s="24">
        <v>9.33</v>
      </c>
      <c r="Q11" s="25">
        <v>3.33</v>
      </c>
      <c r="R11" s="26">
        <v>3</v>
      </c>
      <c r="S11" s="24">
        <v>4</v>
      </c>
      <c r="T11" s="25">
        <f t="shared" si="6"/>
        <v>1</v>
      </c>
      <c r="U11" s="26">
        <v>7</v>
      </c>
      <c r="V11" s="24">
        <v>6</v>
      </c>
      <c r="W11" s="25">
        <f t="shared" si="7"/>
        <v>-1</v>
      </c>
      <c r="X11" s="28">
        <v>101</v>
      </c>
      <c r="Y11" s="24">
        <v>107</v>
      </c>
      <c r="Z11" s="25">
        <f t="shared" si="8"/>
        <v>6</v>
      </c>
      <c r="AA11" s="26">
        <v>1.1000000000000001</v>
      </c>
      <c r="AB11" s="24">
        <v>2</v>
      </c>
      <c r="AC11" s="25">
        <f t="shared" si="9"/>
        <v>0.89999999999999991</v>
      </c>
      <c r="AD11" s="26">
        <v>1.6</v>
      </c>
      <c r="AE11" s="24">
        <v>1.3</v>
      </c>
      <c r="AF11" s="25">
        <f t="shared" si="10"/>
        <v>-0.30000000000000004</v>
      </c>
      <c r="AG11" s="26">
        <v>0.5</v>
      </c>
      <c r="AH11" s="24">
        <v>1.1000000000000001</v>
      </c>
      <c r="AI11" s="25">
        <f t="shared" si="11"/>
        <v>0.60000000000000009</v>
      </c>
      <c r="AJ11" s="26">
        <v>0.33</v>
      </c>
      <c r="AK11" s="24">
        <v>0.67</v>
      </c>
      <c r="AL11" s="25">
        <f t="shared" si="12"/>
        <v>0.34</v>
      </c>
      <c r="AM11" s="26">
        <v>2</v>
      </c>
      <c r="AN11" s="24">
        <v>2.33</v>
      </c>
      <c r="AO11" s="25">
        <f t="shared" si="13"/>
        <v>0.33000000000000007</v>
      </c>
      <c r="AP11" s="26">
        <v>1.33</v>
      </c>
      <c r="AQ11" s="24">
        <v>1</v>
      </c>
      <c r="AR11" s="25">
        <f t="shared" si="14"/>
        <v>-0.33000000000000007</v>
      </c>
      <c r="AS11" s="26">
        <f t="shared" si="15"/>
        <v>3.66</v>
      </c>
      <c r="AT11" s="26">
        <f t="shared" si="16"/>
        <v>4</v>
      </c>
      <c r="AU11" s="25">
        <f t="shared" si="17"/>
        <v>0.33999999999999986</v>
      </c>
      <c r="AV11" s="28" t="s">
        <v>29</v>
      </c>
      <c r="AW11" s="29" t="s">
        <v>29</v>
      </c>
      <c r="AX11" s="30">
        <f t="shared" si="18"/>
        <v>2.4</v>
      </c>
      <c r="AY11" s="31">
        <f t="shared" si="0"/>
        <v>0.72</v>
      </c>
      <c r="AZ11" s="32">
        <f t="shared" si="1"/>
        <v>0.18750000000000003</v>
      </c>
    </row>
    <row r="12" spans="1:53" ht="15.5" x14ac:dyDescent="0.35">
      <c r="A12" s="62">
        <v>45975</v>
      </c>
      <c r="B12" s="61">
        <v>45975</v>
      </c>
      <c r="C12" s="60">
        <v>46046</v>
      </c>
      <c r="D12" s="22">
        <v>42700</v>
      </c>
      <c r="E12" s="19">
        <v>163758401</v>
      </c>
      <c r="F12" s="28">
        <v>57.95</v>
      </c>
      <c r="G12" s="24">
        <v>56.4</v>
      </c>
      <c r="H12" s="25">
        <f t="shared" si="2"/>
        <v>-1.5500000000000043</v>
      </c>
      <c r="I12" s="26">
        <v>8.5</v>
      </c>
      <c r="J12" s="24">
        <v>7.4</v>
      </c>
      <c r="K12" s="44">
        <f t="shared" si="3"/>
        <v>-1.0999999999999996</v>
      </c>
      <c r="L12" s="26">
        <v>0.81</v>
      </c>
      <c r="M12" s="27">
        <v>1.58</v>
      </c>
      <c r="N12" s="25">
        <f t="shared" si="4"/>
        <v>0.77</v>
      </c>
      <c r="O12" s="26">
        <v>15</v>
      </c>
      <c r="P12" s="24">
        <v>9.33</v>
      </c>
      <c r="Q12" s="25">
        <f t="shared" si="5"/>
        <v>-5.67</v>
      </c>
      <c r="R12" s="26">
        <v>3</v>
      </c>
      <c r="S12" s="24">
        <v>3.33</v>
      </c>
      <c r="T12" s="25">
        <f t="shared" si="6"/>
        <v>0.33000000000000007</v>
      </c>
      <c r="U12" s="26">
        <v>4.33</v>
      </c>
      <c r="V12" s="24">
        <v>5</v>
      </c>
      <c r="W12" s="25">
        <f t="shared" si="7"/>
        <v>0.66999999999999993</v>
      </c>
      <c r="X12" s="28">
        <v>111</v>
      </c>
      <c r="Y12" s="24">
        <v>110</v>
      </c>
      <c r="Z12" s="25">
        <f t="shared" si="8"/>
        <v>-1</v>
      </c>
      <c r="AA12" s="26">
        <v>0.7</v>
      </c>
      <c r="AB12" s="24">
        <v>0.5</v>
      </c>
      <c r="AC12" s="25">
        <f t="shared" si="9"/>
        <v>-0.19999999999999996</v>
      </c>
      <c r="AD12" s="26">
        <v>1.5</v>
      </c>
      <c r="AE12" s="24">
        <v>3</v>
      </c>
      <c r="AF12" s="25">
        <f t="shared" si="10"/>
        <v>1.5</v>
      </c>
      <c r="AG12" s="26">
        <v>0.9</v>
      </c>
      <c r="AH12" s="24">
        <v>0.3</v>
      </c>
      <c r="AI12" s="25">
        <f t="shared" si="11"/>
        <v>-0.60000000000000009</v>
      </c>
      <c r="AJ12" s="26">
        <v>0.33</v>
      </c>
      <c r="AK12" s="24">
        <v>0.33</v>
      </c>
      <c r="AL12" s="25">
        <f t="shared" si="12"/>
        <v>0</v>
      </c>
      <c r="AM12" s="26">
        <v>1.67</v>
      </c>
      <c r="AN12" s="24">
        <v>2.33</v>
      </c>
      <c r="AO12" s="25">
        <f t="shared" si="13"/>
        <v>0.66000000000000014</v>
      </c>
      <c r="AP12" s="26">
        <v>2.33</v>
      </c>
      <c r="AQ12" s="24">
        <v>1</v>
      </c>
      <c r="AR12" s="25">
        <f t="shared" si="14"/>
        <v>-1.33</v>
      </c>
      <c r="AS12" s="26">
        <f t="shared" si="15"/>
        <v>4.33</v>
      </c>
      <c r="AT12" s="26">
        <f t="shared" si="16"/>
        <v>3.66</v>
      </c>
      <c r="AU12" s="25">
        <f t="shared" si="17"/>
        <v>-0.66999999999999993</v>
      </c>
      <c r="AV12" s="28" t="s">
        <v>29</v>
      </c>
      <c r="AW12" s="29" t="s">
        <v>29</v>
      </c>
      <c r="AX12" s="30">
        <f t="shared" si="18"/>
        <v>2.3666666666666667</v>
      </c>
      <c r="AY12" s="31">
        <f t="shared" si="0"/>
        <v>0.96000000000000008</v>
      </c>
      <c r="AZ12" s="32">
        <f t="shared" si="1"/>
        <v>0.32535211267605635</v>
      </c>
    </row>
    <row r="13" spans="1:53" ht="15.5" x14ac:dyDescent="0.35">
      <c r="A13" s="62"/>
      <c r="B13" s="61"/>
      <c r="C13" s="60"/>
      <c r="D13" s="22"/>
      <c r="E13" s="19"/>
      <c r="F13" s="28"/>
      <c r="G13" s="24"/>
      <c r="H13" s="25"/>
      <c r="I13" s="26"/>
      <c r="J13" s="24"/>
      <c r="K13" s="44"/>
      <c r="L13" s="26"/>
      <c r="M13" s="27"/>
      <c r="N13" s="25"/>
      <c r="O13" s="26"/>
      <c r="P13" s="24"/>
      <c r="Q13" s="25"/>
      <c r="R13" s="26"/>
      <c r="S13" s="24"/>
      <c r="T13" s="25"/>
      <c r="U13" s="26"/>
      <c r="V13" s="24"/>
      <c r="W13" s="25"/>
      <c r="X13" s="28"/>
      <c r="Y13" s="24"/>
      <c r="Z13" s="25"/>
      <c r="AA13" s="26"/>
      <c r="AB13" s="24"/>
      <c r="AC13" s="25"/>
      <c r="AD13" s="26"/>
      <c r="AE13" s="24"/>
      <c r="AF13" s="25"/>
      <c r="AG13" s="26"/>
      <c r="AH13" s="24"/>
      <c r="AI13" s="25"/>
      <c r="AJ13" s="26"/>
      <c r="AK13" s="24"/>
      <c r="AL13" s="25"/>
      <c r="AM13" s="26"/>
      <c r="AN13" s="24"/>
      <c r="AO13" s="25"/>
      <c r="AP13" s="26"/>
      <c r="AQ13" s="24"/>
      <c r="AR13" s="25"/>
      <c r="AS13" s="26"/>
      <c r="AT13" s="26"/>
      <c r="AU13" s="25"/>
      <c r="AV13" s="28"/>
      <c r="AW13" s="29"/>
      <c r="AX13" s="30"/>
      <c r="AY13" s="31"/>
      <c r="AZ13" s="32"/>
    </row>
    <row r="14" spans="1:53" ht="15.5" x14ac:dyDescent="0.35">
      <c r="A14" s="62"/>
      <c r="B14" s="61"/>
      <c r="C14" s="60"/>
      <c r="D14" s="22"/>
      <c r="E14" s="19"/>
      <c r="F14" s="28"/>
      <c r="G14" s="24"/>
      <c r="H14" s="25"/>
      <c r="I14" s="26"/>
      <c r="J14" s="24"/>
      <c r="K14" s="44"/>
      <c r="L14" s="26"/>
      <c r="M14" s="27"/>
      <c r="N14" s="25"/>
      <c r="O14" s="26"/>
      <c r="P14" s="24"/>
      <c r="Q14" s="25"/>
      <c r="R14" s="26"/>
      <c r="S14" s="24"/>
      <c r="T14" s="25"/>
      <c r="U14" s="26"/>
      <c r="V14" s="24"/>
      <c r="W14" s="25"/>
      <c r="X14" s="28"/>
      <c r="Y14" s="24"/>
      <c r="Z14" s="25"/>
      <c r="AA14" s="26"/>
      <c r="AB14" s="24"/>
      <c r="AC14" s="25"/>
      <c r="AD14" s="26"/>
      <c r="AE14" s="24"/>
      <c r="AF14" s="25"/>
      <c r="AG14" s="26"/>
      <c r="AH14" s="24"/>
      <c r="AI14" s="25"/>
      <c r="AJ14" s="26"/>
      <c r="AK14" s="24"/>
      <c r="AL14" s="25"/>
      <c r="AM14" s="26"/>
      <c r="AN14" s="24"/>
      <c r="AO14" s="25"/>
      <c r="AP14" s="26"/>
      <c r="AQ14" s="24"/>
      <c r="AR14" s="25"/>
      <c r="AS14" s="26"/>
      <c r="AT14" s="26"/>
      <c r="AU14" s="25"/>
      <c r="AV14" s="28"/>
      <c r="AW14" s="29"/>
      <c r="AX14" s="30"/>
      <c r="AY14" s="31"/>
      <c r="AZ14" s="32"/>
    </row>
    <row r="15" spans="1:53" ht="15.5" x14ac:dyDescent="0.35">
      <c r="A15" s="33"/>
      <c r="B15" s="61"/>
      <c r="C15" s="46"/>
      <c r="D15" s="22"/>
      <c r="E15" s="19"/>
      <c r="F15" s="28"/>
      <c r="G15" s="24"/>
      <c r="H15" s="25"/>
      <c r="I15" s="26"/>
      <c r="J15" s="24"/>
      <c r="K15" s="44"/>
      <c r="L15" s="26"/>
      <c r="M15" s="27"/>
      <c r="N15" s="25"/>
      <c r="O15" s="26"/>
      <c r="P15" s="24"/>
      <c r="Q15" s="25"/>
      <c r="R15" s="26"/>
      <c r="S15" s="24"/>
      <c r="T15" s="25"/>
      <c r="U15" s="26"/>
      <c r="V15" s="24"/>
      <c r="W15" s="25"/>
      <c r="X15" s="28"/>
      <c r="Y15" s="24"/>
      <c r="Z15" s="25"/>
      <c r="AA15" s="26"/>
      <c r="AB15" s="24"/>
      <c r="AC15" s="25"/>
      <c r="AD15" s="26"/>
      <c r="AE15" s="24"/>
      <c r="AF15" s="25"/>
      <c r="AG15" s="26"/>
      <c r="AH15" s="24"/>
      <c r="AI15" s="25"/>
      <c r="AJ15" s="26"/>
      <c r="AK15" s="24"/>
      <c r="AL15" s="25"/>
      <c r="AM15" s="26"/>
      <c r="AN15" s="24"/>
      <c r="AO15" s="25"/>
      <c r="AP15" s="26"/>
      <c r="AQ15" s="24"/>
      <c r="AR15" s="25"/>
      <c r="AS15" s="26"/>
      <c r="AT15" s="26"/>
      <c r="AU15" s="25"/>
      <c r="AV15" s="28"/>
      <c r="AW15" s="29"/>
      <c r="AX15" s="30"/>
      <c r="AY15" s="31"/>
      <c r="AZ15" s="32"/>
    </row>
    <row r="16" spans="1:53" ht="15.5" x14ac:dyDescent="0.35">
      <c r="A16" s="33"/>
      <c r="B16" s="61"/>
      <c r="C16" s="46"/>
      <c r="D16" s="22"/>
      <c r="E16" s="19"/>
      <c r="F16" s="28"/>
      <c r="G16" s="24"/>
      <c r="H16" s="25"/>
      <c r="I16" s="26"/>
      <c r="J16" s="24"/>
      <c r="K16" s="44"/>
      <c r="L16" s="26"/>
      <c r="M16" s="27"/>
      <c r="N16" s="25"/>
      <c r="O16" s="26"/>
      <c r="P16" s="24"/>
      <c r="Q16" s="25"/>
      <c r="R16" s="26"/>
      <c r="S16" s="24"/>
      <c r="T16" s="25"/>
      <c r="U16" s="26"/>
      <c r="V16" s="24"/>
      <c r="W16" s="25"/>
      <c r="X16" s="28"/>
      <c r="Y16" s="24"/>
      <c r="Z16" s="25"/>
      <c r="AA16" s="26"/>
      <c r="AB16" s="24"/>
      <c r="AC16" s="25"/>
      <c r="AD16" s="26"/>
      <c r="AE16" s="24"/>
      <c r="AF16" s="25"/>
      <c r="AG16" s="26"/>
      <c r="AH16" s="24"/>
      <c r="AI16" s="25"/>
      <c r="AJ16" s="26"/>
      <c r="AK16" s="24"/>
      <c r="AL16" s="25"/>
      <c r="AM16" s="26"/>
      <c r="AN16" s="24"/>
      <c r="AO16" s="25"/>
      <c r="AP16" s="26"/>
      <c r="AQ16" s="24"/>
      <c r="AR16" s="25"/>
      <c r="AS16" s="26"/>
      <c r="AT16" s="26"/>
      <c r="AU16" s="25"/>
      <c r="AV16" s="28"/>
      <c r="AW16" s="29"/>
      <c r="AX16" s="30"/>
      <c r="AY16" s="31"/>
      <c r="AZ16" s="32"/>
    </row>
    <row r="17" spans="1:52" ht="15.5" x14ac:dyDescent="0.35">
      <c r="A17" s="33"/>
      <c r="B17" s="20"/>
      <c r="C17" s="20"/>
      <c r="D17" s="22"/>
      <c r="E17" s="19"/>
      <c r="F17" s="28"/>
      <c r="G17" s="24"/>
      <c r="H17" s="25"/>
      <c r="I17" s="26"/>
      <c r="J17" s="24"/>
      <c r="K17" s="44"/>
      <c r="L17" s="26"/>
      <c r="M17" s="27"/>
      <c r="N17" s="25"/>
      <c r="O17" s="26"/>
      <c r="P17" s="24"/>
      <c r="Q17" s="25"/>
      <c r="R17" s="26"/>
      <c r="S17" s="24"/>
      <c r="T17" s="25"/>
      <c r="U17" s="26"/>
      <c r="V17" s="24"/>
      <c r="W17" s="25"/>
      <c r="X17" s="28"/>
      <c r="Y17" s="24"/>
      <c r="Z17" s="25"/>
      <c r="AA17" s="26"/>
      <c r="AB17" s="24"/>
      <c r="AC17" s="25"/>
      <c r="AD17" s="26"/>
      <c r="AE17" s="24"/>
      <c r="AF17" s="25"/>
      <c r="AG17" s="26"/>
      <c r="AH17" s="24"/>
      <c r="AI17" s="25"/>
      <c r="AJ17" s="26"/>
      <c r="AK17" s="24"/>
      <c r="AL17" s="25"/>
      <c r="AM17" s="26"/>
      <c r="AN17" s="24"/>
      <c r="AO17" s="25"/>
      <c r="AP17" s="26"/>
      <c r="AQ17" s="24"/>
      <c r="AR17" s="25"/>
      <c r="AS17" s="26"/>
      <c r="AT17" s="26"/>
      <c r="AU17" s="25"/>
      <c r="AV17" s="28"/>
      <c r="AW17" s="29"/>
      <c r="AX17" s="30"/>
      <c r="AY17" s="31"/>
      <c r="AZ17" s="32"/>
    </row>
    <row r="18" spans="1:52" ht="15.5" x14ac:dyDescent="0.35">
      <c r="A18" s="20"/>
      <c r="B18" s="20"/>
      <c r="C18" s="20"/>
      <c r="D18" s="22"/>
      <c r="E18" s="35"/>
      <c r="F18" s="28"/>
      <c r="G18" s="24"/>
      <c r="H18" s="25">
        <f t="shared" ref="H18" si="19">G18-F18</f>
        <v>0</v>
      </c>
      <c r="I18" s="26"/>
      <c r="J18" s="24"/>
      <c r="K18" s="44">
        <f t="shared" ref="K18" si="20">J18-I18</f>
        <v>0</v>
      </c>
      <c r="L18" s="26"/>
      <c r="M18" s="27"/>
      <c r="N18" s="25">
        <f t="shared" ref="N18" si="21">M18-L18</f>
        <v>0</v>
      </c>
      <c r="O18" s="26"/>
      <c r="P18" s="24"/>
      <c r="Q18" s="25">
        <f t="shared" ref="Q18" si="22">P18-O18</f>
        <v>0</v>
      </c>
      <c r="R18" s="26"/>
      <c r="S18" s="24"/>
      <c r="T18" s="25">
        <f t="shared" ref="T18" si="23">S18-R18</f>
        <v>0</v>
      </c>
      <c r="U18" s="26"/>
      <c r="V18" s="24"/>
      <c r="W18" s="25">
        <f t="shared" ref="W18" si="24">V18-U18</f>
        <v>0</v>
      </c>
      <c r="X18" s="28"/>
      <c r="Y18" s="24"/>
      <c r="Z18" s="25">
        <f t="shared" ref="Z18" si="25">Y18-X18</f>
        <v>0</v>
      </c>
      <c r="AA18" s="26"/>
      <c r="AB18" s="24"/>
      <c r="AC18" s="25">
        <f t="shared" ref="AC18" si="26">AB18-AA18</f>
        <v>0</v>
      </c>
      <c r="AD18" s="26"/>
      <c r="AE18" s="24"/>
      <c r="AF18" s="25">
        <f t="shared" ref="AF18" si="27">AE18-AD18</f>
        <v>0</v>
      </c>
      <c r="AG18" s="26"/>
      <c r="AH18" s="24"/>
      <c r="AI18" s="25">
        <f t="shared" ref="AI18" si="28">AH18-AG18</f>
        <v>0</v>
      </c>
      <c r="AJ18" s="26"/>
      <c r="AK18" s="24"/>
      <c r="AL18" s="25">
        <f t="shared" ref="AL18" si="29">AK18-AJ18</f>
        <v>0</v>
      </c>
      <c r="AM18" s="26"/>
      <c r="AN18" s="24"/>
      <c r="AO18" s="25">
        <f t="shared" ref="AO18" si="30">AN18-AM18</f>
        <v>0</v>
      </c>
      <c r="AP18" s="26"/>
      <c r="AQ18" s="24"/>
      <c r="AR18" s="25">
        <f t="shared" ref="AR18" si="31">AQ18-AP18</f>
        <v>0</v>
      </c>
      <c r="AS18" s="26"/>
      <c r="AT18" s="24"/>
      <c r="AU18" s="25">
        <f t="shared" si="17"/>
        <v>0</v>
      </c>
      <c r="AV18" s="28"/>
      <c r="AW18" s="29"/>
      <c r="AX18" s="30" t="e">
        <f>(#REF!-B18)/30</f>
        <v>#REF!</v>
      </c>
      <c r="AY18" s="31">
        <f t="shared" si="0"/>
        <v>0.15</v>
      </c>
      <c r="AZ18" s="32" t="e">
        <f>(M18-L18)/AX18</f>
        <v>#REF!</v>
      </c>
    </row>
    <row r="19" spans="1:52" ht="15.5" x14ac:dyDescent="0.35">
      <c r="A19" s="36"/>
      <c r="B19" s="37"/>
      <c r="C19" s="37"/>
      <c r="D19" s="38">
        <f>SUM(D7:D14)</f>
        <v>242468</v>
      </c>
      <c r="E19" s="39"/>
      <c r="F19" s="40">
        <f>SUMPRODUCT(F7:F14,$D$7:$D$14)/$D$19</f>
        <v>57.480824273718596</v>
      </c>
      <c r="G19" s="40">
        <f t="shared" ref="G19:AZ19" si="32">SUMPRODUCT(G7:G14,$D$7:$D$14)/$D$19</f>
        <v>56.256572661134669</v>
      </c>
      <c r="H19" s="40">
        <f t="shared" si="32"/>
        <v>-1.2242516125839311</v>
      </c>
      <c r="I19" s="40">
        <f t="shared" si="32"/>
        <v>8.3142864213009542</v>
      </c>
      <c r="J19" s="40">
        <f t="shared" si="32"/>
        <v>7.4369797251596088</v>
      </c>
      <c r="K19" s="41">
        <f t="shared" si="32"/>
        <v>-0.87730669614134615</v>
      </c>
      <c r="L19" s="40">
        <f t="shared" si="32"/>
        <v>0.78168632561822582</v>
      </c>
      <c r="M19" s="40">
        <f t="shared" si="32"/>
        <v>1.3361298810564692</v>
      </c>
      <c r="N19" s="41">
        <f t="shared" si="32"/>
        <v>0.55444355543824342</v>
      </c>
      <c r="O19" s="40">
        <f t="shared" si="32"/>
        <v>11.833495554052494</v>
      </c>
      <c r="P19" s="40">
        <f t="shared" si="32"/>
        <v>9.0672232212085717</v>
      </c>
      <c r="Q19" s="41">
        <f t="shared" si="32"/>
        <v>-1.9298733028688322</v>
      </c>
      <c r="R19" s="40">
        <f t="shared" si="32"/>
        <v>3.0572982826599797</v>
      </c>
      <c r="S19" s="40">
        <f t="shared" si="32"/>
        <v>4.1092758632066912</v>
      </c>
      <c r="T19" s="41">
        <f t="shared" si="32"/>
        <v>1.0519775805467113</v>
      </c>
      <c r="U19" s="40">
        <f t="shared" si="32"/>
        <v>5.2186906313410431</v>
      </c>
      <c r="V19" s="40">
        <f t="shared" si="32"/>
        <v>5.1180127686952508</v>
      </c>
      <c r="W19" s="41">
        <f t="shared" si="32"/>
        <v>-0.10067786264579247</v>
      </c>
      <c r="X19" s="40">
        <f t="shared" si="32"/>
        <v>106.26264084332777</v>
      </c>
      <c r="Y19" s="40">
        <f t="shared" si="32"/>
        <v>107.68079086724846</v>
      </c>
      <c r="Z19" s="40">
        <f t="shared" si="32"/>
        <v>1.4181500239206823</v>
      </c>
      <c r="AA19" s="40">
        <f t="shared" si="32"/>
        <v>1.0445378359206163</v>
      </c>
      <c r="AB19" s="40">
        <f t="shared" si="32"/>
        <v>0.86735074319085403</v>
      </c>
      <c r="AC19" s="40">
        <f t="shared" si="32"/>
        <v>-0.17718709272976227</v>
      </c>
      <c r="AD19" s="40">
        <f t="shared" si="32"/>
        <v>1.5575630598676939</v>
      </c>
      <c r="AE19" s="40">
        <f t="shared" si="32"/>
        <v>2.099887820248445</v>
      </c>
      <c r="AF19" s="40">
        <f t="shared" si="32"/>
        <v>0.54232476038075128</v>
      </c>
      <c r="AG19" s="40">
        <f t="shared" si="32"/>
        <v>0.75155484435059472</v>
      </c>
      <c r="AH19" s="40">
        <f t="shared" si="32"/>
        <v>0.6272349340943959</v>
      </c>
      <c r="AI19" s="40">
        <f t="shared" si="32"/>
        <v>-0.12431991025619875</v>
      </c>
      <c r="AJ19" s="40">
        <f t="shared" si="32"/>
        <v>0.33</v>
      </c>
      <c r="AK19" s="40">
        <f t="shared" si="32"/>
        <v>0.6797433063332069</v>
      </c>
      <c r="AL19" s="40">
        <f t="shared" si="32"/>
        <v>0.34974330633320683</v>
      </c>
      <c r="AM19" s="40">
        <f t="shared" si="32"/>
        <v>1.9550727518682878</v>
      </c>
      <c r="AN19" s="40">
        <f t="shared" si="32"/>
        <v>2.1133172212415658</v>
      </c>
      <c r="AO19" s="40">
        <f t="shared" si="32"/>
        <v>0.15824446937327818</v>
      </c>
      <c r="AP19" s="40">
        <f t="shared" si="32"/>
        <v>1.9728807100318393</v>
      </c>
      <c r="AQ19" s="40">
        <f t="shared" si="32"/>
        <v>1.1113355989243943</v>
      </c>
      <c r="AR19" s="40">
        <f t="shared" si="32"/>
        <v>-0.86154511110744514</v>
      </c>
      <c r="AS19" s="40">
        <f t="shared" si="32"/>
        <v>4.2579534619001267</v>
      </c>
      <c r="AT19" s="40">
        <f t="shared" si="32"/>
        <v>3.9043961264991669</v>
      </c>
      <c r="AU19" s="40">
        <f t="shared" si="32"/>
        <v>-0.35355733540096024</v>
      </c>
      <c r="AV19" s="40">
        <f t="shared" si="32"/>
        <v>0</v>
      </c>
      <c r="AW19" s="40">
        <f t="shared" si="32"/>
        <v>0</v>
      </c>
      <c r="AX19" s="40">
        <f t="shared" si="32"/>
        <v>2.3662440679457357</v>
      </c>
      <c r="AY19" s="40">
        <f t="shared" si="32"/>
        <v>0.93168632561822606</v>
      </c>
      <c r="AZ19" s="40">
        <f t="shared" si="32"/>
        <v>0.23319831950664896</v>
      </c>
    </row>
    <row r="28" spans="1:52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1:52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  <row r="59" spans="4:28" x14ac:dyDescent="0.35">
      <c r="D59" s="2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/>
    </row>
    <row r="60" spans="4:28" x14ac:dyDescent="0.35">
      <c r="D60" s="2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42ED5-1845-4A9D-B381-216F2CFBC70B}">
  <dimension ref="A2:BA60"/>
  <sheetViews>
    <sheetView workbookViewId="0">
      <pane xSplit="5" ySplit="6" topLeftCell="F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D7" sqref="D7:D17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45969</v>
      </c>
      <c r="B7" s="61">
        <v>45974</v>
      </c>
      <c r="C7" s="60">
        <v>46042</v>
      </c>
      <c r="D7" s="22">
        <v>47761</v>
      </c>
      <c r="E7" s="19">
        <v>163450901</v>
      </c>
      <c r="F7" s="28">
        <v>57.69</v>
      </c>
      <c r="G7" s="24">
        <v>57.33</v>
      </c>
      <c r="H7" s="25">
        <f>G7-F7</f>
        <v>-0.35999999999999943</v>
      </c>
      <c r="I7" s="26">
        <v>8</v>
      </c>
      <c r="J7" s="24">
        <v>7.5</v>
      </c>
      <c r="K7" s="44">
        <f>J7-I7</f>
        <v>-0.5</v>
      </c>
      <c r="L7" s="26">
        <v>0.69</v>
      </c>
      <c r="M7" s="27">
        <v>1.42</v>
      </c>
      <c r="N7" s="25">
        <f>M7-L7</f>
        <v>0.73</v>
      </c>
      <c r="O7" s="26">
        <v>12.67</v>
      </c>
      <c r="P7" s="24">
        <v>7.33</v>
      </c>
      <c r="Q7" s="25">
        <f>P7-O7</f>
        <v>-5.34</v>
      </c>
      <c r="R7" s="26">
        <v>4</v>
      </c>
      <c r="S7" s="24">
        <v>3.67</v>
      </c>
      <c r="T7" s="25">
        <f>S7-R7</f>
        <v>-0.33000000000000007</v>
      </c>
      <c r="U7" s="26">
        <v>5.33</v>
      </c>
      <c r="V7" s="24">
        <v>3.67</v>
      </c>
      <c r="W7" s="25">
        <f>V7-U7</f>
        <v>-1.6600000000000001</v>
      </c>
      <c r="X7" s="28">
        <v>104</v>
      </c>
      <c r="Y7" s="24">
        <v>110</v>
      </c>
      <c r="Z7" s="25">
        <f>Y7-X7</f>
        <v>6</v>
      </c>
      <c r="AA7" s="26">
        <v>1.6</v>
      </c>
      <c r="AB7" s="24">
        <v>0.9</v>
      </c>
      <c r="AC7" s="25">
        <f>AB7-AA7</f>
        <v>-0.70000000000000007</v>
      </c>
      <c r="AD7" s="26">
        <v>2.1</v>
      </c>
      <c r="AE7" s="24">
        <v>1.3</v>
      </c>
      <c r="AF7" s="25">
        <f>AE7-AD7</f>
        <v>-0.8</v>
      </c>
      <c r="AG7" s="26">
        <v>1.1000000000000001</v>
      </c>
      <c r="AH7" s="24">
        <v>0.6</v>
      </c>
      <c r="AI7" s="25">
        <f>AH7-AG7</f>
        <v>-0.50000000000000011</v>
      </c>
      <c r="AJ7" s="26">
        <v>0.33</v>
      </c>
      <c r="AK7" s="24">
        <v>0.33</v>
      </c>
      <c r="AL7" s="25">
        <f>AK7-AJ7</f>
        <v>0</v>
      </c>
      <c r="AM7" s="26">
        <v>2</v>
      </c>
      <c r="AN7" s="24">
        <v>2.67</v>
      </c>
      <c r="AO7" s="25">
        <f>AN7-AM7</f>
        <v>0.66999999999999993</v>
      </c>
      <c r="AP7" s="26">
        <v>2</v>
      </c>
      <c r="AQ7" s="24">
        <v>1.33</v>
      </c>
      <c r="AR7" s="25">
        <f>AQ7-AP7</f>
        <v>-0.66999999999999993</v>
      </c>
      <c r="AS7" s="26">
        <f>AJ7+AM7+AP7</f>
        <v>4.33</v>
      </c>
      <c r="AT7" s="26">
        <f>AK7+AN7+AQ7</f>
        <v>4.33</v>
      </c>
      <c r="AU7" s="25">
        <f>AT7-AS7</f>
        <v>0</v>
      </c>
      <c r="AV7" s="28" t="s">
        <v>29</v>
      </c>
      <c r="AW7" s="29" t="s">
        <v>29</v>
      </c>
      <c r="AX7" s="30">
        <f>(C7-B7)/30</f>
        <v>2.2666666666666666</v>
      </c>
      <c r="AY7" s="31">
        <f t="shared" ref="AY7:AY18" si="0">L7+0.15</f>
        <v>0.84</v>
      </c>
      <c r="AZ7" s="32">
        <f t="shared" ref="AZ7:AZ16" si="1">(M7-L7)/AX7</f>
        <v>0.32205882352941179</v>
      </c>
    </row>
    <row r="8" spans="1:53" ht="15.5" x14ac:dyDescent="0.35">
      <c r="A8" s="62">
        <v>45971</v>
      </c>
      <c r="B8" s="61">
        <v>45974</v>
      </c>
      <c r="C8" s="60">
        <v>46042</v>
      </c>
      <c r="D8" s="22">
        <v>42200</v>
      </c>
      <c r="E8" s="19">
        <v>163509501</v>
      </c>
      <c r="F8" s="28">
        <v>57.88</v>
      </c>
      <c r="G8" s="24">
        <v>57.01</v>
      </c>
      <c r="H8" s="25">
        <f t="shared" ref="H8:H18" si="2">G8-F8</f>
        <v>-0.87000000000000455</v>
      </c>
      <c r="I8" s="26">
        <v>7.8</v>
      </c>
      <c r="J8" s="24">
        <v>7.5</v>
      </c>
      <c r="K8" s="44">
        <f t="shared" ref="K8:K18" si="3">J8-I8</f>
        <v>-0.29999999999999982</v>
      </c>
      <c r="L8" s="26">
        <v>0.96</v>
      </c>
      <c r="M8" s="27">
        <v>1.1100000000000001</v>
      </c>
      <c r="N8" s="25">
        <f t="shared" ref="N8:N18" si="4">M8-L8</f>
        <v>0.15000000000000013</v>
      </c>
      <c r="O8" s="26">
        <v>11</v>
      </c>
      <c r="P8" s="24">
        <v>6</v>
      </c>
      <c r="Q8" s="25">
        <f t="shared" ref="Q8:Q18" si="5">P8-O8</f>
        <v>-5</v>
      </c>
      <c r="R8" s="26">
        <v>3</v>
      </c>
      <c r="S8" s="24">
        <v>3.33</v>
      </c>
      <c r="T8" s="25">
        <f t="shared" ref="T8:T18" si="6">S8-R8</f>
        <v>0.33000000000000007</v>
      </c>
      <c r="U8" s="26">
        <v>3.33</v>
      </c>
      <c r="V8" s="24">
        <v>5.33</v>
      </c>
      <c r="W8" s="25">
        <f t="shared" ref="W8:W18" si="7">V8-U8</f>
        <v>2</v>
      </c>
      <c r="X8" s="28">
        <v>117</v>
      </c>
      <c r="Y8" s="24">
        <v>109</v>
      </c>
      <c r="Z8" s="25">
        <f t="shared" ref="Z8:Z18" si="8">Y8-X8</f>
        <v>-8</v>
      </c>
      <c r="AA8" s="26">
        <v>0.7</v>
      </c>
      <c r="AB8" s="24">
        <v>0.6</v>
      </c>
      <c r="AC8" s="25">
        <f t="shared" ref="AC8:AC18" si="9">AB8-AA8</f>
        <v>-9.9999999999999978E-2</v>
      </c>
      <c r="AD8" s="26">
        <v>1.3</v>
      </c>
      <c r="AE8" s="24">
        <v>1.7</v>
      </c>
      <c r="AF8" s="25">
        <f t="shared" ref="AF8:AF18" si="10">AE8-AD8</f>
        <v>0.39999999999999991</v>
      </c>
      <c r="AG8" s="26">
        <v>0.7</v>
      </c>
      <c r="AH8" s="24">
        <v>0.4</v>
      </c>
      <c r="AI8" s="25">
        <f t="shared" ref="AI8:AI18" si="11">AH8-AG8</f>
        <v>-0.29999999999999993</v>
      </c>
      <c r="AJ8" s="26">
        <v>0.33</v>
      </c>
      <c r="AK8" s="24">
        <v>0.67</v>
      </c>
      <c r="AL8" s="25">
        <f t="shared" ref="AL8:AL18" si="12">AK8-AJ8</f>
        <v>0.34</v>
      </c>
      <c r="AM8" s="26">
        <v>2.67</v>
      </c>
      <c r="AN8" s="24">
        <v>2</v>
      </c>
      <c r="AO8" s="25">
        <f t="shared" ref="AO8:AO18" si="13">AN8-AM8</f>
        <v>-0.66999999999999993</v>
      </c>
      <c r="AP8" s="26">
        <v>2.33</v>
      </c>
      <c r="AQ8" s="24">
        <v>1</v>
      </c>
      <c r="AR8" s="25">
        <f t="shared" ref="AR8:AR18" si="14">AQ8-AP8</f>
        <v>-1.33</v>
      </c>
      <c r="AS8" s="26">
        <f t="shared" ref="AS8:AT17" si="15">AJ8+AM8+AP8</f>
        <v>5.33</v>
      </c>
      <c r="AT8" s="26">
        <f t="shared" si="15"/>
        <v>3.67</v>
      </c>
      <c r="AU8" s="25">
        <f t="shared" ref="AU8:AU18" si="16">AT8-AS8</f>
        <v>-1.6600000000000001</v>
      </c>
      <c r="AV8" s="28" t="s">
        <v>29</v>
      </c>
      <c r="AW8" s="29" t="s">
        <v>29</v>
      </c>
      <c r="AX8" s="30">
        <f t="shared" ref="AX8:AX17" si="17">(C8-B8)/30</f>
        <v>2.2666666666666666</v>
      </c>
      <c r="AY8" s="31">
        <f t="shared" si="0"/>
        <v>1.1099999999999999</v>
      </c>
      <c r="AZ8" s="32">
        <f t="shared" si="1"/>
        <v>6.617647058823535E-2</v>
      </c>
    </row>
    <row r="9" spans="1:53" ht="15.5" x14ac:dyDescent="0.35">
      <c r="A9" s="62">
        <v>45973</v>
      </c>
      <c r="B9" s="61">
        <v>45974</v>
      </c>
      <c r="C9" s="60">
        <v>46043</v>
      </c>
      <c r="D9" s="22">
        <v>48059</v>
      </c>
      <c r="E9" s="19">
        <v>163629701</v>
      </c>
      <c r="F9" s="28">
        <v>57.43</v>
      </c>
      <c r="G9" s="24">
        <v>57.3</v>
      </c>
      <c r="H9" s="25">
        <f t="shared" si="2"/>
        <v>-0.13000000000000256</v>
      </c>
      <c r="I9" s="26">
        <v>8.6999999999999993</v>
      </c>
      <c r="J9" s="24">
        <v>7.6</v>
      </c>
      <c r="K9" s="44">
        <f t="shared" si="3"/>
        <v>-1.0999999999999996</v>
      </c>
      <c r="L9" s="26">
        <v>0.77</v>
      </c>
      <c r="M9" s="27">
        <v>1.1599999999999999</v>
      </c>
      <c r="N9" s="25">
        <f t="shared" si="4"/>
        <v>0.3899999999999999</v>
      </c>
      <c r="O9" s="26">
        <v>10</v>
      </c>
      <c r="P9" s="24">
        <v>7</v>
      </c>
      <c r="Q9" s="25">
        <f t="shared" si="5"/>
        <v>-3</v>
      </c>
      <c r="R9" s="26">
        <v>3</v>
      </c>
      <c r="S9" s="24">
        <v>3.33</v>
      </c>
      <c r="T9" s="25">
        <f t="shared" si="6"/>
        <v>0.33000000000000007</v>
      </c>
      <c r="U9" s="26">
        <v>3.33</v>
      </c>
      <c r="V9" s="24">
        <v>5.67</v>
      </c>
      <c r="W9" s="25">
        <f t="shared" si="7"/>
        <v>2.34</v>
      </c>
      <c r="X9" s="28">
        <v>101</v>
      </c>
      <c r="Y9" s="24">
        <v>110</v>
      </c>
      <c r="Z9" s="25">
        <f t="shared" si="8"/>
        <v>9</v>
      </c>
      <c r="AA9" s="26">
        <v>0.7</v>
      </c>
      <c r="AB9" s="24">
        <v>0.7</v>
      </c>
      <c r="AC9" s="25">
        <f t="shared" si="9"/>
        <v>0</v>
      </c>
      <c r="AD9" s="26">
        <v>1.7</v>
      </c>
      <c r="AE9" s="24">
        <v>1.5</v>
      </c>
      <c r="AF9" s="25">
        <f t="shared" si="10"/>
        <v>-0.19999999999999996</v>
      </c>
      <c r="AG9" s="26">
        <v>0.6</v>
      </c>
      <c r="AH9" s="24">
        <v>0.3</v>
      </c>
      <c r="AI9" s="25">
        <f t="shared" si="11"/>
        <v>-0.3</v>
      </c>
      <c r="AJ9" s="26">
        <v>0.33</v>
      </c>
      <c r="AK9" s="24">
        <v>0.67</v>
      </c>
      <c r="AL9" s="25">
        <f t="shared" si="12"/>
        <v>0.34</v>
      </c>
      <c r="AM9" s="26">
        <v>2.33</v>
      </c>
      <c r="AN9" s="24">
        <v>2</v>
      </c>
      <c r="AO9" s="25">
        <f t="shared" si="13"/>
        <v>-0.33000000000000007</v>
      </c>
      <c r="AP9" s="26">
        <v>1.67</v>
      </c>
      <c r="AQ9" s="24">
        <v>1</v>
      </c>
      <c r="AR9" s="25">
        <f t="shared" si="14"/>
        <v>-0.66999999999999993</v>
      </c>
      <c r="AS9" s="26">
        <f t="shared" si="15"/>
        <v>4.33</v>
      </c>
      <c r="AT9" s="26">
        <f t="shared" si="15"/>
        <v>3.67</v>
      </c>
      <c r="AU9" s="25">
        <f t="shared" si="16"/>
        <v>-0.66000000000000014</v>
      </c>
      <c r="AV9" s="28" t="s">
        <v>29</v>
      </c>
      <c r="AW9" s="29" t="s">
        <v>29</v>
      </c>
      <c r="AX9" s="30">
        <f t="shared" si="17"/>
        <v>2.2999999999999998</v>
      </c>
      <c r="AY9" s="31">
        <f t="shared" si="0"/>
        <v>0.92</v>
      </c>
      <c r="AZ9" s="32">
        <f t="shared" si="1"/>
        <v>0.16956521739130431</v>
      </c>
    </row>
    <row r="10" spans="1:53" ht="15.5" x14ac:dyDescent="0.35">
      <c r="A10" s="62">
        <v>45971</v>
      </c>
      <c r="B10" s="61">
        <v>45974</v>
      </c>
      <c r="C10" s="60">
        <v>46042</v>
      </c>
      <c r="D10" s="22">
        <v>44200</v>
      </c>
      <c r="E10" s="19">
        <v>163509801</v>
      </c>
      <c r="F10" s="28">
        <v>56.93</v>
      </c>
      <c r="G10" s="24">
        <v>56.57</v>
      </c>
      <c r="H10" s="25">
        <f t="shared" si="2"/>
        <v>-0.35999999999999943</v>
      </c>
      <c r="I10" s="26">
        <v>7.5</v>
      </c>
      <c r="J10" s="24">
        <v>7.4</v>
      </c>
      <c r="K10" s="44">
        <f t="shared" si="3"/>
        <v>-9.9999999999999645E-2</v>
      </c>
      <c r="L10" s="26">
        <v>1.03</v>
      </c>
      <c r="M10" s="27">
        <v>1.41</v>
      </c>
      <c r="N10" s="25">
        <f t="shared" si="4"/>
        <v>0.37999999999999989</v>
      </c>
      <c r="O10" s="26">
        <v>12</v>
      </c>
      <c r="P10" s="24">
        <v>7.67</v>
      </c>
      <c r="Q10" s="25">
        <f t="shared" si="5"/>
        <v>-4.33</v>
      </c>
      <c r="R10" s="26">
        <v>2</v>
      </c>
      <c r="S10" s="24">
        <v>3</v>
      </c>
      <c r="T10" s="25">
        <f t="shared" si="6"/>
        <v>1</v>
      </c>
      <c r="U10" s="26">
        <v>6</v>
      </c>
      <c r="V10" s="24">
        <v>6.33</v>
      </c>
      <c r="W10" s="25">
        <f t="shared" si="7"/>
        <v>0.33000000000000007</v>
      </c>
      <c r="X10" s="28">
        <v>106</v>
      </c>
      <c r="Y10" s="24">
        <v>108</v>
      </c>
      <c r="Z10" s="25">
        <f t="shared" si="8"/>
        <v>2</v>
      </c>
      <c r="AA10" s="26">
        <v>0.9</v>
      </c>
      <c r="AB10" s="24">
        <v>1.3</v>
      </c>
      <c r="AC10" s="25">
        <f t="shared" si="9"/>
        <v>0.4</v>
      </c>
      <c r="AD10" s="26">
        <v>1.9</v>
      </c>
      <c r="AE10" s="24">
        <v>2.2000000000000002</v>
      </c>
      <c r="AF10" s="25">
        <f t="shared" si="10"/>
        <v>0.30000000000000027</v>
      </c>
      <c r="AG10" s="26">
        <v>1</v>
      </c>
      <c r="AH10" s="24">
        <v>0.4</v>
      </c>
      <c r="AI10" s="25">
        <f t="shared" si="11"/>
        <v>-0.6</v>
      </c>
      <c r="AJ10" s="26">
        <v>0.33</v>
      </c>
      <c r="AK10" s="24">
        <v>0.33</v>
      </c>
      <c r="AL10" s="25">
        <f t="shared" si="12"/>
        <v>0</v>
      </c>
      <c r="AM10" s="26">
        <v>2</v>
      </c>
      <c r="AN10" s="24">
        <v>3</v>
      </c>
      <c r="AO10" s="25">
        <f t="shared" si="13"/>
        <v>1</v>
      </c>
      <c r="AP10" s="26">
        <v>2</v>
      </c>
      <c r="AQ10" s="24">
        <v>1.33</v>
      </c>
      <c r="AR10" s="25">
        <f t="shared" si="14"/>
        <v>-0.66999999999999993</v>
      </c>
      <c r="AS10" s="26">
        <f t="shared" si="15"/>
        <v>4.33</v>
      </c>
      <c r="AT10" s="26">
        <f t="shared" si="15"/>
        <v>4.66</v>
      </c>
      <c r="AU10" s="25">
        <f t="shared" si="16"/>
        <v>0.33000000000000007</v>
      </c>
      <c r="AV10" s="28" t="s">
        <v>29</v>
      </c>
      <c r="AW10" s="29" t="s">
        <v>29</v>
      </c>
      <c r="AX10" s="30">
        <f t="shared" si="17"/>
        <v>2.2666666666666666</v>
      </c>
      <c r="AY10" s="31">
        <f t="shared" si="0"/>
        <v>1.18</v>
      </c>
      <c r="AZ10" s="32">
        <f t="shared" si="1"/>
        <v>0.16764705882352937</v>
      </c>
    </row>
    <row r="11" spans="1:53" ht="15.5" x14ac:dyDescent="0.35">
      <c r="A11" s="62">
        <v>45974</v>
      </c>
      <c r="B11" s="61">
        <v>45974</v>
      </c>
      <c r="C11" s="60">
        <v>46042</v>
      </c>
      <c r="D11" s="22">
        <v>42050</v>
      </c>
      <c r="E11" s="19">
        <v>163688401</v>
      </c>
      <c r="F11" s="28">
        <v>58.16</v>
      </c>
      <c r="G11" s="24">
        <v>57.52</v>
      </c>
      <c r="H11" s="25">
        <f t="shared" si="2"/>
        <v>-0.63999999999999346</v>
      </c>
      <c r="I11" s="26">
        <v>8.3000000000000007</v>
      </c>
      <c r="J11" s="24">
        <v>7.4</v>
      </c>
      <c r="K11" s="44">
        <f t="shared" si="3"/>
        <v>-0.90000000000000036</v>
      </c>
      <c r="L11" s="26">
        <v>1.18</v>
      </c>
      <c r="M11" s="27">
        <v>0.86</v>
      </c>
      <c r="N11" s="25">
        <f t="shared" si="4"/>
        <v>-0.31999999999999995</v>
      </c>
      <c r="O11" s="26">
        <v>13</v>
      </c>
      <c r="P11" s="24">
        <v>10</v>
      </c>
      <c r="Q11" s="25">
        <v>3.33</v>
      </c>
      <c r="R11" s="26">
        <v>3</v>
      </c>
      <c r="S11" s="24">
        <v>3.33</v>
      </c>
      <c r="T11" s="25">
        <f t="shared" si="6"/>
        <v>0.33000000000000007</v>
      </c>
      <c r="U11" s="26">
        <v>4</v>
      </c>
      <c r="V11" s="24">
        <v>4</v>
      </c>
      <c r="W11" s="25">
        <f t="shared" si="7"/>
        <v>0</v>
      </c>
      <c r="X11" s="28">
        <v>106</v>
      </c>
      <c r="Y11" s="24">
        <v>104</v>
      </c>
      <c r="Z11" s="25">
        <f t="shared" si="8"/>
        <v>-2</v>
      </c>
      <c r="AA11" s="26">
        <v>0.9</v>
      </c>
      <c r="AB11" s="24">
        <v>0.5</v>
      </c>
      <c r="AC11" s="25">
        <f t="shared" si="9"/>
        <v>-0.4</v>
      </c>
      <c r="AD11" s="26">
        <v>1.2</v>
      </c>
      <c r="AE11" s="24">
        <v>1.4</v>
      </c>
      <c r="AF11" s="25">
        <f t="shared" si="10"/>
        <v>0.19999999999999996</v>
      </c>
      <c r="AG11" s="26">
        <v>0.8</v>
      </c>
      <c r="AH11" s="24">
        <v>0.4</v>
      </c>
      <c r="AI11" s="25">
        <f t="shared" si="11"/>
        <v>-0.4</v>
      </c>
      <c r="AJ11" s="26">
        <v>0.33</v>
      </c>
      <c r="AK11" s="24">
        <v>0.33</v>
      </c>
      <c r="AL11" s="25">
        <f t="shared" si="12"/>
        <v>0</v>
      </c>
      <c r="AM11" s="26">
        <v>2.67</v>
      </c>
      <c r="AN11" s="24">
        <v>2.67</v>
      </c>
      <c r="AO11" s="25">
        <f t="shared" si="13"/>
        <v>0</v>
      </c>
      <c r="AP11" s="26">
        <v>1.33</v>
      </c>
      <c r="AQ11" s="24">
        <v>1</v>
      </c>
      <c r="AR11" s="25">
        <f t="shared" si="14"/>
        <v>-0.33000000000000007</v>
      </c>
      <c r="AS11" s="26">
        <f t="shared" si="15"/>
        <v>4.33</v>
      </c>
      <c r="AT11" s="26">
        <f t="shared" si="15"/>
        <v>4</v>
      </c>
      <c r="AU11" s="25">
        <f t="shared" si="16"/>
        <v>-0.33000000000000007</v>
      </c>
      <c r="AV11" s="28" t="s">
        <v>29</v>
      </c>
      <c r="AW11" s="29" t="s">
        <v>29</v>
      </c>
      <c r="AX11" s="30">
        <f t="shared" si="17"/>
        <v>2.2666666666666666</v>
      </c>
      <c r="AY11" s="31">
        <f t="shared" si="0"/>
        <v>1.3299999999999998</v>
      </c>
      <c r="AZ11" s="32">
        <f t="shared" si="1"/>
        <v>-0.14117647058823526</v>
      </c>
    </row>
    <row r="12" spans="1:53" ht="15.5" x14ac:dyDescent="0.35">
      <c r="A12" s="62">
        <v>45974</v>
      </c>
      <c r="B12" s="61">
        <v>45975</v>
      </c>
      <c r="C12" s="60">
        <v>46042</v>
      </c>
      <c r="D12" s="22">
        <v>48200</v>
      </c>
      <c r="E12" s="19">
        <v>163672001</v>
      </c>
      <c r="F12" s="28">
        <v>58.15</v>
      </c>
      <c r="G12" s="24">
        <v>57.48</v>
      </c>
      <c r="H12" s="25">
        <f t="shared" si="2"/>
        <v>-0.67000000000000171</v>
      </c>
      <c r="I12" s="26">
        <v>8</v>
      </c>
      <c r="J12" s="24">
        <v>7.4</v>
      </c>
      <c r="K12" s="44">
        <f t="shared" si="3"/>
        <v>-0.59999999999999964</v>
      </c>
      <c r="L12" s="26">
        <v>0.82</v>
      </c>
      <c r="M12" s="27">
        <v>0.97</v>
      </c>
      <c r="N12" s="25">
        <f t="shared" si="4"/>
        <v>0.15000000000000002</v>
      </c>
      <c r="O12" s="26">
        <v>12</v>
      </c>
      <c r="P12" s="24">
        <v>5.67</v>
      </c>
      <c r="Q12" s="25">
        <f t="shared" si="5"/>
        <v>-6.33</v>
      </c>
      <c r="R12" s="26">
        <v>3</v>
      </c>
      <c r="S12" s="24">
        <v>3</v>
      </c>
      <c r="T12" s="25">
        <f t="shared" si="6"/>
        <v>0</v>
      </c>
      <c r="U12" s="26">
        <v>4</v>
      </c>
      <c r="V12" s="24">
        <v>4</v>
      </c>
      <c r="W12" s="25">
        <f t="shared" si="7"/>
        <v>0</v>
      </c>
      <c r="X12" s="28">
        <v>108</v>
      </c>
      <c r="Y12" s="24">
        <v>112</v>
      </c>
      <c r="Z12" s="25">
        <f t="shared" si="8"/>
        <v>4</v>
      </c>
      <c r="AA12" s="26">
        <v>1</v>
      </c>
      <c r="AB12" s="24">
        <v>0.6</v>
      </c>
      <c r="AC12" s="25">
        <f t="shared" si="9"/>
        <v>-0.4</v>
      </c>
      <c r="AD12" s="26">
        <v>1.5</v>
      </c>
      <c r="AE12" s="24">
        <v>1.5</v>
      </c>
      <c r="AF12" s="25">
        <f t="shared" si="10"/>
        <v>0</v>
      </c>
      <c r="AG12" s="26">
        <v>1.2</v>
      </c>
      <c r="AH12" s="24">
        <v>0.4</v>
      </c>
      <c r="AI12" s="25">
        <f t="shared" si="11"/>
        <v>-0.79999999999999993</v>
      </c>
      <c r="AJ12" s="26">
        <v>0.33</v>
      </c>
      <c r="AK12" s="24">
        <v>0.67</v>
      </c>
      <c r="AL12" s="25">
        <f t="shared" si="12"/>
        <v>0.34</v>
      </c>
      <c r="AM12" s="26">
        <v>2</v>
      </c>
      <c r="AN12" s="24">
        <v>3</v>
      </c>
      <c r="AO12" s="25">
        <f t="shared" si="13"/>
        <v>1</v>
      </c>
      <c r="AP12" s="26">
        <v>2</v>
      </c>
      <c r="AQ12" s="24">
        <v>1</v>
      </c>
      <c r="AR12" s="25">
        <f t="shared" si="14"/>
        <v>-1</v>
      </c>
      <c r="AS12" s="26">
        <f t="shared" si="15"/>
        <v>4.33</v>
      </c>
      <c r="AT12" s="26">
        <f t="shared" si="15"/>
        <v>4.67</v>
      </c>
      <c r="AU12" s="25">
        <f t="shared" si="16"/>
        <v>0.33999999999999986</v>
      </c>
      <c r="AV12" s="28" t="s">
        <v>29</v>
      </c>
      <c r="AW12" s="29" t="s">
        <v>29</v>
      </c>
      <c r="AX12" s="30">
        <f t="shared" si="17"/>
        <v>2.2333333333333334</v>
      </c>
      <c r="AY12" s="31">
        <f t="shared" si="0"/>
        <v>0.97</v>
      </c>
      <c r="AZ12" s="32">
        <f t="shared" si="1"/>
        <v>6.7164179104477625E-2</v>
      </c>
    </row>
    <row r="13" spans="1:53" ht="15.5" x14ac:dyDescent="0.35">
      <c r="A13" s="62">
        <v>45971</v>
      </c>
      <c r="B13" s="61">
        <v>45975</v>
      </c>
      <c r="C13" s="60">
        <v>46042</v>
      </c>
      <c r="D13" s="22">
        <v>44018</v>
      </c>
      <c r="E13" s="19">
        <v>163497201</v>
      </c>
      <c r="F13" s="28">
        <v>56.89</v>
      </c>
      <c r="G13" s="24">
        <v>56.49</v>
      </c>
      <c r="H13" s="25">
        <f t="shared" si="2"/>
        <v>-0.39999999999999858</v>
      </c>
      <c r="I13" s="26">
        <v>7.5</v>
      </c>
      <c r="J13" s="24">
        <v>7.4</v>
      </c>
      <c r="K13" s="44">
        <f t="shared" si="3"/>
        <v>-9.9999999999999645E-2</v>
      </c>
      <c r="L13" s="26">
        <v>0.92</v>
      </c>
      <c r="M13" s="27">
        <v>1.08</v>
      </c>
      <c r="N13" s="25">
        <f t="shared" si="4"/>
        <v>0.16000000000000003</v>
      </c>
      <c r="O13" s="26">
        <v>14.67</v>
      </c>
      <c r="P13" s="24">
        <v>13.67</v>
      </c>
      <c r="Q13" s="25">
        <f t="shared" si="5"/>
        <v>-1</v>
      </c>
      <c r="R13" s="26">
        <v>3</v>
      </c>
      <c r="S13" s="24">
        <v>4</v>
      </c>
      <c r="T13" s="25">
        <f t="shared" si="6"/>
        <v>1</v>
      </c>
      <c r="U13" s="26">
        <v>3.67</v>
      </c>
      <c r="V13" s="24">
        <v>5</v>
      </c>
      <c r="W13" s="25">
        <f t="shared" si="7"/>
        <v>1.33</v>
      </c>
      <c r="X13" s="28">
        <v>109</v>
      </c>
      <c r="Y13" s="24">
        <v>113</v>
      </c>
      <c r="Z13" s="25">
        <f t="shared" si="8"/>
        <v>4</v>
      </c>
      <c r="AA13" s="26">
        <v>1</v>
      </c>
      <c r="AB13" s="24">
        <v>0.6</v>
      </c>
      <c r="AC13" s="25">
        <f t="shared" si="9"/>
        <v>-0.4</v>
      </c>
      <c r="AD13" s="26">
        <v>2.1</v>
      </c>
      <c r="AE13" s="24">
        <v>2.5</v>
      </c>
      <c r="AF13" s="25">
        <f t="shared" si="10"/>
        <v>0.39999999999999991</v>
      </c>
      <c r="AG13" s="26">
        <v>1.2</v>
      </c>
      <c r="AH13" s="24">
        <v>1.5</v>
      </c>
      <c r="AI13" s="25">
        <f t="shared" si="11"/>
        <v>0.30000000000000004</v>
      </c>
      <c r="AJ13" s="26">
        <v>0.33</v>
      </c>
      <c r="AK13" s="24">
        <v>0.33</v>
      </c>
      <c r="AL13" s="25">
        <f t="shared" si="12"/>
        <v>0</v>
      </c>
      <c r="AM13" s="26">
        <v>2.33</v>
      </c>
      <c r="AN13" s="24">
        <v>2.66</v>
      </c>
      <c r="AO13" s="25">
        <f t="shared" si="13"/>
        <v>0.33000000000000007</v>
      </c>
      <c r="AP13" s="26">
        <v>2</v>
      </c>
      <c r="AQ13" s="24">
        <v>1</v>
      </c>
      <c r="AR13" s="25">
        <f t="shared" si="14"/>
        <v>-1</v>
      </c>
      <c r="AS13" s="26">
        <f t="shared" si="15"/>
        <v>4.66</v>
      </c>
      <c r="AT13" s="26">
        <f t="shared" si="15"/>
        <v>3.99</v>
      </c>
      <c r="AU13" s="25">
        <f t="shared" si="16"/>
        <v>-0.66999999999999993</v>
      </c>
      <c r="AV13" s="28" t="s">
        <v>29</v>
      </c>
      <c r="AW13" s="29" t="s">
        <v>29</v>
      </c>
      <c r="AX13" s="30">
        <f t="shared" si="17"/>
        <v>2.2333333333333334</v>
      </c>
      <c r="AY13" s="31">
        <f t="shared" si="0"/>
        <v>1.07</v>
      </c>
      <c r="AZ13" s="32">
        <f t="shared" si="1"/>
        <v>7.1641791044776137E-2</v>
      </c>
    </row>
    <row r="14" spans="1:53" ht="15.5" x14ac:dyDescent="0.35">
      <c r="A14" s="62">
        <v>45974</v>
      </c>
      <c r="B14" s="61">
        <v>45975</v>
      </c>
      <c r="C14" s="60">
        <v>46042</v>
      </c>
      <c r="D14" s="22">
        <v>40973</v>
      </c>
      <c r="E14" s="19">
        <v>163695501</v>
      </c>
      <c r="F14" s="28">
        <v>56.69</v>
      </c>
      <c r="G14" s="24">
        <v>58</v>
      </c>
      <c r="H14" s="25">
        <f t="shared" si="2"/>
        <v>1.3100000000000023</v>
      </c>
      <c r="I14" s="26">
        <v>8.6</v>
      </c>
      <c r="J14" s="24">
        <v>7.6</v>
      </c>
      <c r="K14" s="44">
        <f t="shared" si="3"/>
        <v>-1</v>
      </c>
      <c r="L14" s="26">
        <v>0.75</v>
      </c>
      <c r="M14" s="27">
        <v>1.4</v>
      </c>
      <c r="N14" s="25">
        <f t="shared" si="4"/>
        <v>0.64999999999999991</v>
      </c>
      <c r="O14" s="26">
        <v>15</v>
      </c>
      <c r="P14" s="24">
        <v>8</v>
      </c>
      <c r="Q14" s="25">
        <f t="shared" si="5"/>
        <v>-7</v>
      </c>
      <c r="R14" s="26">
        <v>3</v>
      </c>
      <c r="S14" s="24">
        <v>3.33</v>
      </c>
      <c r="T14" s="25">
        <f t="shared" si="6"/>
        <v>0.33000000000000007</v>
      </c>
      <c r="U14" s="26">
        <v>3.67</v>
      </c>
      <c r="V14" s="24">
        <v>4.67</v>
      </c>
      <c r="W14" s="25">
        <f t="shared" si="7"/>
        <v>1</v>
      </c>
      <c r="X14" s="28">
        <v>99</v>
      </c>
      <c r="Y14" s="24">
        <v>104</v>
      </c>
      <c r="Z14" s="25">
        <f t="shared" si="8"/>
        <v>5</v>
      </c>
      <c r="AA14" s="26">
        <v>0.8</v>
      </c>
      <c r="AB14" s="24">
        <v>0.5</v>
      </c>
      <c r="AC14" s="25">
        <f t="shared" si="9"/>
        <v>-0.30000000000000004</v>
      </c>
      <c r="AD14" s="26">
        <v>1.3</v>
      </c>
      <c r="AE14" s="24">
        <v>1.2</v>
      </c>
      <c r="AF14" s="25">
        <f t="shared" si="10"/>
        <v>-0.10000000000000009</v>
      </c>
      <c r="AG14" s="26">
        <v>0.7</v>
      </c>
      <c r="AH14" s="24">
        <v>0.9</v>
      </c>
      <c r="AI14" s="25">
        <f t="shared" si="11"/>
        <v>0.20000000000000007</v>
      </c>
      <c r="AJ14" s="26">
        <v>0.33</v>
      </c>
      <c r="AK14" s="24">
        <v>0.33</v>
      </c>
      <c r="AL14" s="25">
        <f t="shared" si="12"/>
        <v>0</v>
      </c>
      <c r="AM14" s="26">
        <v>2</v>
      </c>
      <c r="AN14" s="24">
        <v>2.33</v>
      </c>
      <c r="AO14" s="25">
        <f t="shared" si="13"/>
        <v>0.33000000000000007</v>
      </c>
      <c r="AP14" s="26">
        <v>1</v>
      </c>
      <c r="AQ14" s="24">
        <v>1</v>
      </c>
      <c r="AR14" s="25">
        <f t="shared" si="14"/>
        <v>0</v>
      </c>
      <c r="AS14" s="26">
        <f t="shared" si="15"/>
        <v>3.33</v>
      </c>
      <c r="AT14" s="26">
        <f t="shared" si="15"/>
        <v>3.66</v>
      </c>
      <c r="AU14" s="25">
        <f t="shared" si="16"/>
        <v>0.33000000000000007</v>
      </c>
      <c r="AV14" s="28" t="s">
        <v>29</v>
      </c>
      <c r="AW14" s="29" t="s">
        <v>29</v>
      </c>
      <c r="AX14" s="30">
        <f t="shared" si="17"/>
        <v>2.2333333333333334</v>
      </c>
      <c r="AY14" s="31">
        <f t="shared" si="0"/>
        <v>0.9</v>
      </c>
      <c r="AZ14" s="32">
        <f t="shared" si="1"/>
        <v>0.29104477611940294</v>
      </c>
    </row>
    <row r="15" spans="1:53" ht="15.5" x14ac:dyDescent="0.35">
      <c r="A15" s="33">
        <v>45974</v>
      </c>
      <c r="B15" s="20">
        <v>45975</v>
      </c>
      <c r="C15" s="46">
        <v>46042</v>
      </c>
      <c r="D15" s="22">
        <v>43805</v>
      </c>
      <c r="E15" s="19">
        <v>163699901</v>
      </c>
      <c r="F15" s="28">
        <v>57.48</v>
      </c>
      <c r="G15" s="24">
        <v>57</v>
      </c>
      <c r="H15" s="25">
        <f t="shared" si="2"/>
        <v>-0.47999999999999687</v>
      </c>
      <c r="I15" s="26">
        <v>7.8</v>
      </c>
      <c r="J15" s="24">
        <v>7.5</v>
      </c>
      <c r="K15" s="44">
        <f t="shared" si="3"/>
        <v>-0.29999999999999982</v>
      </c>
      <c r="L15" s="26">
        <v>0.85</v>
      </c>
      <c r="M15" s="27">
        <v>1.49</v>
      </c>
      <c r="N15" s="25">
        <f t="shared" si="4"/>
        <v>0.64</v>
      </c>
      <c r="O15" s="26">
        <v>13</v>
      </c>
      <c r="P15" s="24">
        <v>13</v>
      </c>
      <c r="Q15" s="25">
        <f t="shared" si="5"/>
        <v>0</v>
      </c>
      <c r="R15" s="26">
        <v>3</v>
      </c>
      <c r="S15" s="24">
        <v>3.67</v>
      </c>
      <c r="T15" s="25">
        <f t="shared" si="6"/>
        <v>0.66999999999999993</v>
      </c>
      <c r="U15" s="26">
        <v>4</v>
      </c>
      <c r="V15" s="24">
        <v>7.33</v>
      </c>
      <c r="W15" s="25">
        <f t="shared" si="7"/>
        <v>3.33</v>
      </c>
      <c r="X15" s="28">
        <v>99</v>
      </c>
      <c r="Y15" s="24">
        <v>106</v>
      </c>
      <c r="Z15" s="25">
        <f t="shared" si="8"/>
        <v>7</v>
      </c>
      <c r="AA15" s="26">
        <v>0.7</v>
      </c>
      <c r="AB15" s="24">
        <v>1</v>
      </c>
      <c r="AC15" s="25">
        <f t="shared" si="9"/>
        <v>0.30000000000000004</v>
      </c>
      <c r="AD15" s="26">
        <v>1.8</v>
      </c>
      <c r="AE15" s="24">
        <v>1.4</v>
      </c>
      <c r="AF15" s="25">
        <f t="shared" si="10"/>
        <v>-0.40000000000000013</v>
      </c>
      <c r="AG15" s="26">
        <v>0.7</v>
      </c>
      <c r="AH15" s="24">
        <v>1.3</v>
      </c>
      <c r="AI15" s="25">
        <f t="shared" si="11"/>
        <v>0.60000000000000009</v>
      </c>
      <c r="AJ15" s="26">
        <v>0.33</v>
      </c>
      <c r="AK15" s="24">
        <v>0.33</v>
      </c>
      <c r="AL15" s="25">
        <f t="shared" si="12"/>
        <v>0</v>
      </c>
      <c r="AM15" s="26">
        <v>1</v>
      </c>
      <c r="AN15" s="24">
        <v>2</v>
      </c>
      <c r="AO15" s="25">
        <f t="shared" si="13"/>
        <v>1</v>
      </c>
      <c r="AP15" s="26">
        <v>1.33</v>
      </c>
      <c r="AQ15" s="24">
        <v>1.33</v>
      </c>
      <c r="AR15" s="25">
        <f t="shared" si="14"/>
        <v>0</v>
      </c>
      <c r="AS15" s="26">
        <f t="shared" si="15"/>
        <v>2.66</v>
      </c>
      <c r="AT15" s="26">
        <f t="shared" si="15"/>
        <v>3.66</v>
      </c>
      <c r="AU15" s="25">
        <f t="shared" si="16"/>
        <v>1</v>
      </c>
      <c r="AV15" s="28" t="s">
        <v>29</v>
      </c>
      <c r="AW15" s="29" t="s">
        <v>29</v>
      </c>
      <c r="AX15" s="30">
        <f t="shared" si="17"/>
        <v>2.2333333333333334</v>
      </c>
      <c r="AY15" s="31">
        <f t="shared" si="0"/>
        <v>1</v>
      </c>
      <c r="AZ15" s="32">
        <f t="shared" si="1"/>
        <v>0.28656716417910449</v>
      </c>
    </row>
    <row r="16" spans="1:53" ht="15.5" x14ac:dyDescent="0.35">
      <c r="A16" s="33">
        <v>45968</v>
      </c>
      <c r="B16" s="20">
        <v>45975</v>
      </c>
      <c r="C16" s="46">
        <v>46042</v>
      </c>
      <c r="D16" s="22">
        <v>46245</v>
      </c>
      <c r="E16" s="19">
        <v>163421601</v>
      </c>
      <c r="F16" s="28">
        <v>57.37</v>
      </c>
      <c r="G16" s="24">
        <v>56.96</v>
      </c>
      <c r="H16" s="25">
        <f t="shared" si="2"/>
        <v>-0.40999999999999659</v>
      </c>
      <c r="I16" s="26">
        <v>7.7</v>
      </c>
      <c r="J16" s="24">
        <v>7.7</v>
      </c>
      <c r="K16" s="44">
        <f t="shared" si="3"/>
        <v>0</v>
      </c>
      <c r="L16" s="26">
        <v>0.81</v>
      </c>
      <c r="M16" s="27">
        <v>1.56</v>
      </c>
      <c r="N16" s="25">
        <f t="shared" si="4"/>
        <v>0.75</v>
      </c>
      <c r="O16" s="26">
        <v>13</v>
      </c>
      <c r="P16" s="24">
        <v>9</v>
      </c>
      <c r="Q16" s="25">
        <f t="shared" si="5"/>
        <v>-4</v>
      </c>
      <c r="R16" s="26">
        <v>3</v>
      </c>
      <c r="S16" s="24">
        <v>3</v>
      </c>
      <c r="T16" s="25">
        <f t="shared" si="6"/>
        <v>0</v>
      </c>
      <c r="U16" s="26">
        <v>3.33</v>
      </c>
      <c r="V16" s="24">
        <v>4</v>
      </c>
      <c r="W16" s="25">
        <f t="shared" si="7"/>
        <v>0.66999999999999993</v>
      </c>
      <c r="X16" s="28">
        <v>105</v>
      </c>
      <c r="Y16" s="24">
        <v>107</v>
      </c>
      <c r="Z16" s="25">
        <f t="shared" si="8"/>
        <v>2</v>
      </c>
      <c r="AA16" s="26">
        <v>0.9</v>
      </c>
      <c r="AB16" s="24">
        <v>0.7</v>
      </c>
      <c r="AC16" s="25">
        <f t="shared" si="9"/>
        <v>-0.20000000000000007</v>
      </c>
      <c r="AD16" s="26">
        <v>1.4</v>
      </c>
      <c r="AE16" s="24">
        <v>2</v>
      </c>
      <c r="AF16" s="25">
        <f t="shared" si="10"/>
        <v>0.60000000000000009</v>
      </c>
      <c r="AG16" s="26">
        <v>1.4</v>
      </c>
      <c r="AH16" s="24">
        <v>1.7</v>
      </c>
      <c r="AI16" s="25">
        <f t="shared" si="11"/>
        <v>0.30000000000000004</v>
      </c>
      <c r="AJ16" s="26">
        <v>0.33</v>
      </c>
      <c r="AK16" s="24">
        <v>0.33</v>
      </c>
      <c r="AL16" s="25">
        <f t="shared" si="12"/>
        <v>0</v>
      </c>
      <c r="AM16" s="26">
        <v>2.33</v>
      </c>
      <c r="AN16" s="24">
        <v>2.66</v>
      </c>
      <c r="AO16" s="25">
        <f t="shared" si="13"/>
        <v>0.33000000000000007</v>
      </c>
      <c r="AP16" s="26">
        <v>2</v>
      </c>
      <c r="AQ16" s="24">
        <v>1</v>
      </c>
      <c r="AR16" s="25">
        <f t="shared" si="14"/>
        <v>-1</v>
      </c>
      <c r="AS16" s="26">
        <f t="shared" si="15"/>
        <v>4.66</v>
      </c>
      <c r="AT16" s="26">
        <f t="shared" si="15"/>
        <v>3.99</v>
      </c>
      <c r="AU16" s="25">
        <f t="shared" si="16"/>
        <v>-0.66999999999999993</v>
      </c>
      <c r="AV16" s="28" t="s">
        <v>29</v>
      </c>
      <c r="AW16" s="29" t="s">
        <v>29</v>
      </c>
      <c r="AX16" s="30">
        <f t="shared" si="17"/>
        <v>2.2333333333333334</v>
      </c>
      <c r="AY16" s="31">
        <f t="shared" si="0"/>
        <v>0.96000000000000008</v>
      </c>
      <c r="AZ16" s="32">
        <f t="shared" si="1"/>
        <v>0.33582089552238803</v>
      </c>
    </row>
    <row r="17" spans="1:52" ht="15.5" x14ac:dyDescent="0.35">
      <c r="A17" s="33">
        <v>45965</v>
      </c>
      <c r="B17" s="20">
        <v>45975</v>
      </c>
      <c r="C17" s="20">
        <v>46042</v>
      </c>
      <c r="D17" s="22">
        <v>36915</v>
      </c>
      <c r="E17" s="19">
        <v>163220601</v>
      </c>
      <c r="F17" s="28">
        <v>57.99</v>
      </c>
      <c r="G17" s="24">
        <v>57.35</v>
      </c>
      <c r="H17" s="25">
        <f t="shared" si="2"/>
        <v>-0.64000000000000057</v>
      </c>
      <c r="I17" s="26">
        <v>8.3000000000000007</v>
      </c>
      <c r="J17" s="24">
        <v>7.2</v>
      </c>
      <c r="K17" s="44">
        <f t="shared" si="3"/>
        <v>-1.1000000000000005</v>
      </c>
      <c r="L17" s="26">
        <v>1.04</v>
      </c>
      <c r="M17" s="27">
        <v>1.21</v>
      </c>
      <c r="N17" s="25">
        <f t="shared" si="4"/>
        <v>0.16999999999999993</v>
      </c>
      <c r="O17" s="26">
        <v>15</v>
      </c>
      <c r="P17" s="24">
        <v>6.33</v>
      </c>
      <c r="Q17" s="25">
        <f t="shared" si="5"/>
        <v>-8.67</v>
      </c>
      <c r="R17" s="26">
        <v>3.67</v>
      </c>
      <c r="S17" s="24">
        <v>3</v>
      </c>
      <c r="T17" s="25">
        <f t="shared" si="6"/>
        <v>-0.66999999999999993</v>
      </c>
      <c r="U17" s="26">
        <v>3</v>
      </c>
      <c r="V17" s="24">
        <v>8</v>
      </c>
      <c r="W17" s="25">
        <f t="shared" si="7"/>
        <v>5</v>
      </c>
      <c r="X17" s="28">
        <v>106</v>
      </c>
      <c r="Y17" s="24">
        <v>102</v>
      </c>
      <c r="Z17" s="25">
        <f t="shared" si="8"/>
        <v>-4</v>
      </c>
      <c r="AA17" s="26">
        <v>0.6</v>
      </c>
      <c r="AB17" s="24">
        <v>0.7</v>
      </c>
      <c r="AC17" s="25">
        <f t="shared" si="9"/>
        <v>9.9999999999999978E-2</v>
      </c>
      <c r="AD17" s="26">
        <v>1.2</v>
      </c>
      <c r="AE17" s="24">
        <v>0.6</v>
      </c>
      <c r="AF17" s="25">
        <f t="shared" si="10"/>
        <v>-0.6</v>
      </c>
      <c r="AG17" s="26">
        <v>0.8</v>
      </c>
      <c r="AH17" s="24">
        <v>0.5</v>
      </c>
      <c r="AI17" s="25">
        <f t="shared" si="11"/>
        <v>-0.30000000000000004</v>
      </c>
      <c r="AJ17" s="26">
        <v>0.33</v>
      </c>
      <c r="AK17" s="24">
        <v>0.67</v>
      </c>
      <c r="AL17" s="25">
        <f t="shared" si="12"/>
        <v>0.34</v>
      </c>
      <c r="AM17" s="26">
        <v>1.33</v>
      </c>
      <c r="AN17" s="24">
        <v>1.67</v>
      </c>
      <c r="AO17" s="25">
        <f t="shared" si="13"/>
        <v>0.33999999999999986</v>
      </c>
      <c r="AP17" s="26">
        <v>1</v>
      </c>
      <c r="AQ17" s="24">
        <v>1.33</v>
      </c>
      <c r="AR17" s="25">
        <f t="shared" si="14"/>
        <v>0.33000000000000007</v>
      </c>
      <c r="AS17" s="26">
        <f t="shared" si="15"/>
        <v>2.66</v>
      </c>
      <c r="AT17" s="26">
        <f t="shared" si="15"/>
        <v>3.67</v>
      </c>
      <c r="AU17" s="25">
        <f t="shared" si="16"/>
        <v>1.0099999999999998</v>
      </c>
      <c r="AV17" s="28" t="s">
        <v>29</v>
      </c>
      <c r="AW17" s="29" t="s">
        <v>29</v>
      </c>
      <c r="AX17" s="30">
        <f t="shared" si="17"/>
        <v>2.2333333333333334</v>
      </c>
      <c r="AY17" s="31">
        <f t="shared" si="0"/>
        <v>1.19</v>
      </c>
      <c r="AZ17" s="32">
        <f>(M17-L17)/AX17</f>
        <v>7.6119402985074594E-2</v>
      </c>
    </row>
    <row r="18" spans="1:52" ht="15.5" x14ac:dyDescent="0.35">
      <c r="A18" s="20"/>
      <c r="B18" s="20"/>
      <c r="C18" s="20"/>
      <c r="D18" s="22"/>
      <c r="E18" s="35"/>
      <c r="F18" s="28"/>
      <c r="G18" s="24"/>
      <c r="H18" s="25">
        <f t="shared" si="2"/>
        <v>0</v>
      </c>
      <c r="I18" s="26"/>
      <c r="J18" s="24"/>
      <c r="K18" s="44">
        <f t="shared" si="3"/>
        <v>0</v>
      </c>
      <c r="L18" s="26"/>
      <c r="M18" s="27"/>
      <c r="N18" s="25">
        <f t="shared" si="4"/>
        <v>0</v>
      </c>
      <c r="O18" s="26"/>
      <c r="P18" s="24"/>
      <c r="Q18" s="25">
        <f t="shared" si="5"/>
        <v>0</v>
      </c>
      <c r="R18" s="26"/>
      <c r="S18" s="24"/>
      <c r="T18" s="25">
        <f t="shared" si="6"/>
        <v>0</v>
      </c>
      <c r="U18" s="26"/>
      <c r="V18" s="24"/>
      <c r="W18" s="25">
        <f t="shared" si="7"/>
        <v>0</v>
      </c>
      <c r="X18" s="28"/>
      <c r="Y18" s="24"/>
      <c r="Z18" s="25">
        <f t="shared" si="8"/>
        <v>0</v>
      </c>
      <c r="AA18" s="26"/>
      <c r="AB18" s="24"/>
      <c r="AC18" s="25">
        <f t="shared" si="9"/>
        <v>0</v>
      </c>
      <c r="AD18" s="26"/>
      <c r="AE18" s="24"/>
      <c r="AF18" s="25">
        <f t="shared" si="10"/>
        <v>0</v>
      </c>
      <c r="AG18" s="26"/>
      <c r="AH18" s="24"/>
      <c r="AI18" s="25">
        <f t="shared" si="11"/>
        <v>0</v>
      </c>
      <c r="AJ18" s="26"/>
      <c r="AK18" s="24"/>
      <c r="AL18" s="25">
        <f t="shared" si="12"/>
        <v>0</v>
      </c>
      <c r="AM18" s="26"/>
      <c r="AN18" s="24"/>
      <c r="AO18" s="25">
        <f t="shared" si="13"/>
        <v>0</v>
      </c>
      <c r="AP18" s="26"/>
      <c r="AQ18" s="24"/>
      <c r="AR18" s="25">
        <f t="shared" si="14"/>
        <v>0</v>
      </c>
      <c r="AS18" s="26"/>
      <c r="AT18" s="24"/>
      <c r="AU18" s="25">
        <f t="shared" si="16"/>
        <v>0</v>
      </c>
      <c r="AV18" s="28"/>
      <c r="AW18" s="29"/>
      <c r="AX18" s="30" t="e">
        <f>(#REF!-B18)/30</f>
        <v>#REF!</v>
      </c>
      <c r="AY18" s="31">
        <f t="shared" si="0"/>
        <v>0.15</v>
      </c>
      <c r="AZ18" s="32" t="e">
        <f>(M18-L18)/AX18</f>
        <v>#REF!</v>
      </c>
    </row>
    <row r="19" spans="1:52" ht="15.5" x14ac:dyDescent="0.35">
      <c r="A19" s="36"/>
      <c r="B19" s="37"/>
      <c r="C19" s="37"/>
      <c r="D19" s="38">
        <f>SUM(D7:D14)</f>
        <v>357461</v>
      </c>
      <c r="E19" s="39"/>
      <c r="F19" s="40">
        <f>SUMPRODUCT(F7:F14,$D$7:$D$14)/$D$19</f>
        <v>57.487680753984357</v>
      </c>
      <c r="G19" s="40">
        <f t="shared" ref="G19:AZ19" si="18">SUMPRODUCT(G7:G14,$D$7:$D$14)/$D$19</f>
        <v>57.210150617829633</v>
      </c>
      <c r="H19" s="40">
        <f t="shared" si="18"/>
        <v>-0.27753013615471317</v>
      </c>
      <c r="I19" s="40">
        <f t="shared" si="18"/>
        <v>8.0511694982109923</v>
      </c>
      <c r="J19" s="40">
        <f t="shared" si="18"/>
        <v>7.4749802076310417</v>
      </c>
      <c r="K19" s="41">
        <f t="shared" si="18"/>
        <v>-0.57618929057995116</v>
      </c>
      <c r="L19" s="40">
        <f t="shared" si="18"/>
        <v>0.88504152900596156</v>
      </c>
      <c r="M19" s="40">
        <f t="shared" si="18"/>
        <v>1.1764967367069414</v>
      </c>
      <c r="N19" s="41">
        <f t="shared" si="18"/>
        <v>0.29145520770097993</v>
      </c>
      <c r="O19" s="40">
        <f t="shared" si="18"/>
        <v>12.492861962563747</v>
      </c>
      <c r="P19" s="40">
        <f t="shared" si="18"/>
        <v>8.1184218418233041</v>
      </c>
      <c r="Q19" s="41">
        <f t="shared" si="18"/>
        <v>-3.6298092379308513</v>
      </c>
      <c r="R19" s="40">
        <f t="shared" si="18"/>
        <v>3.0099619259163939</v>
      </c>
      <c r="S19" s="40">
        <f t="shared" si="18"/>
        <v>3.3726306646039705</v>
      </c>
      <c r="T19" s="41">
        <f t="shared" si="18"/>
        <v>0.36266873868757715</v>
      </c>
      <c r="U19" s="40">
        <f t="shared" si="18"/>
        <v>4.1773663980126505</v>
      </c>
      <c r="V19" s="40">
        <f t="shared" si="18"/>
        <v>4.8254867244258808</v>
      </c>
      <c r="W19" s="41">
        <f t="shared" si="18"/>
        <v>0.64812032641323103</v>
      </c>
      <c r="X19" s="40">
        <f t="shared" si="18"/>
        <v>106.19589829379989</v>
      </c>
      <c r="Y19" s="40">
        <f t="shared" si="18"/>
        <v>108.88020231577711</v>
      </c>
      <c r="Z19" s="40">
        <f t="shared" si="18"/>
        <v>2.6843040219772227</v>
      </c>
      <c r="AA19" s="40">
        <f t="shared" si="18"/>
        <v>0.95736402013086752</v>
      </c>
      <c r="AB19" s="40">
        <f t="shared" si="18"/>
        <v>0.71685722358523019</v>
      </c>
      <c r="AC19" s="40">
        <f t="shared" si="18"/>
        <v>-0.2405067965456372</v>
      </c>
      <c r="AD19" s="40">
        <f t="shared" si="18"/>
        <v>1.6485745298088466</v>
      </c>
      <c r="AE19" s="40">
        <f t="shared" si="18"/>
        <v>1.6604340053880005</v>
      </c>
      <c r="AF19" s="40">
        <f t="shared" si="18"/>
        <v>1.185947557915408E-2</v>
      </c>
      <c r="AG19" s="40">
        <f t="shared" si="18"/>
        <v>0.91784894016410168</v>
      </c>
      <c r="AH19" s="40">
        <f t="shared" si="18"/>
        <v>0.6060437362397576</v>
      </c>
      <c r="AI19" s="40">
        <f t="shared" si="18"/>
        <v>-0.31180520392434424</v>
      </c>
      <c r="AJ19" s="40">
        <f t="shared" si="18"/>
        <v>0.33</v>
      </c>
      <c r="AK19" s="40">
        <f t="shared" si="18"/>
        <v>0.46169565351185166</v>
      </c>
      <c r="AL19" s="40">
        <f t="shared" si="18"/>
        <v>0.13169565351185167</v>
      </c>
      <c r="AM19" s="40">
        <f t="shared" si="18"/>
        <v>2.2429157586422015</v>
      </c>
      <c r="AN19" s="40">
        <f t="shared" si="18"/>
        <v>2.5459234433966222</v>
      </c>
      <c r="AO19" s="40">
        <f t="shared" si="18"/>
        <v>0.30300768475442075</v>
      </c>
      <c r="AP19" s="40">
        <f t="shared" si="18"/>
        <v>1.8011532167145508</v>
      </c>
      <c r="AQ19" s="40">
        <f t="shared" si="18"/>
        <v>1.0848963383418051</v>
      </c>
      <c r="AR19" s="40">
        <f t="shared" si="18"/>
        <v>-0.71625687837274554</v>
      </c>
      <c r="AS19" s="40">
        <f t="shared" si="18"/>
        <v>4.3740689753567521</v>
      </c>
      <c r="AT19" s="40">
        <f t="shared" si="18"/>
        <v>4.0925154352502791</v>
      </c>
      <c r="AU19" s="40">
        <f t="shared" si="18"/>
        <v>-0.28155354010647315</v>
      </c>
      <c r="AV19" s="40">
        <f t="shared" si="18"/>
        <v>0</v>
      </c>
      <c r="AW19" s="40">
        <f t="shared" si="18"/>
        <v>0</v>
      </c>
      <c r="AX19" s="40">
        <f t="shared" si="18"/>
        <v>2.2587280850218625</v>
      </c>
      <c r="AY19" s="40">
        <f t="shared" si="18"/>
        <v>1.0350415290059616</v>
      </c>
      <c r="AZ19" s="40">
        <f t="shared" si="18"/>
        <v>0.12900143547623444</v>
      </c>
    </row>
    <row r="28" spans="1:52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1:52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  <row r="59" spans="4:28" x14ac:dyDescent="0.35">
      <c r="D59" s="2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/>
    </row>
    <row r="60" spans="4:28" x14ac:dyDescent="0.35">
      <c r="D60" s="2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C2CA4-BBCC-4AB8-BFD2-3EC4B510C441}">
  <dimension ref="A2:BA60"/>
  <sheetViews>
    <sheetView workbookViewId="0">
      <pane xSplit="5" ySplit="6" topLeftCell="AP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C7" sqref="C7:AZ11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45973</v>
      </c>
      <c r="B7" s="61">
        <v>45975</v>
      </c>
      <c r="C7" s="60">
        <v>46048</v>
      </c>
      <c r="D7" s="22">
        <v>41450</v>
      </c>
      <c r="E7" s="19">
        <v>163615001</v>
      </c>
      <c r="F7" s="28">
        <v>58.15</v>
      </c>
      <c r="G7" s="24">
        <v>56.79</v>
      </c>
      <c r="H7" s="25">
        <f>G7-F7</f>
        <v>-1.3599999999999994</v>
      </c>
      <c r="I7" s="26">
        <v>8.1999999999999993</v>
      </c>
      <c r="J7" s="24">
        <v>7.3</v>
      </c>
      <c r="K7" s="44">
        <f>J7-I7</f>
        <v>-0.89999999999999947</v>
      </c>
      <c r="L7" s="26">
        <v>0.85</v>
      </c>
      <c r="M7" s="27">
        <v>1.26</v>
      </c>
      <c r="N7" s="25">
        <f>M7-L7</f>
        <v>0.41000000000000003</v>
      </c>
      <c r="O7" s="26">
        <v>12</v>
      </c>
      <c r="P7" s="24">
        <v>5</v>
      </c>
      <c r="Q7" s="25">
        <f>P7-O7</f>
        <v>-7</v>
      </c>
      <c r="R7" s="26">
        <v>3</v>
      </c>
      <c r="S7" s="24">
        <v>3</v>
      </c>
      <c r="T7" s="25">
        <f>S7-R7</f>
        <v>0</v>
      </c>
      <c r="U7" s="26">
        <v>3.67</v>
      </c>
      <c r="V7" s="24">
        <v>3.67</v>
      </c>
      <c r="W7" s="25">
        <f>V7-U7</f>
        <v>0</v>
      </c>
      <c r="X7" s="28">
        <v>109</v>
      </c>
      <c r="Y7" s="24">
        <v>115</v>
      </c>
      <c r="Z7" s="25">
        <f>Y7-X7</f>
        <v>6</v>
      </c>
      <c r="AA7" s="26">
        <v>0.8</v>
      </c>
      <c r="AB7" s="24">
        <v>0.5</v>
      </c>
      <c r="AC7" s="25">
        <f>AB7-AA7</f>
        <v>-0.30000000000000004</v>
      </c>
      <c r="AD7" s="26">
        <v>1.6</v>
      </c>
      <c r="AE7" s="24">
        <v>1.1000000000000001</v>
      </c>
      <c r="AF7" s="25">
        <f>AE7-AD7</f>
        <v>-0.5</v>
      </c>
      <c r="AG7" s="26">
        <v>0.6</v>
      </c>
      <c r="AH7" s="24">
        <v>0.9</v>
      </c>
      <c r="AI7" s="25">
        <f>AH7-AG7</f>
        <v>0.30000000000000004</v>
      </c>
      <c r="AJ7" s="26">
        <v>0.33</v>
      </c>
      <c r="AK7" s="24">
        <v>0.33</v>
      </c>
      <c r="AL7" s="25">
        <f>AK7-AJ7</f>
        <v>0</v>
      </c>
      <c r="AM7" s="26">
        <v>2</v>
      </c>
      <c r="AN7" s="24">
        <v>3</v>
      </c>
      <c r="AO7" s="25">
        <f>AN7-AM7</f>
        <v>1</v>
      </c>
      <c r="AP7" s="26">
        <v>2</v>
      </c>
      <c r="AQ7" s="24">
        <v>1</v>
      </c>
      <c r="AR7" s="25">
        <f>AQ7-AP7</f>
        <v>-1</v>
      </c>
      <c r="AS7" s="26">
        <f>AJ7+AM7+AP7</f>
        <v>4.33</v>
      </c>
      <c r="AT7" s="26">
        <f>AK7+AN7+AQ7</f>
        <v>4.33</v>
      </c>
      <c r="AU7" s="25">
        <f>AT7-AS7</f>
        <v>0</v>
      </c>
      <c r="AV7" s="28" t="s">
        <v>29</v>
      </c>
      <c r="AW7" s="29" t="s">
        <v>29</v>
      </c>
      <c r="AX7" s="30">
        <f>(C7-B7)/30</f>
        <v>2.4333333333333331</v>
      </c>
      <c r="AY7" s="31">
        <f t="shared" ref="AY7:AY18" si="0">L7+0.15</f>
        <v>1</v>
      </c>
      <c r="AZ7" s="32">
        <f t="shared" ref="AZ7:AZ10" si="1">(M7-L7)/AX7</f>
        <v>0.16849315068493154</v>
      </c>
    </row>
    <row r="8" spans="1:53" ht="15.5" x14ac:dyDescent="0.35">
      <c r="A8" s="62">
        <v>45969</v>
      </c>
      <c r="B8" s="61">
        <v>45975</v>
      </c>
      <c r="C8" s="60">
        <v>46048</v>
      </c>
      <c r="D8" s="22">
        <v>40900</v>
      </c>
      <c r="E8" s="19">
        <v>163470901</v>
      </c>
      <c r="F8" s="28">
        <v>57.49</v>
      </c>
      <c r="G8" s="24">
        <v>56.53</v>
      </c>
      <c r="H8" s="25">
        <f t="shared" ref="H8:H11" si="2">G8-F8</f>
        <v>-0.96000000000000085</v>
      </c>
      <c r="I8" s="26">
        <v>7.9</v>
      </c>
      <c r="J8" s="24">
        <v>7.3</v>
      </c>
      <c r="K8" s="44">
        <f t="shared" ref="K8:K11" si="3">J8-I8</f>
        <v>-0.60000000000000053</v>
      </c>
      <c r="L8" s="26">
        <v>0.64</v>
      </c>
      <c r="M8" s="27">
        <v>1.45</v>
      </c>
      <c r="N8" s="25">
        <f t="shared" ref="N8:N11" si="4">M8-L8</f>
        <v>0.80999999999999994</v>
      </c>
      <c r="O8" s="26">
        <v>12.67</v>
      </c>
      <c r="P8" s="24">
        <v>7</v>
      </c>
      <c r="Q8" s="25">
        <f t="shared" ref="Q8:Q11" si="5">P8-O8</f>
        <v>-5.67</v>
      </c>
      <c r="R8" s="26">
        <v>3</v>
      </c>
      <c r="S8" s="24">
        <v>5</v>
      </c>
      <c r="T8" s="25">
        <f t="shared" ref="T8:T11" si="6">S8-R8</f>
        <v>2</v>
      </c>
      <c r="U8" s="26">
        <v>5</v>
      </c>
      <c r="V8" s="24">
        <v>4.67</v>
      </c>
      <c r="W8" s="25">
        <f t="shared" ref="W8:W11" si="7">V8-U8</f>
        <v>-0.33000000000000007</v>
      </c>
      <c r="X8" s="28">
        <v>110</v>
      </c>
      <c r="Y8" s="24">
        <v>108</v>
      </c>
      <c r="Z8" s="25">
        <f t="shared" ref="Z8:Z11" si="8">Y8-X8</f>
        <v>-2</v>
      </c>
      <c r="AA8" s="26">
        <v>0.8</v>
      </c>
      <c r="AB8" s="24">
        <v>0.5</v>
      </c>
      <c r="AC8" s="25">
        <f t="shared" ref="AC8:AC11" si="9">AB8-AA8</f>
        <v>-0.30000000000000004</v>
      </c>
      <c r="AD8" s="26">
        <v>2</v>
      </c>
      <c r="AE8" s="24">
        <v>1.3</v>
      </c>
      <c r="AF8" s="25">
        <f t="shared" ref="AF8:AF11" si="10">AE8-AD8</f>
        <v>-0.7</v>
      </c>
      <c r="AG8" s="26">
        <v>0.5</v>
      </c>
      <c r="AH8" s="24">
        <v>0.4</v>
      </c>
      <c r="AI8" s="25">
        <f t="shared" ref="AI8:AI11" si="11">AH8-AG8</f>
        <v>-9.9999999999999978E-2</v>
      </c>
      <c r="AJ8" s="26">
        <v>0.33</v>
      </c>
      <c r="AK8" s="24">
        <v>1</v>
      </c>
      <c r="AL8" s="25">
        <f t="shared" ref="AL8:AL11" si="12">AK8-AJ8</f>
        <v>0.66999999999999993</v>
      </c>
      <c r="AM8" s="26">
        <v>1.67</v>
      </c>
      <c r="AN8" s="24">
        <v>2</v>
      </c>
      <c r="AO8" s="25">
        <f t="shared" ref="AO8:AO11" si="13">AN8-AM8</f>
        <v>0.33000000000000007</v>
      </c>
      <c r="AP8" s="26">
        <v>1.67</v>
      </c>
      <c r="AQ8" s="24">
        <v>1</v>
      </c>
      <c r="AR8" s="25">
        <f t="shared" ref="AR8:AR10" si="14">AQ8-AP8</f>
        <v>-0.66999999999999993</v>
      </c>
      <c r="AS8" s="26">
        <f t="shared" ref="AS8:AT10" si="15">AJ8+AM8+AP8</f>
        <v>3.67</v>
      </c>
      <c r="AT8" s="26">
        <f t="shared" si="15"/>
        <v>4</v>
      </c>
      <c r="AU8" s="25">
        <f t="shared" ref="AU8:AU18" si="16">AT8-AS8</f>
        <v>0.33000000000000007</v>
      </c>
      <c r="AV8" s="28" t="s">
        <v>29</v>
      </c>
      <c r="AW8" s="29" t="s">
        <v>30</v>
      </c>
      <c r="AX8" s="30">
        <f t="shared" ref="AX8:AX10" si="17">(C8-B8)/30</f>
        <v>2.4333333333333331</v>
      </c>
      <c r="AY8" s="31">
        <f t="shared" si="0"/>
        <v>0.79</v>
      </c>
      <c r="AZ8" s="32">
        <f t="shared" si="1"/>
        <v>0.33287671232876714</v>
      </c>
    </row>
    <row r="9" spans="1:53" ht="15.5" x14ac:dyDescent="0.35">
      <c r="A9" s="62">
        <v>45967</v>
      </c>
      <c r="B9" s="61">
        <v>45975</v>
      </c>
      <c r="C9" s="60">
        <v>46048</v>
      </c>
      <c r="D9" s="22">
        <v>18000</v>
      </c>
      <c r="E9" s="19">
        <v>163345701</v>
      </c>
      <c r="F9" s="28">
        <v>58.19</v>
      </c>
      <c r="G9" s="24">
        <v>57.91</v>
      </c>
      <c r="H9" s="25">
        <f t="shared" si="2"/>
        <v>-0.28000000000000114</v>
      </c>
      <c r="I9" s="26">
        <v>8.3000000000000007</v>
      </c>
      <c r="J9" s="24">
        <v>7.3</v>
      </c>
      <c r="K9" s="44">
        <f t="shared" si="3"/>
        <v>-1.0000000000000009</v>
      </c>
      <c r="L9" s="26">
        <v>0.9</v>
      </c>
      <c r="M9" s="34">
        <v>1.51</v>
      </c>
      <c r="N9" s="25">
        <f t="shared" si="4"/>
        <v>0.61</v>
      </c>
      <c r="O9" s="26">
        <v>15</v>
      </c>
      <c r="P9" s="24">
        <v>6.33</v>
      </c>
      <c r="Q9" s="25">
        <f t="shared" si="5"/>
        <v>-8.67</v>
      </c>
      <c r="R9" s="26">
        <v>3.67</v>
      </c>
      <c r="S9" s="24">
        <v>4</v>
      </c>
      <c r="T9" s="25">
        <f t="shared" si="6"/>
        <v>0.33000000000000007</v>
      </c>
      <c r="U9" s="26">
        <v>8</v>
      </c>
      <c r="V9" s="24">
        <v>5</v>
      </c>
      <c r="W9" s="25">
        <f t="shared" si="7"/>
        <v>-3</v>
      </c>
      <c r="X9" s="28">
        <v>102</v>
      </c>
      <c r="Y9" s="24">
        <v>107</v>
      </c>
      <c r="Z9" s="25">
        <f t="shared" si="8"/>
        <v>5</v>
      </c>
      <c r="AA9" s="26">
        <v>1.5</v>
      </c>
      <c r="AB9" s="24">
        <v>0.7</v>
      </c>
      <c r="AC9" s="25">
        <f t="shared" si="9"/>
        <v>-0.8</v>
      </c>
      <c r="AD9" s="26">
        <v>1.1000000000000001</v>
      </c>
      <c r="AE9" s="24">
        <v>1.6</v>
      </c>
      <c r="AF9" s="25">
        <f t="shared" si="10"/>
        <v>0.5</v>
      </c>
      <c r="AG9" s="26">
        <v>0.7</v>
      </c>
      <c r="AH9" s="24">
        <v>0.8</v>
      </c>
      <c r="AI9" s="25">
        <f t="shared" si="11"/>
        <v>0.10000000000000009</v>
      </c>
      <c r="AJ9" s="26">
        <v>0.33</v>
      </c>
      <c r="AK9" s="24">
        <v>0.67</v>
      </c>
      <c r="AL9" s="25">
        <f t="shared" si="12"/>
        <v>0.34</v>
      </c>
      <c r="AM9" s="26">
        <v>1.67</v>
      </c>
      <c r="AN9" s="24">
        <v>2.33</v>
      </c>
      <c r="AO9" s="25">
        <f t="shared" si="13"/>
        <v>0.66000000000000014</v>
      </c>
      <c r="AP9" s="26">
        <v>2.33</v>
      </c>
      <c r="AQ9" s="24">
        <v>1.33</v>
      </c>
      <c r="AR9" s="25">
        <f t="shared" si="14"/>
        <v>-1</v>
      </c>
      <c r="AS9" s="26">
        <f t="shared" si="15"/>
        <v>4.33</v>
      </c>
      <c r="AT9" s="26">
        <f t="shared" si="15"/>
        <v>4.33</v>
      </c>
      <c r="AU9" s="25">
        <f t="shared" si="16"/>
        <v>0</v>
      </c>
      <c r="AV9" s="28" t="s">
        <v>29</v>
      </c>
      <c r="AW9" s="29" t="s">
        <v>29</v>
      </c>
      <c r="AX9" s="30">
        <f t="shared" si="17"/>
        <v>2.4333333333333331</v>
      </c>
      <c r="AY9" s="31">
        <f t="shared" si="0"/>
        <v>1.05</v>
      </c>
      <c r="AZ9" s="32">
        <f t="shared" si="1"/>
        <v>0.25068493150684934</v>
      </c>
    </row>
    <row r="10" spans="1:53" ht="15.5" x14ac:dyDescent="0.35">
      <c r="A10" s="62">
        <v>45967</v>
      </c>
      <c r="B10" s="61">
        <v>45975</v>
      </c>
      <c r="C10" s="60">
        <v>46048</v>
      </c>
      <c r="D10" s="22">
        <v>41000</v>
      </c>
      <c r="E10" s="19">
        <v>163329101</v>
      </c>
      <c r="F10" s="28">
        <v>57.72</v>
      </c>
      <c r="G10" s="24">
        <v>57.43</v>
      </c>
      <c r="H10" s="25">
        <f t="shared" si="2"/>
        <v>-0.28999999999999915</v>
      </c>
      <c r="I10" s="26">
        <v>8.6</v>
      </c>
      <c r="J10" s="24">
        <v>7.4</v>
      </c>
      <c r="K10" s="44">
        <f t="shared" si="3"/>
        <v>-1.1999999999999993</v>
      </c>
      <c r="L10" s="26">
        <v>0.88</v>
      </c>
      <c r="M10" s="27">
        <v>0.99</v>
      </c>
      <c r="N10" s="25">
        <f t="shared" si="4"/>
        <v>0.10999999999999999</v>
      </c>
      <c r="O10" s="26">
        <v>8</v>
      </c>
      <c r="P10" s="24">
        <v>9</v>
      </c>
      <c r="Q10" s="25">
        <f t="shared" si="5"/>
        <v>1</v>
      </c>
      <c r="R10" s="26">
        <v>4</v>
      </c>
      <c r="S10" s="24">
        <v>3.33</v>
      </c>
      <c r="T10" s="25">
        <f t="shared" si="6"/>
        <v>-0.66999999999999993</v>
      </c>
      <c r="U10" s="26">
        <v>7.33</v>
      </c>
      <c r="V10" s="24">
        <v>5.67</v>
      </c>
      <c r="W10" s="25">
        <f t="shared" si="7"/>
        <v>-1.6600000000000001</v>
      </c>
      <c r="X10" s="28">
        <v>106</v>
      </c>
      <c r="Y10" s="24">
        <v>112</v>
      </c>
      <c r="Z10" s="25">
        <f t="shared" si="8"/>
        <v>6</v>
      </c>
      <c r="AA10" s="26">
        <v>0.7</v>
      </c>
      <c r="AB10" s="24">
        <v>0.9</v>
      </c>
      <c r="AC10" s="25">
        <f t="shared" si="9"/>
        <v>0.20000000000000007</v>
      </c>
      <c r="AD10" s="26">
        <v>1.9</v>
      </c>
      <c r="AE10" s="24">
        <v>1.4</v>
      </c>
      <c r="AF10" s="25">
        <f t="shared" si="10"/>
        <v>-0.5</v>
      </c>
      <c r="AG10" s="26">
        <v>0.7</v>
      </c>
      <c r="AH10" s="24">
        <v>0.8</v>
      </c>
      <c r="AI10" s="25">
        <f t="shared" si="11"/>
        <v>0.10000000000000009</v>
      </c>
      <c r="AJ10" s="26">
        <v>0.67</v>
      </c>
      <c r="AK10" s="24">
        <v>0.33</v>
      </c>
      <c r="AL10" s="25">
        <f t="shared" si="12"/>
        <v>-0.34</v>
      </c>
      <c r="AM10" s="26">
        <v>2</v>
      </c>
      <c r="AN10" s="24">
        <v>2</v>
      </c>
      <c r="AO10" s="25">
        <f t="shared" si="13"/>
        <v>0</v>
      </c>
      <c r="AP10" s="26">
        <v>2.33</v>
      </c>
      <c r="AQ10" s="24">
        <v>1</v>
      </c>
      <c r="AR10" s="25">
        <f t="shared" si="14"/>
        <v>-1.33</v>
      </c>
      <c r="AS10" s="26">
        <f t="shared" si="15"/>
        <v>5</v>
      </c>
      <c r="AT10" s="26">
        <f t="shared" si="15"/>
        <v>3.33</v>
      </c>
      <c r="AU10" s="25">
        <f t="shared" si="16"/>
        <v>-1.67</v>
      </c>
      <c r="AV10" s="28" t="s">
        <v>29</v>
      </c>
      <c r="AW10" s="29" t="s">
        <v>29</v>
      </c>
      <c r="AX10" s="30">
        <f t="shared" si="17"/>
        <v>2.4333333333333331</v>
      </c>
      <c r="AY10" s="31">
        <f t="shared" si="0"/>
        <v>1.03</v>
      </c>
      <c r="AZ10" s="32">
        <f t="shared" si="1"/>
        <v>4.5205479452054796E-2</v>
      </c>
    </row>
    <row r="11" spans="1:53" ht="15.5" x14ac:dyDescent="0.35">
      <c r="A11" s="62">
        <v>45964</v>
      </c>
      <c r="B11" s="61">
        <v>45975</v>
      </c>
      <c r="C11" s="60">
        <v>46048</v>
      </c>
      <c r="D11" s="22">
        <v>33265</v>
      </c>
      <c r="E11" s="19">
        <v>163146901</v>
      </c>
      <c r="F11" s="28">
        <v>56.64</v>
      </c>
      <c r="G11" s="24">
        <v>57.82</v>
      </c>
      <c r="H11" s="25">
        <f t="shared" si="2"/>
        <v>1.1799999999999997</v>
      </c>
      <c r="I11" s="26">
        <v>7.9</v>
      </c>
      <c r="J11" s="24">
        <v>7.4</v>
      </c>
      <c r="K11" s="44">
        <f t="shared" si="3"/>
        <v>-0.5</v>
      </c>
      <c r="L11" s="26">
        <v>0.76</v>
      </c>
      <c r="M11" s="27">
        <v>1.1599999999999999</v>
      </c>
      <c r="N11" s="25">
        <f t="shared" si="4"/>
        <v>0.39999999999999991</v>
      </c>
      <c r="O11" s="26">
        <v>15</v>
      </c>
      <c r="P11" s="24">
        <v>5</v>
      </c>
      <c r="Q11" s="25">
        <f t="shared" si="5"/>
        <v>-10</v>
      </c>
      <c r="R11" s="26">
        <v>2</v>
      </c>
      <c r="S11" s="24">
        <v>3.67</v>
      </c>
      <c r="T11" s="25">
        <f t="shared" si="6"/>
        <v>1.67</v>
      </c>
      <c r="U11" s="26">
        <v>5</v>
      </c>
      <c r="V11" s="24">
        <v>7</v>
      </c>
      <c r="W11" s="25">
        <f t="shared" si="7"/>
        <v>2</v>
      </c>
      <c r="X11" s="28">
        <v>104</v>
      </c>
      <c r="Y11" s="24">
        <v>115</v>
      </c>
      <c r="Z11" s="25">
        <f t="shared" si="8"/>
        <v>11</v>
      </c>
      <c r="AA11" s="26">
        <v>1</v>
      </c>
      <c r="AB11" s="24">
        <v>1.4</v>
      </c>
      <c r="AC11" s="25">
        <f t="shared" si="9"/>
        <v>0.39999999999999991</v>
      </c>
      <c r="AD11" s="26">
        <v>1.8</v>
      </c>
      <c r="AE11" s="24">
        <v>1</v>
      </c>
      <c r="AF11" s="25">
        <f t="shared" si="10"/>
        <v>-0.8</v>
      </c>
      <c r="AG11" s="26">
        <v>1.5</v>
      </c>
      <c r="AH11" s="24">
        <v>0.6</v>
      </c>
      <c r="AI11" s="25">
        <f t="shared" si="11"/>
        <v>-0.9</v>
      </c>
      <c r="AJ11" s="26">
        <v>0.33</v>
      </c>
      <c r="AK11" s="24">
        <v>0.33</v>
      </c>
      <c r="AL11" s="25">
        <f t="shared" si="12"/>
        <v>0</v>
      </c>
      <c r="AM11" s="26">
        <v>2.67</v>
      </c>
      <c r="AN11" s="24">
        <v>2.33</v>
      </c>
      <c r="AO11" s="25">
        <f t="shared" si="13"/>
        <v>-0.33999999999999986</v>
      </c>
      <c r="AP11" s="26">
        <v>2.67</v>
      </c>
      <c r="AQ11" s="24">
        <v>1.33</v>
      </c>
      <c r="AR11" s="25"/>
      <c r="AS11" s="26">
        <f t="shared" ref="AS11" si="18">AJ11+AM11+AP11</f>
        <v>5.67</v>
      </c>
      <c r="AT11" s="26">
        <f t="shared" ref="AT11" si="19">AK11+AN11+AQ11</f>
        <v>3.99</v>
      </c>
      <c r="AU11" s="25">
        <f t="shared" si="16"/>
        <v>-1.6799999999999997</v>
      </c>
      <c r="AV11" s="28" t="s">
        <v>29</v>
      </c>
      <c r="AW11" s="29" t="s">
        <v>29</v>
      </c>
      <c r="AX11" s="30">
        <f t="shared" ref="AX11" si="20">(C11-B11)/30</f>
        <v>2.4333333333333331</v>
      </c>
      <c r="AY11" s="31">
        <f t="shared" ref="AY11" si="21">L11+0.15</f>
        <v>0.91</v>
      </c>
      <c r="AZ11" s="32">
        <f t="shared" ref="AZ11" si="22">(M11-L11)/AX11</f>
        <v>0.16438356164383561</v>
      </c>
    </row>
    <row r="12" spans="1:53" ht="15.5" x14ac:dyDescent="0.35">
      <c r="A12" s="62"/>
      <c r="B12" s="61"/>
      <c r="C12" s="60"/>
      <c r="D12" s="22"/>
      <c r="E12" s="19"/>
      <c r="F12" s="28"/>
      <c r="G12" s="24"/>
      <c r="H12" s="25"/>
      <c r="I12" s="26"/>
      <c r="J12" s="24"/>
      <c r="K12" s="44"/>
      <c r="L12" s="26"/>
      <c r="M12" s="27"/>
      <c r="N12" s="25"/>
      <c r="O12" s="26"/>
      <c r="P12" s="24"/>
      <c r="Q12" s="25"/>
      <c r="R12" s="26"/>
      <c r="S12" s="24"/>
      <c r="T12" s="25"/>
      <c r="U12" s="26"/>
      <c r="V12" s="24"/>
      <c r="W12" s="25"/>
      <c r="X12" s="28"/>
      <c r="Y12" s="24"/>
      <c r="Z12" s="25"/>
      <c r="AA12" s="26"/>
      <c r="AB12" s="24"/>
      <c r="AC12" s="25"/>
      <c r="AD12" s="26"/>
      <c r="AE12" s="24"/>
      <c r="AF12" s="25"/>
      <c r="AG12" s="26"/>
      <c r="AH12" s="24"/>
      <c r="AI12" s="25"/>
      <c r="AJ12" s="26"/>
      <c r="AK12" s="24"/>
      <c r="AL12" s="25"/>
      <c r="AM12" s="26"/>
      <c r="AN12" s="24"/>
      <c r="AO12" s="25"/>
      <c r="AP12" s="26"/>
      <c r="AQ12" s="24"/>
      <c r="AR12" s="25"/>
      <c r="AS12" s="26"/>
      <c r="AT12" s="26"/>
      <c r="AU12" s="25"/>
      <c r="AV12" s="28"/>
      <c r="AW12" s="29"/>
      <c r="AX12" s="30"/>
      <c r="AY12" s="31"/>
      <c r="AZ12" s="32"/>
    </row>
    <row r="13" spans="1:53" ht="15.5" x14ac:dyDescent="0.35">
      <c r="A13" s="62"/>
      <c r="B13" s="61"/>
      <c r="C13" s="60"/>
      <c r="D13" s="22"/>
      <c r="E13" s="19"/>
      <c r="F13" s="28"/>
      <c r="G13" s="24"/>
      <c r="H13" s="25"/>
      <c r="I13" s="26"/>
      <c r="J13" s="24"/>
      <c r="K13" s="44"/>
      <c r="L13" s="26"/>
      <c r="M13" s="27"/>
      <c r="N13" s="25"/>
      <c r="O13" s="26"/>
      <c r="P13" s="24"/>
      <c r="Q13" s="25"/>
      <c r="R13" s="26"/>
      <c r="S13" s="24"/>
      <c r="T13" s="25"/>
      <c r="U13" s="26"/>
      <c r="V13" s="24"/>
      <c r="W13" s="25"/>
      <c r="X13" s="28"/>
      <c r="Y13" s="24"/>
      <c r="Z13" s="25"/>
      <c r="AA13" s="26"/>
      <c r="AB13" s="24"/>
      <c r="AC13" s="25"/>
      <c r="AD13" s="26"/>
      <c r="AE13" s="24"/>
      <c r="AF13" s="25"/>
      <c r="AG13" s="26"/>
      <c r="AH13" s="24"/>
      <c r="AI13" s="25"/>
      <c r="AJ13" s="26"/>
      <c r="AK13" s="24"/>
      <c r="AL13" s="25"/>
      <c r="AM13" s="26"/>
      <c r="AN13" s="24"/>
      <c r="AO13" s="25"/>
      <c r="AP13" s="26"/>
      <c r="AQ13" s="24"/>
      <c r="AR13" s="25"/>
      <c r="AS13" s="26"/>
      <c r="AT13" s="26"/>
      <c r="AU13" s="25"/>
      <c r="AV13" s="28"/>
      <c r="AW13" s="29"/>
      <c r="AX13" s="30"/>
      <c r="AY13" s="31"/>
      <c r="AZ13" s="32"/>
    </row>
    <row r="14" spans="1:53" ht="15.5" x14ac:dyDescent="0.35">
      <c r="A14" s="62"/>
      <c r="B14" s="61"/>
      <c r="C14" s="60"/>
      <c r="D14" s="22"/>
      <c r="E14" s="19"/>
      <c r="F14" s="28"/>
      <c r="G14" s="24"/>
      <c r="H14" s="25"/>
      <c r="I14" s="26"/>
      <c r="J14" s="24"/>
      <c r="K14" s="44"/>
      <c r="L14" s="26"/>
      <c r="M14" s="27"/>
      <c r="N14" s="25"/>
      <c r="O14" s="26"/>
      <c r="P14" s="24"/>
      <c r="Q14" s="25"/>
      <c r="R14" s="26"/>
      <c r="S14" s="24"/>
      <c r="T14" s="25"/>
      <c r="U14" s="26"/>
      <c r="V14" s="24"/>
      <c r="W14" s="25"/>
      <c r="X14" s="28"/>
      <c r="Y14" s="24"/>
      <c r="Z14" s="25"/>
      <c r="AA14" s="26"/>
      <c r="AB14" s="24"/>
      <c r="AC14" s="25"/>
      <c r="AD14" s="26"/>
      <c r="AE14" s="24"/>
      <c r="AF14" s="25"/>
      <c r="AG14" s="26"/>
      <c r="AH14" s="24"/>
      <c r="AI14" s="25"/>
      <c r="AJ14" s="26"/>
      <c r="AK14" s="24"/>
      <c r="AL14" s="25"/>
      <c r="AM14" s="26"/>
      <c r="AN14" s="24"/>
      <c r="AO14" s="25"/>
      <c r="AP14" s="26"/>
      <c r="AQ14" s="24"/>
      <c r="AR14" s="25"/>
      <c r="AS14" s="26"/>
      <c r="AT14" s="26"/>
      <c r="AU14" s="25"/>
      <c r="AV14" s="28"/>
      <c r="AW14" s="29"/>
      <c r="AX14" s="30"/>
      <c r="AY14" s="31"/>
      <c r="AZ14" s="32"/>
    </row>
    <row r="15" spans="1:53" ht="15.5" x14ac:dyDescent="0.35">
      <c r="A15" s="33"/>
      <c r="B15" s="61"/>
      <c r="C15" s="46"/>
      <c r="D15" s="22"/>
      <c r="E15" s="19"/>
      <c r="F15" s="28"/>
      <c r="G15" s="24"/>
      <c r="H15" s="25"/>
      <c r="I15" s="26"/>
      <c r="J15" s="24"/>
      <c r="K15" s="44"/>
      <c r="L15" s="26"/>
      <c r="M15" s="27"/>
      <c r="N15" s="25"/>
      <c r="O15" s="26"/>
      <c r="P15" s="24"/>
      <c r="Q15" s="25"/>
      <c r="R15" s="26"/>
      <c r="S15" s="24"/>
      <c r="T15" s="25"/>
      <c r="U15" s="26"/>
      <c r="V15" s="24"/>
      <c r="W15" s="25"/>
      <c r="X15" s="28"/>
      <c r="Y15" s="24"/>
      <c r="Z15" s="25"/>
      <c r="AA15" s="26"/>
      <c r="AB15" s="24"/>
      <c r="AC15" s="25"/>
      <c r="AD15" s="26"/>
      <c r="AE15" s="24"/>
      <c r="AF15" s="25"/>
      <c r="AG15" s="26"/>
      <c r="AH15" s="24"/>
      <c r="AI15" s="25"/>
      <c r="AJ15" s="26"/>
      <c r="AK15" s="24"/>
      <c r="AL15" s="25"/>
      <c r="AM15" s="26"/>
      <c r="AN15" s="24"/>
      <c r="AO15" s="25"/>
      <c r="AP15" s="26"/>
      <c r="AQ15" s="24"/>
      <c r="AR15" s="25"/>
      <c r="AS15" s="26"/>
      <c r="AT15" s="26"/>
      <c r="AU15" s="25"/>
      <c r="AV15" s="28"/>
      <c r="AW15" s="29"/>
      <c r="AX15" s="30"/>
      <c r="AY15" s="31"/>
      <c r="AZ15" s="32"/>
    </row>
    <row r="16" spans="1:53" ht="15.5" x14ac:dyDescent="0.35">
      <c r="A16" s="33"/>
      <c r="B16" s="61"/>
      <c r="C16" s="46"/>
      <c r="D16" s="22"/>
      <c r="E16" s="19"/>
      <c r="F16" s="28"/>
      <c r="G16" s="24"/>
      <c r="H16" s="25"/>
      <c r="I16" s="26"/>
      <c r="J16" s="24"/>
      <c r="K16" s="44"/>
      <c r="L16" s="26"/>
      <c r="M16" s="27"/>
      <c r="N16" s="25"/>
      <c r="O16" s="26"/>
      <c r="P16" s="24"/>
      <c r="Q16" s="25"/>
      <c r="R16" s="26"/>
      <c r="S16" s="24"/>
      <c r="T16" s="25"/>
      <c r="U16" s="26"/>
      <c r="V16" s="24"/>
      <c r="W16" s="25"/>
      <c r="X16" s="28"/>
      <c r="Y16" s="24"/>
      <c r="Z16" s="25"/>
      <c r="AA16" s="26"/>
      <c r="AB16" s="24"/>
      <c r="AC16" s="25"/>
      <c r="AD16" s="26"/>
      <c r="AE16" s="24"/>
      <c r="AF16" s="25"/>
      <c r="AG16" s="26"/>
      <c r="AH16" s="24"/>
      <c r="AI16" s="25"/>
      <c r="AJ16" s="26"/>
      <c r="AK16" s="24"/>
      <c r="AL16" s="25"/>
      <c r="AM16" s="26"/>
      <c r="AN16" s="24"/>
      <c r="AO16" s="25"/>
      <c r="AP16" s="26"/>
      <c r="AQ16" s="24"/>
      <c r="AR16" s="25"/>
      <c r="AS16" s="26"/>
      <c r="AT16" s="26"/>
      <c r="AU16" s="25"/>
      <c r="AV16" s="28"/>
      <c r="AW16" s="29"/>
      <c r="AX16" s="30"/>
      <c r="AY16" s="31"/>
      <c r="AZ16" s="32"/>
    </row>
    <row r="17" spans="1:52" ht="15.5" x14ac:dyDescent="0.35">
      <c r="A17" s="33"/>
      <c r="B17" s="20"/>
      <c r="C17" s="20"/>
      <c r="D17" s="22"/>
      <c r="E17" s="19"/>
      <c r="F17" s="28"/>
      <c r="G17" s="24"/>
      <c r="H17" s="25"/>
      <c r="I17" s="26"/>
      <c r="J17" s="24"/>
      <c r="K17" s="44"/>
      <c r="L17" s="26"/>
      <c r="M17" s="27"/>
      <c r="N17" s="25"/>
      <c r="O17" s="26"/>
      <c r="P17" s="24"/>
      <c r="Q17" s="25"/>
      <c r="R17" s="26"/>
      <c r="S17" s="24"/>
      <c r="T17" s="25"/>
      <c r="U17" s="26"/>
      <c r="V17" s="24"/>
      <c r="W17" s="25"/>
      <c r="X17" s="28"/>
      <c r="Y17" s="24"/>
      <c r="Z17" s="25"/>
      <c r="AA17" s="26"/>
      <c r="AB17" s="24"/>
      <c r="AC17" s="25"/>
      <c r="AD17" s="26"/>
      <c r="AE17" s="24"/>
      <c r="AF17" s="25"/>
      <c r="AG17" s="26"/>
      <c r="AH17" s="24"/>
      <c r="AI17" s="25"/>
      <c r="AJ17" s="26"/>
      <c r="AK17" s="24"/>
      <c r="AL17" s="25"/>
      <c r="AM17" s="26"/>
      <c r="AN17" s="24"/>
      <c r="AO17" s="25"/>
      <c r="AP17" s="26"/>
      <c r="AQ17" s="24"/>
      <c r="AR17" s="25"/>
      <c r="AS17" s="26"/>
      <c r="AT17" s="26"/>
      <c r="AU17" s="25"/>
      <c r="AV17" s="28"/>
      <c r="AW17" s="29"/>
      <c r="AX17" s="30"/>
      <c r="AY17" s="31"/>
      <c r="AZ17" s="32"/>
    </row>
    <row r="18" spans="1:52" ht="15.5" x14ac:dyDescent="0.35">
      <c r="A18" s="20"/>
      <c r="B18" s="20"/>
      <c r="C18" s="20"/>
      <c r="D18" s="22"/>
      <c r="E18" s="35"/>
      <c r="F18" s="28"/>
      <c r="G18" s="24"/>
      <c r="H18" s="25">
        <f t="shared" ref="H18" si="23">G18-F18</f>
        <v>0</v>
      </c>
      <c r="I18" s="26"/>
      <c r="J18" s="24"/>
      <c r="K18" s="44">
        <f t="shared" ref="K18" si="24">J18-I18</f>
        <v>0</v>
      </c>
      <c r="L18" s="26"/>
      <c r="M18" s="27"/>
      <c r="N18" s="25">
        <f t="shared" ref="N18" si="25">M18-L18</f>
        <v>0</v>
      </c>
      <c r="O18" s="26"/>
      <c r="P18" s="24"/>
      <c r="Q18" s="25">
        <f t="shared" ref="Q18" si="26">P18-O18</f>
        <v>0</v>
      </c>
      <c r="R18" s="26"/>
      <c r="S18" s="24"/>
      <c r="T18" s="25">
        <f t="shared" ref="T18" si="27">S18-R18</f>
        <v>0</v>
      </c>
      <c r="U18" s="26"/>
      <c r="V18" s="24"/>
      <c r="W18" s="25">
        <f t="shared" ref="W18" si="28">V18-U18</f>
        <v>0</v>
      </c>
      <c r="X18" s="28"/>
      <c r="Y18" s="24"/>
      <c r="Z18" s="25">
        <f t="shared" ref="Z18" si="29">Y18-X18</f>
        <v>0</v>
      </c>
      <c r="AA18" s="26"/>
      <c r="AB18" s="24"/>
      <c r="AC18" s="25">
        <f t="shared" ref="AC18" si="30">AB18-AA18</f>
        <v>0</v>
      </c>
      <c r="AD18" s="26"/>
      <c r="AE18" s="24"/>
      <c r="AF18" s="25">
        <f t="shared" ref="AF18" si="31">AE18-AD18</f>
        <v>0</v>
      </c>
      <c r="AG18" s="26"/>
      <c r="AH18" s="24"/>
      <c r="AI18" s="25">
        <f t="shared" ref="AI18" si="32">AH18-AG18</f>
        <v>0</v>
      </c>
      <c r="AJ18" s="26"/>
      <c r="AK18" s="24"/>
      <c r="AL18" s="25">
        <f t="shared" ref="AL18" si="33">AK18-AJ18</f>
        <v>0</v>
      </c>
      <c r="AM18" s="26"/>
      <c r="AN18" s="24"/>
      <c r="AO18" s="25">
        <f t="shared" ref="AO18" si="34">AN18-AM18</f>
        <v>0</v>
      </c>
      <c r="AP18" s="26"/>
      <c r="AQ18" s="24"/>
      <c r="AR18" s="25">
        <f t="shared" ref="AR18" si="35">AQ18-AP18</f>
        <v>0</v>
      </c>
      <c r="AS18" s="26"/>
      <c r="AT18" s="24"/>
      <c r="AU18" s="25">
        <f t="shared" si="16"/>
        <v>0</v>
      </c>
      <c r="AV18" s="28"/>
      <c r="AW18" s="29"/>
      <c r="AX18" s="30" t="e">
        <f>(#REF!-B18)/30</f>
        <v>#REF!</v>
      </c>
      <c r="AY18" s="31">
        <f t="shared" si="0"/>
        <v>0.15</v>
      </c>
      <c r="AZ18" s="32" t="e">
        <f>(M18-L18)/AX18</f>
        <v>#REF!</v>
      </c>
    </row>
    <row r="19" spans="1:52" ht="15.5" x14ac:dyDescent="0.35">
      <c r="A19" s="36"/>
      <c r="B19" s="37"/>
      <c r="C19" s="37"/>
      <c r="D19" s="38">
        <f>SUM(D7:D14)</f>
        <v>174615</v>
      </c>
      <c r="E19" s="39"/>
      <c r="F19" s="40">
        <f>SUMPRODUCT(F7:F14,$D$7:$D$14)/$D$19</f>
        <v>57.610904561463791</v>
      </c>
      <c r="G19" s="40">
        <f t="shared" ref="G19:AZ19" si="36">SUMPRODUCT(G7:G14,$D$7:$D$14)/$D$19</f>
        <v>57.191047733585322</v>
      </c>
      <c r="H19" s="40">
        <f t="shared" si="36"/>
        <v>-0.41985682787847561</v>
      </c>
      <c r="I19" s="40">
        <f t="shared" si="36"/>
        <v>8.1768089797554619</v>
      </c>
      <c r="J19" s="40">
        <f t="shared" si="36"/>
        <v>7.3425307104200668</v>
      </c>
      <c r="K19" s="41">
        <f t="shared" si="36"/>
        <v>-0.83427826933539506</v>
      </c>
      <c r="L19" s="40">
        <f t="shared" si="36"/>
        <v>0.79586461644188644</v>
      </c>
      <c r="M19" s="40">
        <f t="shared" si="36"/>
        <v>1.2478275062279873</v>
      </c>
      <c r="N19" s="41">
        <f t="shared" si="36"/>
        <v>0.45196288978610083</v>
      </c>
      <c r="O19" s="40">
        <f t="shared" si="36"/>
        <v>12.098490965839131</v>
      </c>
      <c r="P19" s="40">
        <f t="shared" si="36"/>
        <v>6.5447699224007101</v>
      </c>
      <c r="Q19" s="41">
        <f t="shared" si="36"/>
        <v>-5.5537210434384221</v>
      </c>
      <c r="R19" s="40">
        <f t="shared" si="36"/>
        <v>3.1133636858230966</v>
      </c>
      <c r="S19" s="40">
        <f t="shared" si="36"/>
        <v>3.7766660939781809</v>
      </c>
      <c r="T19" s="41">
        <f t="shared" si="36"/>
        <v>0.66330240815508401</v>
      </c>
      <c r="U19" s="40">
        <f t="shared" si="36"/>
        <v>5.5406265212037908</v>
      </c>
      <c r="V19" s="40">
        <f t="shared" si="36"/>
        <v>5.1453168399049334</v>
      </c>
      <c r="W19" s="41">
        <f t="shared" si="36"/>
        <v>-0.39530968129885746</v>
      </c>
      <c r="X19" s="40">
        <f t="shared" si="36"/>
        <v>106.85571113592761</v>
      </c>
      <c r="Y19" s="40">
        <f t="shared" si="36"/>
        <v>111.83131460641984</v>
      </c>
      <c r="Z19" s="40">
        <f t="shared" si="36"/>
        <v>4.9756034704922261</v>
      </c>
      <c r="AA19" s="40">
        <f t="shared" si="36"/>
        <v>0.88677948629842795</v>
      </c>
      <c r="AB19" s="40">
        <f t="shared" si="36"/>
        <v>0.78599203963004327</v>
      </c>
      <c r="AC19" s="40">
        <f t="shared" si="36"/>
        <v>-0.10078744666838473</v>
      </c>
      <c r="AD19" s="40">
        <f t="shared" si="36"/>
        <v>1.7506915213469634</v>
      </c>
      <c r="AE19" s="40">
        <f t="shared" si="36"/>
        <v>1.249778083211637</v>
      </c>
      <c r="AF19" s="40">
        <f t="shared" si="36"/>
        <v>-0.50091343813532629</v>
      </c>
      <c r="AG19" s="40">
        <f t="shared" si="36"/>
        <v>0.78182000400881946</v>
      </c>
      <c r="AH19" s="40">
        <f t="shared" si="36"/>
        <v>0.69194513644303179</v>
      </c>
      <c r="AI19" s="40">
        <f t="shared" si="36"/>
        <v>-8.9874867565787539E-2</v>
      </c>
      <c r="AJ19" s="40">
        <f t="shared" si="36"/>
        <v>0.40983277496205939</v>
      </c>
      <c r="AK19" s="40">
        <f t="shared" si="36"/>
        <v>0.52198236119462815</v>
      </c>
      <c r="AL19" s="40">
        <f t="shared" si="36"/>
        <v>0.11214958623256879</v>
      </c>
      <c r="AM19" s="40">
        <f t="shared" si="36"/>
        <v>2.0163247716404662</v>
      </c>
      <c r="AN19" s="40">
        <f t="shared" si="36"/>
        <v>2.3342636657789995</v>
      </c>
      <c r="AO19" s="40">
        <f t="shared" si="36"/>
        <v>0.31793889413853338</v>
      </c>
      <c r="AP19" s="40">
        <f t="shared" si="36"/>
        <v>2.1618449159579645</v>
      </c>
      <c r="AQ19" s="40">
        <f t="shared" si="36"/>
        <v>1.0968842882913841</v>
      </c>
      <c r="AR19" s="40">
        <f t="shared" si="36"/>
        <v>-0.80968416229991691</v>
      </c>
      <c r="AS19" s="40">
        <f t="shared" si="36"/>
        <v>4.5880024625604907</v>
      </c>
      <c r="AT19" s="40">
        <f t="shared" si="36"/>
        <v>3.9531303152650117</v>
      </c>
      <c r="AU19" s="40">
        <f t="shared" si="36"/>
        <v>-0.63487214729547847</v>
      </c>
      <c r="AV19" s="40">
        <f t="shared" si="36"/>
        <v>0</v>
      </c>
      <c r="AW19" s="40">
        <f t="shared" si="36"/>
        <v>0</v>
      </c>
      <c r="AX19" s="40">
        <f t="shared" si="36"/>
        <v>2.4333333333333331</v>
      </c>
      <c r="AY19" s="40">
        <f t="shared" si="36"/>
        <v>0.94586461644188635</v>
      </c>
      <c r="AZ19" s="40">
        <f t="shared" si="36"/>
        <v>0.18573817388469901</v>
      </c>
    </row>
    <row r="28" spans="1:52" x14ac:dyDescent="0.35">
      <c r="D28" s="2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"/>
    </row>
    <row r="29" spans="1:52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  <row r="59" spans="4:28" x14ac:dyDescent="0.35">
      <c r="D59" s="2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/>
    </row>
    <row r="60" spans="4:28" x14ac:dyDescent="0.35">
      <c r="D60" s="2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EA72F-D5F0-4698-AFCE-B41529496A3C}">
  <dimension ref="A2:BA62"/>
  <sheetViews>
    <sheetView zoomScale="115" zoomScaleNormal="115" workbookViewId="0">
      <pane xSplit="5" ySplit="6" topLeftCell="AS13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C7" sqref="C7:AZ19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45987</v>
      </c>
      <c r="B7" s="61">
        <v>46027</v>
      </c>
      <c r="C7" s="60">
        <v>46049</v>
      </c>
      <c r="D7" s="22">
        <v>35167</v>
      </c>
      <c r="E7" s="19">
        <v>164239801</v>
      </c>
      <c r="F7" s="28">
        <v>57</v>
      </c>
      <c r="G7" s="24">
        <v>57.04</v>
      </c>
      <c r="H7" s="25">
        <f>G7-F7</f>
        <v>3.9999999999999147E-2</v>
      </c>
      <c r="I7" s="26">
        <v>8</v>
      </c>
      <c r="J7" s="24">
        <v>7.6</v>
      </c>
      <c r="K7" s="44">
        <f>J7-I7</f>
        <v>-0.40000000000000036</v>
      </c>
      <c r="L7" s="26">
        <v>0.86</v>
      </c>
      <c r="M7" s="27">
        <v>1.35</v>
      </c>
      <c r="N7" s="25">
        <f>M7-L7</f>
        <v>0.4900000000000001</v>
      </c>
      <c r="O7" s="26">
        <v>11</v>
      </c>
      <c r="P7" s="24">
        <v>7</v>
      </c>
      <c r="Q7" s="25">
        <f>P7-O7</f>
        <v>-4</v>
      </c>
      <c r="R7" s="26">
        <v>3.33</v>
      </c>
      <c r="S7" s="24">
        <v>4</v>
      </c>
      <c r="T7" s="25">
        <f>S7-R7</f>
        <v>0.66999999999999993</v>
      </c>
      <c r="U7" s="26">
        <v>3.67</v>
      </c>
      <c r="V7" s="24">
        <v>6</v>
      </c>
      <c r="W7" s="25">
        <f>V7-U7</f>
        <v>2.33</v>
      </c>
      <c r="X7" s="28">
        <v>108</v>
      </c>
      <c r="Y7" s="24">
        <v>105</v>
      </c>
      <c r="Z7" s="25">
        <f>Y7-X7</f>
        <v>-3</v>
      </c>
      <c r="AA7" s="26">
        <v>0.6</v>
      </c>
      <c r="AB7" s="24">
        <v>0.8</v>
      </c>
      <c r="AC7" s="25">
        <f>AB7-AA7</f>
        <v>0.20000000000000007</v>
      </c>
      <c r="AD7" s="26">
        <v>1.2</v>
      </c>
      <c r="AE7" s="24">
        <v>2.1</v>
      </c>
      <c r="AF7" s="25">
        <f>AE7-AD7</f>
        <v>0.90000000000000013</v>
      </c>
      <c r="AG7" s="26">
        <v>0.6</v>
      </c>
      <c r="AH7" s="24">
        <v>0.8</v>
      </c>
      <c r="AI7" s="25">
        <f>AH7-AG7</f>
        <v>0.20000000000000007</v>
      </c>
      <c r="AJ7" s="26">
        <v>0.33</v>
      </c>
      <c r="AK7" s="24">
        <v>0.67</v>
      </c>
      <c r="AL7" s="25">
        <f>AK7-AJ7</f>
        <v>0.34</v>
      </c>
      <c r="AM7" s="26">
        <v>1.33</v>
      </c>
      <c r="AN7" s="24">
        <v>2</v>
      </c>
      <c r="AO7" s="25">
        <f>AN7-AM7</f>
        <v>0.66999999999999993</v>
      </c>
      <c r="AP7" s="26">
        <v>2</v>
      </c>
      <c r="AQ7" s="24">
        <v>1.33</v>
      </c>
      <c r="AR7" s="25">
        <f>AQ7-AP7</f>
        <v>-0.66999999999999993</v>
      </c>
      <c r="AS7" s="26">
        <f>AJ7+AM7+AP7</f>
        <v>3.66</v>
      </c>
      <c r="AT7" s="26">
        <f>AK7+AN7+AQ7</f>
        <v>4</v>
      </c>
      <c r="AU7" s="25">
        <f>AT7-AS7</f>
        <v>0.33999999999999986</v>
      </c>
      <c r="AV7" s="28" t="s">
        <v>29</v>
      </c>
      <c r="AW7" s="29" t="s">
        <v>29</v>
      </c>
      <c r="AX7" s="30">
        <f>(C7-B7)/30</f>
        <v>0.73333333333333328</v>
      </c>
      <c r="AY7" s="31">
        <f t="shared" ref="AY7:AY20" si="0">L7+0.15</f>
        <v>1.01</v>
      </c>
      <c r="AZ7" s="32">
        <f t="shared" ref="AZ7:AZ19" si="1">(M7-L7)/AX7</f>
        <v>0.66818181818181832</v>
      </c>
    </row>
    <row r="8" spans="1:53" ht="15.5" x14ac:dyDescent="0.35">
      <c r="A8" s="62">
        <v>45988</v>
      </c>
      <c r="B8" s="61">
        <v>46027</v>
      </c>
      <c r="C8" s="60">
        <v>46049</v>
      </c>
      <c r="D8" s="22">
        <v>35167</v>
      </c>
      <c r="E8" s="19">
        <v>164319701</v>
      </c>
      <c r="F8" s="28">
        <v>57.36</v>
      </c>
      <c r="G8" s="24">
        <v>57.61</v>
      </c>
      <c r="H8" s="25">
        <f t="shared" ref="H8:H20" si="2">G8-F8</f>
        <v>0.25</v>
      </c>
      <c r="I8" s="26">
        <v>8.5</v>
      </c>
      <c r="J8" s="24">
        <v>7.6</v>
      </c>
      <c r="K8" s="44">
        <f t="shared" ref="K8:K20" si="3">J8-I8</f>
        <v>-0.90000000000000036</v>
      </c>
      <c r="L8" s="26">
        <v>0.98</v>
      </c>
      <c r="M8" s="27">
        <v>1.1100000000000001</v>
      </c>
      <c r="N8" s="25">
        <f t="shared" ref="N8:N20" si="4">M8-L8</f>
        <v>0.13000000000000012</v>
      </c>
      <c r="O8" s="26">
        <v>8</v>
      </c>
      <c r="P8" s="24">
        <v>12</v>
      </c>
      <c r="Q8" s="25">
        <f t="shared" ref="Q8:Q20" si="5">P8-O8</f>
        <v>4</v>
      </c>
      <c r="R8" s="26">
        <v>6</v>
      </c>
      <c r="S8" s="24">
        <v>3.67</v>
      </c>
      <c r="T8" s="25">
        <f t="shared" ref="T8:T20" si="6">S8-R8</f>
        <v>-2.33</v>
      </c>
      <c r="U8" s="26">
        <v>6</v>
      </c>
      <c r="V8" s="24">
        <v>5.33</v>
      </c>
      <c r="W8" s="25">
        <f t="shared" ref="W8:W20" si="7">V8-U8</f>
        <v>-0.66999999999999993</v>
      </c>
      <c r="X8" s="28">
        <v>107</v>
      </c>
      <c r="Y8" s="24">
        <v>111</v>
      </c>
      <c r="Z8" s="25">
        <f t="shared" ref="Z8:Z20" si="8">Y8-X8</f>
        <v>4</v>
      </c>
      <c r="AA8" s="26">
        <v>1.4</v>
      </c>
      <c r="AB8" s="24">
        <v>1.2</v>
      </c>
      <c r="AC8" s="25">
        <f t="shared" ref="AC8:AC20" si="9">AB8-AA8</f>
        <v>-0.19999999999999996</v>
      </c>
      <c r="AD8" s="26">
        <v>1.7</v>
      </c>
      <c r="AE8" s="24">
        <v>1.7</v>
      </c>
      <c r="AF8" s="25">
        <f t="shared" ref="AF8:AF20" si="10">AE8-AD8</f>
        <v>0</v>
      </c>
      <c r="AG8" s="26">
        <v>0.8</v>
      </c>
      <c r="AH8" s="24">
        <v>0.8</v>
      </c>
      <c r="AI8" s="25">
        <f t="shared" ref="AI8:AI20" si="11">AH8-AG8</f>
        <v>0</v>
      </c>
      <c r="AJ8" s="26">
        <v>0.67</v>
      </c>
      <c r="AK8" s="24">
        <v>0.33</v>
      </c>
      <c r="AL8" s="25">
        <f t="shared" ref="AL8:AL20" si="12">AK8-AJ8</f>
        <v>-0.34</v>
      </c>
      <c r="AM8" s="26">
        <v>2</v>
      </c>
      <c r="AN8" s="24">
        <v>2.67</v>
      </c>
      <c r="AO8" s="25">
        <f t="shared" ref="AO8:AO20" si="13">AN8-AM8</f>
        <v>0.66999999999999993</v>
      </c>
      <c r="AP8" s="26">
        <v>2.33</v>
      </c>
      <c r="AQ8" s="24">
        <v>1.67</v>
      </c>
      <c r="AR8" s="25">
        <f t="shared" ref="AR8:AR20" si="14">AQ8-AP8</f>
        <v>-0.66000000000000014</v>
      </c>
      <c r="AS8" s="26">
        <f t="shared" ref="AS8:AT19" si="15">AJ8+AM8+AP8</f>
        <v>5</v>
      </c>
      <c r="AT8" s="26">
        <f t="shared" si="15"/>
        <v>4.67</v>
      </c>
      <c r="AU8" s="25">
        <f t="shared" ref="AU8:AU20" si="16">AT8-AS8</f>
        <v>-0.33000000000000007</v>
      </c>
      <c r="AV8" s="28" t="s">
        <v>30</v>
      </c>
      <c r="AW8" s="29" t="s">
        <v>29</v>
      </c>
      <c r="AX8" s="30">
        <f t="shared" ref="AX8:AX19" si="17">(C8-B8)/30</f>
        <v>0.73333333333333328</v>
      </c>
      <c r="AY8" s="31">
        <f t="shared" si="0"/>
        <v>1.1299999999999999</v>
      </c>
      <c r="AZ8" s="32">
        <f t="shared" si="1"/>
        <v>0.17727272727272744</v>
      </c>
    </row>
    <row r="9" spans="1:53" ht="15.5" x14ac:dyDescent="0.35">
      <c r="A9" s="62">
        <v>45994</v>
      </c>
      <c r="B9" s="61">
        <v>46027</v>
      </c>
      <c r="C9" s="60">
        <v>46049</v>
      </c>
      <c r="D9" s="22">
        <v>41610</v>
      </c>
      <c r="E9" s="19">
        <v>164583701</v>
      </c>
      <c r="F9" s="28">
        <v>57.56</v>
      </c>
      <c r="G9" s="24">
        <v>57.51</v>
      </c>
      <c r="H9" s="25">
        <f t="shared" si="2"/>
        <v>-5.0000000000004263E-2</v>
      </c>
      <c r="I9" s="26">
        <v>8.6999999999999993</v>
      </c>
      <c r="J9" s="24">
        <v>7.5</v>
      </c>
      <c r="K9" s="44">
        <f t="shared" si="3"/>
        <v>-1.1999999999999993</v>
      </c>
      <c r="L9" s="26">
        <v>1.1299999999999999</v>
      </c>
      <c r="M9" s="34">
        <v>1.1499999999999999</v>
      </c>
      <c r="N9" s="25">
        <f t="shared" si="4"/>
        <v>2.0000000000000018E-2</v>
      </c>
      <c r="O9" s="26">
        <v>7</v>
      </c>
      <c r="P9" s="24">
        <v>10</v>
      </c>
      <c r="Q9" s="25">
        <f t="shared" si="5"/>
        <v>3</v>
      </c>
      <c r="R9" s="26">
        <v>3.33</v>
      </c>
      <c r="S9" s="24">
        <v>4</v>
      </c>
      <c r="T9" s="25">
        <f t="shared" si="6"/>
        <v>0.66999999999999993</v>
      </c>
      <c r="U9" s="26">
        <v>6</v>
      </c>
      <c r="V9" s="24">
        <v>4.67</v>
      </c>
      <c r="W9" s="25">
        <f t="shared" si="7"/>
        <v>-1.33</v>
      </c>
      <c r="X9" s="28">
        <v>105</v>
      </c>
      <c r="Y9" s="24">
        <v>117</v>
      </c>
      <c r="Z9" s="25">
        <f t="shared" si="8"/>
        <v>12</v>
      </c>
      <c r="AA9" s="26">
        <v>1.1000000000000001</v>
      </c>
      <c r="AB9" s="24">
        <v>1.1000000000000001</v>
      </c>
      <c r="AC9" s="25">
        <f t="shared" si="9"/>
        <v>0</v>
      </c>
      <c r="AD9" s="26">
        <v>1.4</v>
      </c>
      <c r="AE9" s="24">
        <v>1</v>
      </c>
      <c r="AF9" s="25">
        <f t="shared" si="10"/>
        <v>-0.39999999999999991</v>
      </c>
      <c r="AG9" s="26">
        <v>0.9</v>
      </c>
      <c r="AH9" s="24">
        <v>0.4</v>
      </c>
      <c r="AI9" s="25">
        <f t="shared" si="11"/>
        <v>-0.5</v>
      </c>
      <c r="AJ9" s="26">
        <v>0.33</v>
      </c>
      <c r="AK9" s="24">
        <v>0.33</v>
      </c>
      <c r="AL9" s="25">
        <f t="shared" si="12"/>
        <v>0</v>
      </c>
      <c r="AM9" s="26">
        <v>2</v>
      </c>
      <c r="AN9" s="24">
        <v>2.67</v>
      </c>
      <c r="AO9" s="25">
        <f t="shared" si="13"/>
        <v>0.66999999999999993</v>
      </c>
      <c r="AP9" s="26">
        <v>2</v>
      </c>
      <c r="AQ9" s="24">
        <v>1.67</v>
      </c>
      <c r="AR9" s="25">
        <f t="shared" si="14"/>
        <v>-0.33000000000000007</v>
      </c>
      <c r="AS9" s="26">
        <f t="shared" si="15"/>
        <v>4.33</v>
      </c>
      <c r="AT9" s="26">
        <f t="shared" si="15"/>
        <v>4.67</v>
      </c>
      <c r="AU9" s="25">
        <f t="shared" si="16"/>
        <v>0.33999999999999986</v>
      </c>
      <c r="AV9" s="28" t="s">
        <v>29</v>
      </c>
      <c r="AW9" s="29" t="s">
        <v>29</v>
      </c>
      <c r="AX9" s="30">
        <f t="shared" si="17"/>
        <v>0.73333333333333328</v>
      </c>
      <c r="AY9" s="31">
        <f t="shared" si="0"/>
        <v>1.2799999999999998</v>
      </c>
      <c r="AZ9" s="32">
        <f t="shared" si="1"/>
        <v>2.7272727272727299E-2</v>
      </c>
    </row>
    <row r="10" spans="1:53" ht="15.5" x14ac:dyDescent="0.35">
      <c r="A10" s="62">
        <v>45986</v>
      </c>
      <c r="B10" s="61">
        <v>46027</v>
      </c>
      <c r="C10" s="60">
        <v>46049</v>
      </c>
      <c r="D10" s="22">
        <v>35496</v>
      </c>
      <c r="E10" s="19">
        <v>164182801</v>
      </c>
      <c r="F10" s="28">
        <v>58.22</v>
      </c>
      <c r="G10" s="24">
        <v>57.11</v>
      </c>
      <c r="H10" s="25">
        <f t="shared" si="2"/>
        <v>-1.1099999999999994</v>
      </c>
      <c r="I10" s="26">
        <v>8.3000000000000007</v>
      </c>
      <c r="J10" s="24">
        <v>7.6</v>
      </c>
      <c r="K10" s="44">
        <f t="shared" si="3"/>
        <v>-0.70000000000000107</v>
      </c>
      <c r="L10" s="26">
        <v>0.83</v>
      </c>
      <c r="M10" s="27">
        <v>1.01</v>
      </c>
      <c r="N10" s="25">
        <f t="shared" si="4"/>
        <v>0.18000000000000005</v>
      </c>
      <c r="O10" s="26">
        <v>12</v>
      </c>
      <c r="P10" s="24">
        <v>8</v>
      </c>
      <c r="Q10" s="25">
        <f t="shared" si="5"/>
        <v>-4</v>
      </c>
      <c r="R10" s="26">
        <v>3</v>
      </c>
      <c r="S10" s="24">
        <v>3.33</v>
      </c>
      <c r="T10" s="25">
        <f t="shared" si="6"/>
        <v>0.33000000000000007</v>
      </c>
      <c r="U10" s="26">
        <v>4.67</v>
      </c>
      <c r="V10" s="24">
        <v>5</v>
      </c>
      <c r="W10" s="25">
        <f t="shared" si="7"/>
        <v>0.33000000000000007</v>
      </c>
      <c r="X10" s="28">
        <v>103</v>
      </c>
      <c r="Y10" s="24">
        <v>105</v>
      </c>
      <c r="Z10" s="25">
        <f t="shared" si="8"/>
        <v>2</v>
      </c>
      <c r="AA10" s="26">
        <v>1.2</v>
      </c>
      <c r="AB10" s="24">
        <v>0.8</v>
      </c>
      <c r="AC10" s="25">
        <f t="shared" si="9"/>
        <v>-0.39999999999999991</v>
      </c>
      <c r="AD10" s="26">
        <v>1.7</v>
      </c>
      <c r="AE10" s="24">
        <v>1.2</v>
      </c>
      <c r="AF10" s="25">
        <f t="shared" si="10"/>
        <v>-0.5</v>
      </c>
      <c r="AG10" s="26">
        <v>0.8</v>
      </c>
      <c r="AH10" s="24">
        <v>0.7</v>
      </c>
      <c r="AI10" s="25">
        <f t="shared" si="11"/>
        <v>-0.10000000000000009</v>
      </c>
      <c r="AJ10" s="26">
        <v>0.33</v>
      </c>
      <c r="AK10" s="24">
        <v>0.33</v>
      </c>
      <c r="AL10" s="25">
        <f t="shared" si="12"/>
        <v>0</v>
      </c>
      <c r="AM10" s="26">
        <v>2</v>
      </c>
      <c r="AN10" s="24">
        <v>1.67</v>
      </c>
      <c r="AO10" s="25">
        <f t="shared" si="13"/>
        <v>-0.33000000000000007</v>
      </c>
      <c r="AP10" s="26">
        <v>2</v>
      </c>
      <c r="AQ10" s="24">
        <v>2.33</v>
      </c>
      <c r="AR10" s="25">
        <f t="shared" si="14"/>
        <v>0.33000000000000007</v>
      </c>
      <c r="AS10" s="26">
        <f t="shared" si="15"/>
        <v>4.33</v>
      </c>
      <c r="AT10" s="26">
        <f t="shared" si="15"/>
        <v>4.33</v>
      </c>
      <c r="AU10" s="25">
        <f t="shared" si="16"/>
        <v>0</v>
      </c>
      <c r="AV10" s="28" t="s">
        <v>29</v>
      </c>
      <c r="AW10" s="29" t="s">
        <v>29</v>
      </c>
      <c r="AX10" s="30">
        <f t="shared" si="17"/>
        <v>0.73333333333333328</v>
      </c>
      <c r="AY10" s="31">
        <f t="shared" si="0"/>
        <v>0.98</v>
      </c>
      <c r="AZ10" s="32">
        <f t="shared" si="1"/>
        <v>0.24545454545454554</v>
      </c>
    </row>
    <row r="11" spans="1:53" ht="15.5" x14ac:dyDescent="0.35">
      <c r="A11" s="62">
        <v>45987</v>
      </c>
      <c r="B11" s="61">
        <v>46027</v>
      </c>
      <c r="C11" s="60">
        <v>46048</v>
      </c>
      <c r="D11" s="22">
        <v>40132</v>
      </c>
      <c r="E11" s="19">
        <v>164239901</v>
      </c>
      <c r="F11" s="28">
        <v>57.8</v>
      </c>
      <c r="G11" s="24">
        <v>57.94</v>
      </c>
      <c r="H11" s="25">
        <f t="shared" si="2"/>
        <v>0.14000000000000057</v>
      </c>
      <c r="I11" s="26">
        <v>8.1999999999999993</v>
      </c>
      <c r="J11" s="24">
        <v>7.6</v>
      </c>
      <c r="K11" s="44">
        <f t="shared" si="3"/>
        <v>-0.59999999999999964</v>
      </c>
      <c r="L11" s="26">
        <v>1.03</v>
      </c>
      <c r="M11" s="34">
        <v>1</v>
      </c>
      <c r="N11" s="25">
        <f t="shared" si="4"/>
        <v>-3.0000000000000027E-2</v>
      </c>
      <c r="O11" s="26">
        <v>8</v>
      </c>
      <c r="P11" s="24">
        <v>5.33</v>
      </c>
      <c r="Q11" s="25">
        <f t="shared" si="5"/>
        <v>-2.67</v>
      </c>
      <c r="R11" s="26">
        <v>4.33</v>
      </c>
      <c r="S11" s="24">
        <v>3</v>
      </c>
      <c r="T11" s="25">
        <f t="shared" si="6"/>
        <v>-1.33</v>
      </c>
      <c r="U11" s="26">
        <v>4</v>
      </c>
      <c r="V11" s="24">
        <v>3.67</v>
      </c>
      <c r="W11" s="25">
        <f t="shared" si="7"/>
        <v>-0.33000000000000007</v>
      </c>
      <c r="X11" s="28">
        <v>121</v>
      </c>
      <c r="Y11" s="24">
        <v>112</v>
      </c>
      <c r="Z11" s="25">
        <f t="shared" si="8"/>
        <v>-9</v>
      </c>
      <c r="AA11" s="26">
        <v>0.6</v>
      </c>
      <c r="AB11" s="24">
        <v>0.6</v>
      </c>
      <c r="AC11" s="25">
        <f t="shared" si="9"/>
        <v>0</v>
      </c>
      <c r="AD11" s="26">
        <v>1.8</v>
      </c>
      <c r="AE11" s="24">
        <v>2.5</v>
      </c>
      <c r="AF11" s="25">
        <f t="shared" si="10"/>
        <v>0.7</v>
      </c>
      <c r="AG11" s="26">
        <v>0.5</v>
      </c>
      <c r="AH11" s="24">
        <v>0.7</v>
      </c>
      <c r="AI11" s="25">
        <f t="shared" si="11"/>
        <v>0.19999999999999996</v>
      </c>
      <c r="AJ11" s="26">
        <v>0.33</v>
      </c>
      <c r="AK11" s="24">
        <v>0.33</v>
      </c>
      <c r="AL11" s="25">
        <f t="shared" si="12"/>
        <v>0</v>
      </c>
      <c r="AM11" s="26">
        <v>2.67</v>
      </c>
      <c r="AN11" s="24">
        <v>2</v>
      </c>
      <c r="AO11" s="25">
        <f t="shared" si="13"/>
        <v>-0.66999999999999993</v>
      </c>
      <c r="AP11" s="26">
        <v>1.67</v>
      </c>
      <c r="AQ11" s="24">
        <v>1</v>
      </c>
      <c r="AR11" s="25">
        <f t="shared" si="14"/>
        <v>-0.66999999999999993</v>
      </c>
      <c r="AS11" s="26">
        <f t="shared" si="15"/>
        <v>4.67</v>
      </c>
      <c r="AT11" s="26">
        <f t="shared" si="15"/>
        <v>3.33</v>
      </c>
      <c r="AU11" s="25">
        <f t="shared" si="16"/>
        <v>-1.3399999999999999</v>
      </c>
      <c r="AV11" s="28" t="s">
        <v>30</v>
      </c>
      <c r="AW11" s="29" t="s">
        <v>29</v>
      </c>
      <c r="AX11" s="30">
        <f t="shared" si="17"/>
        <v>0.7</v>
      </c>
      <c r="AY11" s="31">
        <f t="shared" si="0"/>
        <v>1.18</v>
      </c>
      <c r="AZ11" s="32">
        <f t="shared" si="1"/>
        <v>-4.2857142857142899E-2</v>
      </c>
    </row>
    <row r="12" spans="1:53" ht="15.5" x14ac:dyDescent="0.35">
      <c r="A12" s="62">
        <v>45988</v>
      </c>
      <c r="B12" s="61">
        <v>46027</v>
      </c>
      <c r="C12" s="60">
        <v>46048</v>
      </c>
      <c r="D12" s="22">
        <v>39647</v>
      </c>
      <c r="E12" s="19">
        <v>164321201</v>
      </c>
      <c r="F12" s="28">
        <v>57.92</v>
      </c>
      <c r="G12" s="24">
        <v>57.96</v>
      </c>
      <c r="H12" s="25">
        <f t="shared" si="2"/>
        <v>3.9999999999999147E-2</v>
      </c>
      <c r="I12" s="26">
        <v>8.3000000000000007</v>
      </c>
      <c r="J12" s="24">
        <v>7.7</v>
      </c>
      <c r="K12" s="44">
        <f t="shared" si="3"/>
        <v>-0.60000000000000053</v>
      </c>
      <c r="L12" s="26">
        <v>1.64</v>
      </c>
      <c r="M12" s="27">
        <v>1.66</v>
      </c>
      <c r="N12" s="25">
        <f t="shared" si="4"/>
        <v>2.0000000000000018E-2</v>
      </c>
      <c r="O12" s="26">
        <v>6.67</v>
      </c>
      <c r="P12" s="24">
        <v>6.67</v>
      </c>
      <c r="Q12" s="25">
        <f t="shared" si="5"/>
        <v>0</v>
      </c>
      <c r="R12" s="26">
        <v>3.67</v>
      </c>
      <c r="S12" s="24">
        <v>3.67</v>
      </c>
      <c r="T12" s="25">
        <f t="shared" si="6"/>
        <v>0</v>
      </c>
      <c r="U12" s="26">
        <v>3.33</v>
      </c>
      <c r="V12" s="24">
        <v>5.67</v>
      </c>
      <c r="W12" s="25">
        <f t="shared" si="7"/>
        <v>2.34</v>
      </c>
      <c r="X12" s="28">
        <v>118</v>
      </c>
      <c r="Y12" s="24">
        <v>127</v>
      </c>
      <c r="Z12" s="25">
        <f t="shared" si="8"/>
        <v>9</v>
      </c>
      <c r="AA12" s="26">
        <v>1</v>
      </c>
      <c r="AB12" s="24">
        <v>0.5</v>
      </c>
      <c r="AC12" s="25">
        <f t="shared" si="9"/>
        <v>-0.5</v>
      </c>
      <c r="AD12" s="26">
        <v>1.7</v>
      </c>
      <c r="AE12" s="24">
        <v>1.6</v>
      </c>
      <c r="AF12" s="25">
        <f t="shared" si="10"/>
        <v>-9.9999999999999867E-2</v>
      </c>
      <c r="AG12" s="26">
        <v>0.6</v>
      </c>
      <c r="AH12" s="24">
        <v>0.9</v>
      </c>
      <c r="AI12" s="25">
        <f t="shared" si="11"/>
        <v>0.30000000000000004</v>
      </c>
      <c r="AJ12" s="26">
        <v>0.33</v>
      </c>
      <c r="AK12" s="24">
        <v>0.67</v>
      </c>
      <c r="AL12" s="25">
        <f t="shared" si="12"/>
        <v>0.34</v>
      </c>
      <c r="AM12" s="26">
        <v>2</v>
      </c>
      <c r="AN12" s="24">
        <v>3</v>
      </c>
      <c r="AO12" s="25">
        <f t="shared" si="13"/>
        <v>1</v>
      </c>
      <c r="AP12" s="26">
        <v>2.33</v>
      </c>
      <c r="AQ12" s="24">
        <v>1.33</v>
      </c>
      <c r="AR12" s="25">
        <f t="shared" si="14"/>
        <v>-1</v>
      </c>
      <c r="AS12" s="26">
        <f t="shared" si="15"/>
        <v>4.66</v>
      </c>
      <c r="AT12" s="26">
        <f t="shared" si="15"/>
        <v>5</v>
      </c>
      <c r="AU12" s="25">
        <f t="shared" si="16"/>
        <v>0.33999999999999986</v>
      </c>
      <c r="AV12" s="28" t="s">
        <v>29</v>
      </c>
      <c r="AW12" s="29" t="s">
        <v>29</v>
      </c>
      <c r="AX12" s="30">
        <f t="shared" si="17"/>
        <v>0.7</v>
      </c>
      <c r="AY12" s="31">
        <f t="shared" si="0"/>
        <v>1.7899999999999998</v>
      </c>
      <c r="AZ12" s="32">
        <f t="shared" si="1"/>
        <v>2.8571428571428598E-2</v>
      </c>
    </row>
    <row r="13" spans="1:53" ht="15.5" x14ac:dyDescent="0.35">
      <c r="A13" s="62">
        <v>45992</v>
      </c>
      <c r="B13" s="61">
        <v>46027</v>
      </c>
      <c r="C13" s="60">
        <v>46048</v>
      </c>
      <c r="D13" s="22">
        <v>36716</v>
      </c>
      <c r="E13" s="19">
        <v>164464701</v>
      </c>
      <c r="F13" s="28">
        <v>56.5</v>
      </c>
      <c r="G13" s="24">
        <v>57.78</v>
      </c>
      <c r="H13" s="25">
        <f t="shared" si="2"/>
        <v>1.2800000000000011</v>
      </c>
      <c r="I13" s="26">
        <v>8.5</v>
      </c>
      <c r="J13" s="24">
        <v>7.5</v>
      </c>
      <c r="K13" s="44">
        <f t="shared" si="3"/>
        <v>-1</v>
      </c>
      <c r="L13" s="26">
        <v>0.89</v>
      </c>
      <c r="M13" s="27">
        <v>1.63</v>
      </c>
      <c r="N13" s="25">
        <f t="shared" si="4"/>
        <v>0.73999999999999988</v>
      </c>
      <c r="O13" s="26">
        <v>8</v>
      </c>
      <c r="P13" s="24">
        <v>6</v>
      </c>
      <c r="Q13" s="25">
        <f t="shared" si="5"/>
        <v>-2</v>
      </c>
      <c r="R13" s="26">
        <v>3.33</v>
      </c>
      <c r="S13" s="24">
        <v>3.67</v>
      </c>
      <c r="T13" s="25">
        <f t="shared" si="6"/>
        <v>0.33999999999999986</v>
      </c>
      <c r="U13" s="26">
        <v>5</v>
      </c>
      <c r="V13" s="24">
        <v>6</v>
      </c>
      <c r="W13" s="25">
        <f t="shared" si="7"/>
        <v>1</v>
      </c>
      <c r="X13" s="28">
        <v>103</v>
      </c>
      <c r="Y13" s="24">
        <v>117</v>
      </c>
      <c r="Z13" s="25">
        <f t="shared" si="8"/>
        <v>14</v>
      </c>
      <c r="AA13" s="26">
        <v>0.7</v>
      </c>
      <c r="AB13" s="24">
        <v>0.5</v>
      </c>
      <c r="AC13" s="25">
        <f t="shared" si="9"/>
        <v>-0.19999999999999996</v>
      </c>
      <c r="AD13" s="26">
        <v>1.6</v>
      </c>
      <c r="AE13" s="24">
        <v>1</v>
      </c>
      <c r="AF13" s="25">
        <f t="shared" si="10"/>
        <v>-0.60000000000000009</v>
      </c>
      <c r="AG13" s="26">
        <v>0.6</v>
      </c>
      <c r="AH13" s="24">
        <v>0.6</v>
      </c>
      <c r="AI13" s="25">
        <f t="shared" si="11"/>
        <v>0</v>
      </c>
      <c r="AJ13" s="26">
        <v>0.33</v>
      </c>
      <c r="AK13" s="24">
        <v>1</v>
      </c>
      <c r="AL13" s="25">
        <f t="shared" si="12"/>
        <v>0.66999999999999993</v>
      </c>
      <c r="AM13" s="26">
        <v>2</v>
      </c>
      <c r="AN13" s="24">
        <v>2</v>
      </c>
      <c r="AO13" s="25">
        <f t="shared" si="13"/>
        <v>0</v>
      </c>
      <c r="AP13" s="26">
        <v>2</v>
      </c>
      <c r="AQ13" s="24">
        <v>1</v>
      </c>
      <c r="AR13" s="25">
        <f t="shared" si="14"/>
        <v>-1</v>
      </c>
      <c r="AS13" s="26">
        <f t="shared" si="15"/>
        <v>4.33</v>
      </c>
      <c r="AT13" s="26">
        <f t="shared" si="15"/>
        <v>4</v>
      </c>
      <c r="AU13" s="25">
        <f t="shared" si="16"/>
        <v>-0.33000000000000007</v>
      </c>
      <c r="AV13" s="28" t="s">
        <v>29</v>
      </c>
      <c r="AW13" s="29" t="s">
        <v>29</v>
      </c>
      <c r="AX13" s="30">
        <f t="shared" si="17"/>
        <v>0.7</v>
      </c>
      <c r="AY13" s="31">
        <f t="shared" si="0"/>
        <v>1.04</v>
      </c>
      <c r="AZ13" s="32">
        <f t="shared" si="1"/>
        <v>1.0571428571428569</v>
      </c>
    </row>
    <row r="14" spans="1:53" ht="15.5" x14ac:dyDescent="0.35">
      <c r="A14" s="62">
        <v>45994</v>
      </c>
      <c r="B14" s="61">
        <v>46027</v>
      </c>
      <c r="C14" s="60">
        <v>46048</v>
      </c>
      <c r="D14" s="22">
        <v>40013</v>
      </c>
      <c r="E14" s="19">
        <v>164576801</v>
      </c>
      <c r="F14" s="28">
        <v>57.38</v>
      </c>
      <c r="G14" s="24">
        <v>57.54</v>
      </c>
      <c r="H14" s="25">
        <f t="shared" si="2"/>
        <v>0.15999999999999659</v>
      </c>
      <c r="I14" s="26">
        <v>8</v>
      </c>
      <c r="J14" s="24">
        <v>7.4</v>
      </c>
      <c r="K14" s="44">
        <f t="shared" si="3"/>
        <v>-0.59999999999999964</v>
      </c>
      <c r="L14" s="26">
        <v>1.0900000000000001</v>
      </c>
      <c r="M14" s="27">
        <v>1.38</v>
      </c>
      <c r="N14" s="25">
        <f t="shared" si="4"/>
        <v>0.28999999999999981</v>
      </c>
      <c r="O14" s="26">
        <v>9</v>
      </c>
      <c r="P14" s="24">
        <v>6</v>
      </c>
      <c r="Q14" s="25">
        <f t="shared" si="5"/>
        <v>-3</v>
      </c>
      <c r="R14" s="26">
        <v>3.33</v>
      </c>
      <c r="S14" s="24">
        <v>3.67</v>
      </c>
      <c r="T14" s="25">
        <f t="shared" si="6"/>
        <v>0.33999999999999986</v>
      </c>
      <c r="U14" s="26">
        <v>4</v>
      </c>
      <c r="V14" s="24">
        <v>5.33</v>
      </c>
      <c r="W14" s="25">
        <f t="shared" si="7"/>
        <v>1.33</v>
      </c>
      <c r="X14" s="28">
        <v>108</v>
      </c>
      <c r="Y14" s="24">
        <v>109</v>
      </c>
      <c r="Z14" s="25">
        <f t="shared" si="8"/>
        <v>1</v>
      </c>
      <c r="AA14" s="26">
        <v>0.9</v>
      </c>
      <c r="AB14" s="24">
        <v>1.4</v>
      </c>
      <c r="AC14" s="25">
        <f t="shared" si="9"/>
        <v>0.49999999999999989</v>
      </c>
      <c r="AD14" s="26">
        <v>1.9</v>
      </c>
      <c r="AE14" s="24">
        <v>0.7</v>
      </c>
      <c r="AF14" s="25">
        <f t="shared" si="10"/>
        <v>-1.2</v>
      </c>
      <c r="AG14" s="26">
        <v>0.7</v>
      </c>
      <c r="AH14" s="24">
        <v>0.2</v>
      </c>
      <c r="AI14" s="25">
        <f t="shared" si="11"/>
        <v>-0.49999999999999994</v>
      </c>
      <c r="AJ14" s="26">
        <v>0.33</v>
      </c>
      <c r="AK14" s="24">
        <v>0.33</v>
      </c>
      <c r="AL14" s="25">
        <f t="shared" si="12"/>
        <v>0</v>
      </c>
      <c r="AM14" s="26">
        <v>1</v>
      </c>
      <c r="AN14" s="24">
        <v>1.67</v>
      </c>
      <c r="AO14" s="25">
        <f t="shared" si="13"/>
        <v>0.66999999999999993</v>
      </c>
      <c r="AP14" s="26">
        <v>1</v>
      </c>
      <c r="AQ14" s="24">
        <v>1.33</v>
      </c>
      <c r="AR14" s="25">
        <f t="shared" si="14"/>
        <v>0.33000000000000007</v>
      </c>
      <c r="AS14" s="26">
        <f t="shared" si="15"/>
        <v>2.33</v>
      </c>
      <c r="AT14" s="26">
        <f t="shared" si="15"/>
        <v>3.33</v>
      </c>
      <c r="AU14" s="25">
        <f t="shared" si="16"/>
        <v>1</v>
      </c>
      <c r="AV14" s="28" t="s">
        <v>29</v>
      </c>
      <c r="AW14" s="29" t="s">
        <v>29</v>
      </c>
      <c r="AX14" s="30">
        <f t="shared" si="17"/>
        <v>0.7</v>
      </c>
      <c r="AY14" s="31">
        <f t="shared" si="0"/>
        <v>1.24</v>
      </c>
      <c r="AZ14" s="32">
        <f t="shared" si="1"/>
        <v>0.41428571428571404</v>
      </c>
    </row>
    <row r="15" spans="1:53" ht="15.5" x14ac:dyDescent="0.35">
      <c r="A15" s="33">
        <v>46359</v>
      </c>
      <c r="B15" s="61">
        <v>46027</v>
      </c>
      <c r="C15" s="60">
        <v>46048</v>
      </c>
      <c r="D15" s="22">
        <v>43847</v>
      </c>
      <c r="E15" s="19">
        <v>164563201</v>
      </c>
      <c r="F15" s="28">
        <v>57.89</v>
      </c>
      <c r="G15" s="24">
        <v>57.21</v>
      </c>
      <c r="H15" s="25">
        <f t="shared" si="2"/>
        <v>-0.67999999999999972</v>
      </c>
      <c r="I15" s="26">
        <v>7.9</v>
      </c>
      <c r="J15" s="24">
        <v>7.4</v>
      </c>
      <c r="K15" s="44">
        <f t="shared" si="3"/>
        <v>-0.5</v>
      </c>
      <c r="L15" s="26">
        <v>0.73</v>
      </c>
      <c r="M15" s="27">
        <v>1.35</v>
      </c>
      <c r="N15" s="25">
        <f t="shared" si="4"/>
        <v>0.62000000000000011</v>
      </c>
      <c r="O15" s="26">
        <v>7</v>
      </c>
      <c r="P15" s="24">
        <v>5</v>
      </c>
      <c r="Q15" s="25">
        <f t="shared" si="5"/>
        <v>-2</v>
      </c>
      <c r="R15" s="26">
        <v>3</v>
      </c>
      <c r="S15" s="24">
        <v>3.33</v>
      </c>
      <c r="T15" s="25">
        <f t="shared" si="6"/>
        <v>0.33000000000000007</v>
      </c>
      <c r="U15" s="26">
        <v>5</v>
      </c>
      <c r="V15" s="24">
        <v>6</v>
      </c>
      <c r="W15" s="25">
        <f t="shared" si="7"/>
        <v>1</v>
      </c>
      <c r="X15" s="28">
        <v>109</v>
      </c>
      <c r="Y15" s="24">
        <v>109</v>
      </c>
      <c r="Z15" s="25">
        <f t="shared" si="8"/>
        <v>0</v>
      </c>
      <c r="AA15" s="26">
        <v>1.2</v>
      </c>
      <c r="AB15" s="24">
        <v>1.2</v>
      </c>
      <c r="AC15" s="25">
        <f t="shared" si="9"/>
        <v>0</v>
      </c>
      <c r="AD15" s="26">
        <v>2</v>
      </c>
      <c r="AE15" s="24">
        <v>1.1000000000000001</v>
      </c>
      <c r="AF15" s="25">
        <f t="shared" si="10"/>
        <v>-0.89999999999999991</v>
      </c>
      <c r="AG15" s="26">
        <v>0.5</v>
      </c>
      <c r="AH15" s="24">
        <v>0.4</v>
      </c>
      <c r="AI15" s="25">
        <f t="shared" si="11"/>
        <v>-9.9999999999999978E-2</v>
      </c>
      <c r="AJ15" s="26">
        <v>0.67</v>
      </c>
      <c r="AK15" s="24">
        <v>0.67</v>
      </c>
      <c r="AL15" s="25">
        <f t="shared" si="12"/>
        <v>0</v>
      </c>
      <c r="AM15" s="26">
        <v>3</v>
      </c>
      <c r="AN15" s="24">
        <v>1.67</v>
      </c>
      <c r="AO15" s="25">
        <f t="shared" si="13"/>
        <v>-1.33</v>
      </c>
      <c r="AP15" s="26">
        <v>2.33</v>
      </c>
      <c r="AQ15" s="24">
        <v>1.33</v>
      </c>
      <c r="AR15" s="25">
        <f t="shared" si="14"/>
        <v>-1</v>
      </c>
      <c r="AS15" s="26">
        <f t="shared" si="15"/>
        <v>6</v>
      </c>
      <c r="AT15" s="26">
        <f t="shared" si="15"/>
        <v>3.67</v>
      </c>
      <c r="AU15" s="25">
        <f t="shared" si="16"/>
        <v>-2.33</v>
      </c>
      <c r="AV15" s="28" t="s">
        <v>29</v>
      </c>
      <c r="AW15" s="29" t="s">
        <v>29</v>
      </c>
      <c r="AX15" s="30">
        <f t="shared" si="17"/>
        <v>0.7</v>
      </c>
      <c r="AY15" s="31">
        <f t="shared" si="0"/>
        <v>0.88</v>
      </c>
      <c r="AZ15" s="32">
        <f t="shared" si="1"/>
        <v>0.8857142857142859</v>
      </c>
    </row>
    <row r="16" spans="1:53" ht="15.5" x14ac:dyDescent="0.35">
      <c r="A16" s="33">
        <v>45980</v>
      </c>
      <c r="B16" s="61">
        <v>46027</v>
      </c>
      <c r="C16" s="60">
        <v>46048</v>
      </c>
      <c r="D16" s="22">
        <v>30600</v>
      </c>
      <c r="E16" s="19">
        <v>163956501</v>
      </c>
      <c r="F16" s="28">
        <v>58.1</v>
      </c>
      <c r="G16" s="24">
        <v>57.72</v>
      </c>
      <c r="H16" s="25">
        <f t="shared" si="2"/>
        <v>-0.38000000000000256</v>
      </c>
      <c r="I16" s="26">
        <v>8.1999999999999993</v>
      </c>
      <c r="J16" s="24">
        <v>7.5</v>
      </c>
      <c r="K16" s="44">
        <f t="shared" si="3"/>
        <v>-0.69999999999999929</v>
      </c>
      <c r="L16" s="26">
        <v>0.89</v>
      </c>
      <c r="M16" s="27">
        <v>1.82</v>
      </c>
      <c r="N16" s="25">
        <f t="shared" si="4"/>
        <v>0.93</v>
      </c>
      <c r="O16" s="26">
        <v>10</v>
      </c>
      <c r="P16" s="24">
        <v>4.67</v>
      </c>
      <c r="Q16" s="25">
        <f t="shared" si="5"/>
        <v>-5.33</v>
      </c>
      <c r="R16" s="26">
        <v>3.33</v>
      </c>
      <c r="S16" s="24">
        <v>3</v>
      </c>
      <c r="T16" s="25">
        <f t="shared" si="6"/>
        <v>-0.33000000000000007</v>
      </c>
      <c r="U16" s="26">
        <v>8</v>
      </c>
      <c r="V16" s="24">
        <v>5</v>
      </c>
      <c r="W16" s="25">
        <f t="shared" si="7"/>
        <v>-3</v>
      </c>
      <c r="X16" s="28">
        <v>102</v>
      </c>
      <c r="Y16" s="24">
        <v>97</v>
      </c>
      <c r="Z16" s="25">
        <f t="shared" si="8"/>
        <v>-5</v>
      </c>
      <c r="AA16" s="26">
        <v>1.2</v>
      </c>
      <c r="AB16" s="24">
        <v>0.6</v>
      </c>
      <c r="AC16" s="25">
        <f t="shared" si="9"/>
        <v>-0.6</v>
      </c>
      <c r="AD16" s="26">
        <v>1.5</v>
      </c>
      <c r="AE16" s="24">
        <v>1.5</v>
      </c>
      <c r="AF16" s="25">
        <f t="shared" si="10"/>
        <v>0</v>
      </c>
      <c r="AG16" s="26">
        <v>0.8</v>
      </c>
      <c r="AH16" s="24">
        <v>0.5</v>
      </c>
      <c r="AI16" s="25">
        <f t="shared" si="11"/>
        <v>-0.30000000000000004</v>
      </c>
      <c r="AJ16" s="26">
        <v>0.33</v>
      </c>
      <c r="AK16" s="24">
        <v>0.33</v>
      </c>
      <c r="AL16" s="25">
        <f t="shared" si="12"/>
        <v>0</v>
      </c>
      <c r="AM16" s="26">
        <v>2</v>
      </c>
      <c r="AN16" s="24">
        <v>2</v>
      </c>
      <c r="AO16" s="25">
        <f t="shared" si="13"/>
        <v>0</v>
      </c>
      <c r="AP16" s="26">
        <v>2</v>
      </c>
      <c r="AQ16" s="24">
        <v>1</v>
      </c>
      <c r="AR16" s="25">
        <f t="shared" si="14"/>
        <v>-1</v>
      </c>
      <c r="AS16" s="26">
        <f t="shared" si="15"/>
        <v>4.33</v>
      </c>
      <c r="AT16" s="26">
        <f t="shared" si="15"/>
        <v>3.33</v>
      </c>
      <c r="AU16" s="25">
        <f t="shared" si="16"/>
        <v>-1</v>
      </c>
      <c r="AV16" s="28" t="s">
        <v>29</v>
      </c>
      <c r="AW16" s="29" t="s">
        <v>29</v>
      </c>
      <c r="AX16" s="30">
        <f t="shared" si="17"/>
        <v>0.7</v>
      </c>
      <c r="AY16" s="31">
        <f t="shared" si="0"/>
        <v>1.04</v>
      </c>
      <c r="AZ16" s="32">
        <f t="shared" si="1"/>
        <v>1.3285714285714287</v>
      </c>
    </row>
    <row r="17" spans="1:52" ht="15.5" x14ac:dyDescent="0.35">
      <c r="A17" s="33">
        <v>45994</v>
      </c>
      <c r="B17" s="61">
        <v>46027</v>
      </c>
      <c r="C17" s="60">
        <v>46048</v>
      </c>
      <c r="D17" s="22">
        <v>40160</v>
      </c>
      <c r="E17" s="19">
        <v>164565701</v>
      </c>
      <c r="F17" s="28">
        <v>56.8</v>
      </c>
      <c r="G17" s="24">
        <v>57.67</v>
      </c>
      <c r="H17" s="25">
        <f t="shared" si="2"/>
        <v>0.87000000000000455</v>
      </c>
      <c r="I17" s="26">
        <v>7.9</v>
      </c>
      <c r="J17" s="24">
        <v>7.8</v>
      </c>
      <c r="K17" s="44">
        <f t="shared" si="3"/>
        <v>-0.10000000000000053</v>
      </c>
      <c r="L17" s="26">
        <v>0.7</v>
      </c>
      <c r="M17" s="27">
        <v>1.05</v>
      </c>
      <c r="N17" s="25">
        <f t="shared" si="4"/>
        <v>0.35000000000000009</v>
      </c>
      <c r="O17" s="26">
        <v>9</v>
      </c>
      <c r="P17" s="24">
        <v>5.67</v>
      </c>
      <c r="Q17" s="25">
        <f t="shared" si="5"/>
        <v>-3.33</v>
      </c>
      <c r="R17" s="26">
        <v>3</v>
      </c>
      <c r="S17" s="24">
        <v>3</v>
      </c>
      <c r="T17" s="25">
        <f t="shared" si="6"/>
        <v>0</v>
      </c>
      <c r="U17" s="26">
        <v>6</v>
      </c>
      <c r="V17" s="24">
        <v>4</v>
      </c>
      <c r="W17" s="25">
        <f t="shared" si="7"/>
        <v>-2</v>
      </c>
      <c r="X17" s="28">
        <v>109</v>
      </c>
      <c r="Y17" s="24">
        <v>108</v>
      </c>
      <c r="Z17" s="25">
        <f t="shared" si="8"/>
        <v>-1</v>
      </c>
      <c r="AA17" s="26">
        <v>1.2</v>
      </c>
      <c r="AB17" s="24">
        <v>0.7</v>
      </c>
      <c r="AC17" s="25">
        <f t="shared" si="9"/>
        <v>-0.5</v>
      </c>
      <c r="AD17" s="26">
        <v>2</v>
      </c>
      <c r="AE17" s="24">
        <v>2</v>
      </c>
      <c r="AF17" s="25">
        <f t="shared" si="10"/>
        <v>0</v>
      </c>
      <c r="AG17" s="26">
        <v>0.7</v>
      </c>
      <c r="AH17" s="24">
        <v>0.7</v>
      </c>
      <c r="AI17" s="25">
        <f t="shared" si="11"/>
        <v>0</v>
      </c>
      <c r="AJ17" s="26">
        <v>0.67</v>
      </c>
      <c r="AK17" s="24">
        <v>0.67</v>
      </c>
      <c r="AL17" s="25">
        <f t="shared" si="12"/>
        <v>0</v>
      </c>
      <c r="AM17" s="26">
        <v>2.67</v>
      </c>
      <c r="AN17" s="24">
        <v>2.33</v>
      </c>
      <c r="AO17" s="25">
        <f t="shared" si="13"/>
        <v>-0.33999999999999986</v>
      </c>
      <c r="AP17" s="26">
        <v>2</v>
      </c>
      <c r="AQ17" s="24">
        <v>1.33</v>
      </c>
      <c r="AR17" s="25">
        <f t="shared" si="14"/>
        <v>-0.66999999999999993</v>
      </c>
      <c r="AS17" s="26">
        <f t="shared" si="15"/>
        <v>5.34</v>
      </c>
      <c r="AT17" s="26">
        <f t="shared" si="15"/>
        <v>4.33</v>
      </c>
      <c r="AU17" s="25">
        <f t="shared" si="16"/>
        <v>-1.0099999999999998</v>
      </c>
      <c r="AV17" s="28" t="s">
        <v>29</v>
      </c>
      <c r="AW17" s="29" t="s">
        <v>29</v>
      </c>
      <c r="AX17" s="30">
        <f t="shared" si="17"/>
        <v>0.7</v>
      </c>
      <c r="AY17" s="31">
        <f t="shared" si="0"/>
        <v>0.85</v>
      </c>
      <c r="AZ17" s="32">
        <f t="shared" si="1"/>
        <v>0.50000000000000011</v>
      </c>
    </row>
    <row r="18" spans="1:52" ht="15.5" x14ac:dyDescent="0.35">
      <c r="A18" s="33">
        <v>45976</v>
      </c>
      <c r="B18" s="61">
        <v>46027</v>
      </c>
      <c r="C18" s="60">
        <v>46048</v>
      </c>
      <c r="D18" s="22">
        <v>18836</v>
      </c>
      <c r="E18" s="19">
        <v>163783901</v>
      </c>
      <c r="F18" s="28">
        <v>56.79</v>
      </c>
      <c r="G18" s="24">
        <v>57.17</v>
      </c>
      <c r="H18" s="25">
        <f t="shared" si="2"/>
        <v>0.38000000000000256</v>
      </c>
      <c r="I18" s="26">
        <v>9</v>
      </c>
      <c r="J18" s="24">
        <v>7.5</v>
      </c>
      <c r="K18" s="44">
        <f t="shared" si="3"/>
        <v>-1.5</v>
      </c>
      <c r="L18" s="26">
        <v>0.99</v>
      </c>
      <c r="M18" s="27">
        <v>1.35</v>
      </c>
      <c r="N18" s="25">
        <f t="shared" si="4"/>
        <v>0.3600000000000001</v>
      </c>
      <c r="O18" s="26">
        <v>7.33</v>
      </c>
      <c r="P18" s="24">
        <v>8</v>
      </c>
      <c r="Q18" s="25">
        <f t="shared" si="5"/>
        <v>0.66999999999999993</v>
      </c>
      <c r="R18" s="26">
        <v>3</v>
      </c>
      <c r="S18" s="24">
        <v>3.67</v>
      </c>
      <c r="T18" s="25">
        <f t="shared" si="6"/>
        <v>0.66999999999999993</v>
      </c>
      <c r="U18" s="26">
        <v>7.33</v>
      </c>
      <c r="V18" s="24">
        <v>5</v>
      </c>
      <c r="W18" s="25">
        <f t="shared" si="7"/>
        <v>-2.33</v>
      </c>
      <c r="X18" s="28">
        <v>102</v>
      </c>
      <c r="Y18" s="24">
        <v>107</v>
      </c>
      <c r="Z18" s="25">
        <f t="shared" si="8"/>
        <v>5</v>
      </c>
      <c r="AA18" s="26">
        <v>0.8</v>
      </c>
      <c r="AB18" s="24">
        <v>0.8</v>
      </c>
      <c r="AC18" s="25">
        <f t="shared" si="9"/>
        <v>0</v>
      </c>
      <c r="AD18" s="26">
        <v>1.1000000000000001</v>
      </c>
      <c r="AE18" s="24">
        <v>0.8</v>
      </c>
      <c r="AF18" s="25">
        <f t="shared" si="10"/>
        <v>-0.30000000000000004</v>
      </c>
      <c r="AG18" s="26">
        <v>0.7</v>
      </c>
      <c r="AH18" s="24">
        <v>0.8</v>
      </c>
      <c r="AI18" s="25">
        <f t="shared" si="11"/>
        <v>0.10000000000000009</v>
      </c>
      <c r="AJ18" s="26">
        <v>0.33</v>
      </c>
      <c r="AK18" s="24">
        <v>0.33</v>
      </c>
      <c r="AL18" s="25">
        <f t="shared" si="12"/>
        <v>0</v>
      </c>
      <c r="AM18" s="26">
        <v>2</v>
      </c>
      <c r="AN18" s="24">
        <v>2.33</v>
      </c>
      <c r="AO18" s="25">
        <f t="shared" si="13"/>
        <v>0.33000000000000007</v>
      </c>
      <c r="AP18" s="26">
        <v>2</v>
      </c>
      <c r="AQ18" s="24">
        <v>2</v>
      </c>
      <c r="AR18" s="25">
        <f t="shared" si="14"/>
        <v>0</v>
      </c>
      <c r="AS18" s="26">
        <f t="shared" si="15"/>
        <v>4.33</v>
      </c>
      <c r="AT18" s="26">
        <f t="shared" si="15"/>
        <v>4.66</v>
      </c>
      <c r="AU18" s="25">
        <f t="shared" si="16"/>
        <v>0.33000000000000007</v>
      </c>
      <c r="AV18" s="28" t="s">
        <v>29</v>
      </c>
      <c r="AW18" s="29" t="s">
        <v>29</v>
      </c>
      <c r="AX18" s="30">
        <f t="shared" si="17"/>
        <v>0.7</v>
      </c>
      <c r="AY18" s="31">
        <f t="shared" si="0"/>
        <v>1.1399999999999999</v>
      </c>
      <c r="AZ18" s="32">
        <f t="shared" si="1"/>
        <v>0.51428571428571446</v>
      </c>
    </row>
    <row r="19" spans="1:52" ht="15.5" x14ac:dyDescent="0.35">
      <c r="A19" s="33">
        <v>45994</v>
      </c>
      <c r="B19" s="20">
        <v>46027</v>
      </c>
      <c r="C19" s="60">
        <v>46048</v>
      </c>
      <c r="D19" s="22">
        <v>33265</v>
      </c>
      <c r="E19" s="19">
        <v>164563801</v>
      </c>
      <c r="F19" s="28">
        <v>57.68</v>
      </c>
      <c r="G19" s="24">
        <v>57.26</v>
      </c>
      <c r="H19" s="25">
        <f t="shared" si="2"/>
        <v>-0.42000000000000171</v>
      </c>
      <c r="I19" s="26">
        <v>8.6</v>
      </c>
      <c r="J19" s="24">
        <v>7.6</v>
      </c>
      <c r="K19" s="44">
        <f t="shared" si="3"/>
        <v>-1</v>
      </c>
      <c r="L19" s="26">
        <v>0.81</v>
      </c>
      <c r="M19" s="27">
        <v>1.21</v>
      </c>
      <c r="N19" s="25">
        <f t="shared" si="4"/>
        <v>0.39999999999999991</v>
      </c>
      <c r="O19" s="26">
        <v>8</v>
      </c>
      <c r="P19" s="24">
        <v>4</v>
      </c>
      <c r="Q19" s="25">
        <f t="shared" si="5"/>
        <v>-4</v>
      </c>
      <c r="R19" s="26">
        <v>3</v>
      </c>
      <c r="S19" s="24">
        <v>3</v>
      </c>
      <c r="T19" s="25">
        <f t="shared" si="6"/>
        <v>0</v>
      </c>
      <c r="U19" s="26">
        <v>3.33</v>
      </c>
      <c r="V19" s="24">
        <v>6</v>
      </c>
      <c r="W19" s="25">
        <f t="shared" si="7"/>
        <v>2.67</v>
      </c>
      <c r="X19" s="28">
        <v>98</v>
      </c>
      <c r="Y19" s="24">
        <v>108</v>
      </c>
      <c r="Z19" s="25">
        <f t="shared" si="8"/>
        <v>10</v>
      </c>
      <c r="AA19" s="26">
        <v>1</v>
      </c>
      <c r="AB19" s="24">
        <v>0.6</v>
      </c>
      <c r="AC19" s="25">
        <f t="shared" si="9"/>
        <v>-0.4</v>
      </c>
      <c r="AD19" s="26">
        <v>2</v>
      </c>
      <c r="AE19" s="24">
        <v>2</v>
      </c>
      <c r="AF19" s="25">
        <f t="shared" si="10"/>
        <v>0</v>
      </c>
      <c r="AG19" s="26">
        <v>0.6</v>
      </c>
      <c r="AH19" s="24">
        <v>0.6</v>
      </c>
      <c r="AI19" s="25">
        <f t="shared" si="11"/>
        <v>0</v>
      </c>
      <c r="AJ19" s="26">
        <v>0.33</v>
      </c>
      <c r="AK19" s="24">
        <v>0.33</v>
      </c>
      <c r="AL19" s="25">
        <f t="shared" si="12"/>
        <v>0</v>
      </c>
      <c r="AM19" s="26">
        <v>2.33</v>
      </c>
      <c r="AN19" s="24">
        <v>2</v>
      </c>
      <c r="AO19" s="25">
        <f t="shared" si="13"/>
        <v>-0.33000000000000007</v>
      </c>
      <c r="AP19" s="26">
        <v>2.33</v>
      </c>
      <c r="AQ19" s="24">
        <v>1</v>
      </c>
      <c r="AR19" s="25">
        <f t="shared" si="14"/>
        <v>-1.33</v>
      </c>
      <c r="AS19" s="26">
        <f t="shared" si="15"/>
        <v>4.99</v>
      </c>
      <c r="AT19" s="26">
        <f t="shared" si="15"/>
        <v>3.33</v>
      </c>
      <c r="AU19" s="25">
        <f t="shared" si="16"/>
        <v>-1.6600000000000001</v>
      </c>
      <c r="AV19" s="28" t="s">
        <v>29</v>
      </c>
      <c r="AW19" s="29" t="s">
        <v>29</v>
      </c>
      <c r="AX19" s="30">
        <f t="shared" si="17"/>
        <v>0.7</v>
      </c>
      <c r="AY19" s="31">
        <f t="shared" si="0"/>
        <v>0.96000000000000008</v>
      </c>
      <c r="AZ19" s="32">
        <f t="shared" si="1"/>
        <v>0.57142857142857129</v>
      </c>
    </row>
    <row r="20" spans="1:52" ht="15.5" x14ac:dyDescent="0.35">
      <c r="A20" s="20"/>
      <c r="B20" s="20"/>
      <c r="C20" s="20"/>
      <c r="D20" s="22"/>
      <c r="E20" s="35"/>
      <c r="F20" s="28"/>
      <c r="G20" s="24"/>
      <c r="H20" s="25">
        <f t="shared" si="2"/>
        <v>0</v>
      </c>
      <c r="I20" s="26"/>
      <c r="J20" s="24"/>
      <c r="K20" s="44">
        <f t="shared" si="3"/>
        <v>0</v>
      </c>
      <c r="L20" s="26"/>
      <c r="M20" s="27"/>
      <c r="N20" s="25">
        <f t="shared" si="4"/>
        <v>0</v>
      </c>
      <c r="O20" s="26"/>
      <c r="P20" s="24"/>
      <c r="Q20" s="25">
        <f t="shared" si="5"/>
        <v>0</v>
      </c>
      <c r="R20" s="26"/>
      <c r="S20" s="24"/>
      <c r="T20" s="25">
        <f t="shared" si="6"/>
        <v>0</v>
      </c>
      <c r="U20" s="26"/>
      <c r="V20" s="24"/>
      <c r="W20" s="25">
        <f t="shared" si="7"/>
        <v>0</v>
      </c>
      <c r="X20" s="28"/>
      <c r="Y20" s="24"/>
      <c r="Z20" s="25">
        <f t="shared" si="8"/>
        <v>0</v>
      </c>
      <c r="AA20" s="26"/>
      <c r="AB20" s="24"/>
      <c r="AC20" s="25">
        <f t="shared" si="9"/>
        <v>0</v>
      </c>
      <c r="AD20" s="26"/>
      <c r="AE20" s="24"/>
      <c r="AF20" s="25">
        <f t="shared" si="10"/>
        <v>0</v>
      </c>
      <c r="AG20" s="26"/>
      <c r="AH20" s="24"/>
      <c r="AI20" s="25">
        <f t="shared" si="11"/>
        <v>0</v>
      </c>
      <c r="AJ20" s="26"/>
      <c r="AK20" s="24"/>
      <c r="AL20" s="25">
        <f t="shared" si="12"/>
        <v>0</v>
      </c>
      <c r="AM20" s="26"/>
      <c r="AN20" s="24"/>
      <c r="AO20" s="25">
        <f t="shared" si="13"/>
        <v>0</v>
      </c>
      <c r="AP20" s="26"/>
      <c r="AQ20" s="24"/>
      <c r="AR20" s="25">
        <f t="shared" si="14"/>
        <v>0</v>
      </c>
      <c r="AS20" s="26"/>
      <c r="AT20" s="24"/>
      <c r="AU20" s="25">
        <f t="shared" si="16"/>
        <v>0</v>
      </c>
      <c r="AV20" s="28"/>
      <c r="AW20" s="29"/>
      <c r="AX20" s="30" t="e">
        <f>(#REF!-B20)/30</f>
        <v>#REF!</v>
      </c>
      <c r="AY20" s="31">
        <f t="shared" si="0"/>
        <v>0.15</v>
      </c>
      <c r="AZ20" s="32" t="e">
        <f>(M20-L20)/AX20</f>
        <v>#REF!</v>
      </c>
    </row>
    <row r="21" spans="1:52" ht="15.5" x14ac:dyDescent="0.35">
      <c r="A21" s="36"/>
      <c r="B21" s="37"/>
      <c r="C21" s="37"/>
      <c r="D21" s="38">
        <f>SUM(D7:D14)</f>
        <v>303948</v>
      </c>
      <c r="E21" s="39"/>
      <c r="F21" s="40">
        <f>SUMPRODUCT(F7:F14,$D$7:$D$14)/$D$21</f>
        <v>57.476050574440372</v>
      </c>
      <c r="G21" s="40">
        <f t="shared" ref="G21:AZ21" si="18">SUMPRODUCT(G7:G14,$D$7:$D$14)/$D$21</f>
        <v>57.572515397370601</v>
      </c>
      <c r="H21" s="40">
        <f t="shared" si="18"/>
        <v>9.6464822930237074E-2</v>
      </c>
      <c r="I21" s="40">
        <f t="shared" si="18"/>
        <v>8.3146518483424785</v>
      </c>
      <c r="J21" s="40">
        <f t="shared" si="18"/>
        <v>7.5609456222774956</v>
      </c>
      <c r="K21" s="41">
        <f t="shared" si="18"/>
        <v>-0.75370622606498494</v>
      </c>
      <c r="L21" s="40">
        <f t="shared" si="18"/>
        <v>1.0654345809151564</v>
      </c>
      <c r="M21" s="40">
        <f t="shared" si="18"/>
        <v>1.2871422743363996</v>
      </c>
      <c r="N21" s="41">
        <f t="shared" si="18"/>
        <v>0.22170769342124311</v>
      </c>
      <c r="O21" s="40">
        <f t="shared" si="18"/>
        <v>8.6354951833866327</v>
      </c>
      <c r="P21" s="40">
        <f t="shared" si="18"/>
        <v>7.5899958216537033</v>
      </c>
      <c r="Q21" s="41">
        <f t="shared" si="18"/>
        <v>-1.045499361732928</v>
      </c>
      <c r="R21" s="40">
        <f t="shared" si="18"/>
        <v>3.7767678352876151</v>
      </c>
      <c r="S21" s="40">
        <f t="shared" si="18"/>
        <v>3.6251874991774908</v>
      </c>
      <c r="T21" s="41">
        <f t="shared" si="18"/>
        <v>-0.15158033611012417</v>
      </c>
      <c r="U21" s="40">
        <f t="shared" si="18"/>
        <v>4.5786638503954622</v>
      </c>
      <c r="V21" s="40">
        <f t="shared" si="18"/>
        <v>5.1847323555344991</v>
      </c>
      <c r="W21" s="41">
        <f t="shared" si="18"/>
        <v>0.60606850513903698</v>
      </c>
      <c r="X21" s="40">
        <f t="shared" si="18"/>
        <v>109.30656888678327</v>
      </c>
      <c r="Y21" s="40">
        <f t="shared" si="18"/>
        <v>113.10705778620027</v>
      </c>
      <c r="Z21" s="40">
        <f t="shared" si="18"/>
        <v>3.8004888994170054</v>
      </c>
      <c r="AA21" s="40">
        <f t="shared" si="18"/>
        <v>0.93482865490149647</v>
      </c>
      <c r="AB21" s="40">
        <f t="shared" si="18"/>
        <v>0.86455808230355191</v>
      </c>
      <c r="AC21" s="40">
        <f t="shared" si="18"/>
        <v>-7.0270572597944364E-2</v>
      </c>
      <c r="AD21" s="40">
        <f t="shared" si="18"/>
        <v>1.6285328411438798</v>
      </c>
      <c r="AE21" s="40">
        <f t="shared" si="18"/>
        <v>1.4684422993406767</v>
      </c>
      <c r="AF21" s="40">
        <f t="shared" si="18"/>
        <v>-0.16009054180320315</v>
      </c>
      <c r="AG21" s="40">
        <f t="shared" si="18"/>
        <v>0.68752714280074234</v>
      </c>
      <c r="AH21" s="40">
        <f t="shared" si="18"/>
        <v>0.63025682024556839</v>
      </c>
      <c r="AI21" s="40">
        <f t="shared" si="18"/>
        <v>-5.7270322555173898E-2</v>
      </c>
      <c r="AJ21" s="40">
        <f t="shared" si="18"/>
        <v>0.36933824206772209</v>
      </c>
      <c r="AK21" s="40">
        <f t="shared" si="18"/>
        <v>0.49462184321002289</v>
      </c>
      <c r="AL21" s="40">
        <f t="shared" si="18"/>
        <v>0.12528360114230064</v>
      </c>
      <c r="AM21" s="40">
        <f t="shared" si="18"/>
        <v>1.8793002421466831</v>
      </c>
      <c r="AN21" s="40">
        <f t="shared" si="18"/>
        <v>2.217700461921118</v>
      </c>
      <c r="AO21" s="40">
        <f t="shared" si="18"/>
        <v>0.33840021977443502</v>
      </c>
      <c r="AP21" s="40">
        <f t="shared" si="18"/>
        <v>1.9060104359956309</v>
      </c>
      <c r="AQ21" s="40">
        <f t="shared" si="18"/>
        <v>1.4492320396909997</v>
      </c>
      <c r="AR21" s="40">
        <f t="shared" si="18"/>
        <v>-0.45677839630463096</v>
      </c>
      <c r="AS21" s="40">
        <f t="shared" si="18"/>
        <v>4.1546489202100361</v>
      </c>
      <c r="AT21" s="40">
        <f t="shared" si="18"/>
        <v>4.1615543448221413</v>
      </c>
      <c r="AU21" s="40">
        <f t="shared" si="18"/>
        <v>6.905424612104652E-3</v>
      </c>
      <c r="AV21" s="40">
        <f t="shared" si="18"/>
        <v>0</v>
      </c>
      <c r="AW21" s="40">
        <f t="shared" si="18"/>
        <v>0</v>
      </c>
      <c r="AX21" s="40">
        <f t="shared" si="18"/>
        <v>0.71616943249064524</v>
      </c>
      <c r="AY21" s="40">
        <f t="shared" si="18"/>
        <v>1.2154345809151565</v>
      </c>
      <c r="AZ21" s="40">
        <f t="shared" si="18"/>
        <v>0.3105244078831666</v>
      </c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  <row r="59" spans="4:28" x14ac:dyDescent="0.35">
      <c r="D59" s="2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/>
    </row>
    <row r="60" spans="4:28" x14ac:dyDescent="0.35">
      <c r="D60" s="2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"/>
    </row>
    <row r="61" spans="4:28" x14ac:dyDescent="0.35">
      <c r="D61" s="2"/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"/>
    </row>
    <row r="62" spans="4:28" x14ac:dyDescent="0.35">
      <c r="D62" s="2"/>
      <c r="E62" s="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1DF0C-0E36-45D1-B6F2-9EF5048F5E46}">
  <dimension ref="A2:BA61"/>
  <sheetViews>
    <sheetView workbookViewId="0">
      <pane xSplit="5" ySplit="6" topLeftCell="AG7" activePane="bottomRight" state="frozen"/>
      <selection activeCell="C29" sqref="C29:BC44"/>
      <selection pane="topRight" activeCell="C29" sqref="C29:BC44"/>
      <selection pane="bottomLeft" activeCell="C29" sqref="C29:BC44"/>
      <selection pane="bottomRight" activeCell="E7" sqref="E7:E15"/>
    </sheetView>
  </sheetViews>
  <sheetFormatPr baseColWidth="10" defaultColWidth="8.7265625" defaultRowHeight="14.5" x14ac:dyDescent="0.35"/>
  <cols>
    <col min="1" max="2" width="12.7265625" bestFit="1" customWidth="1"/>
    <col min="3" max="3" width="13.81640625" bestFit="1" customWidth="1"/>
    <col min="5" max="5" width="13" bestFit="1" customWidth="1"/>
  </cols>
  <sheetData>
    <row r="2" spans="1:53" ht="17.5" x14ac:dyDescent="0.35">
      <c r="K2" s="122" t="s">
        <v>0</v>
      </c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</row>
    <row r="3" spans="1:53" x14ac:dyDescent="0.35">
      <c r="AX3" s="117" t="s">
        <v>1</v>
      </c>
      <c r="AY3" s="117"/>
      <c r="AZ3" s="117"/>
    </row>
    <row r="4" spans="1:53" x14ac:dyDescent="0.35">
      <c r="AX4" s="45"/>
      <c r="AY4" s="43"/>
      <c r="AZ4" s="43"/>
    </row>
    <row r="5" spans="1:53" x14ac:dyDescent="0.35">
      <c r="A5" s="139" t="s">
        <v>23</v>
      </c>
      <c r="B5" s="137" t="s">
        <v>31</v>
      </c>
      <c r="C5" s="5" t="s">
        <v>2</v>
      </c>
      <c r="D5" s="118" t="s">
        <v>3</v>
      </c>
      <c r="E5" s="120" t="s">
        <v>4</v>
      </c>
      <c r="F5" s="6"/>
      <c r="G5" s="7" t="s">
        <v>5</v>
      </c>
      <c r="H5" s="8"/>
      <c r="I5" s="6"/>
      <c r="J5" s="7" t="s">
        <v>6</v>
      </c>
      <c r="K5" s="6"/>
      <c r="L5" s="9"/>
      <c r="M5" s="7" t="s">
        <v>7</v>
      </c>
      <c r="N5" s="8"/>
      <c r="O5" s="6"/>
      <c r="P5" s="7" t="s">
        <v>8</v>
      </c>
      <c r="Q5" s="6"/>
      <c r="R5" s="9"/>
      <c r="S5" s="7" t="s">
        <v>9</v>
      </c>
      <c r="T5" s="8"/>
      <c r="U5" s="6"/>
      <c r="V5" s="7" t="s">
        <v>10</v>
      </c>
      <c r="W5" s="6"/>
      <c r="X5" s="9"/>
      <c r="Y5" s="7" t="s">
        <v>11</v>
      </c>
      <c r="Z5" s="8"/>
      <c r="AA5" s="6"/>
      <c r="AB5" s="7" t="s">
        <v>12</v>
      </c>
      <c r="AC5" s="6"/>
      <c r="AD5" s="9"/>
      <c r="AE5" s="7" t="s">
        <v>13</v>
      </c>
      <c r="AF5" s="8"/>
      <c r="AG5" s="6"/>
      <c r="AH5" s="6" t="s">
        <v>14</v>
      </c>
      <c r="AI5" s="6"/>
      <c r="AJ5" s="6"/>
      <c r="AK5" s="6" t="s">
        <v>15</v>
      </c>
      <c r="AL5" s="6"/>
      <c r="AM5" s="6"/>
      <c r="AN5" s="6" t="s">
        <v>16</v>
      </c>
      <c r="AO5" s="6"/>
      <c r="AP5" s="6"/>
      <c r="AQ5" s="6" t="s">
        <v>17</v>
      </c>
      <c r="AR5" s="6"/>
      <c r="AS5" s="9"/>
      <c r="AT5" s="7" t="s">
        <v>18</v>
      </c>
      <c r="AU5" s="8"/>
      <c r="AV5" s="125" t="s">
        <v>19</v>
      </c>
      <c r="AW5" s="126"/>
      <c r="AX5" s="127" t="s">
        <v>20</v>
      </c>
      <c r="AY5" s="116" t="s">
        <v>21</v>
      </c>
      <c r="AZ5" s="116" t="s">
        <v>22</v>
      </c>
      <c r="BA5" s="42"/>
    </row>
    <row r="6" spans="1:53" ht="23" x14ac:dyDescent="0.35">
      <c r="A6" s="140"/>
      <c r="B6" s="138"/>
      <c r="C6" s="10" t="s">
        <v>25</v>
      </c>
      <c r="D6" s="119"/>
      <c r="E6" s="121"/>
      <c r="F6" s="12" t="s">
        <v>26</v>
      </c>
      <c r="G6" s="13" t="s">
        <v>27</v>
      </c>
      <c r="H6" s="14" t="s">
        <v>28</v>
      </c>
      <c r="I6" s="12" t="s">
        <v>26</v>
      </c>
      <c r="J6" s="13" t="s">
        <v>27</v>
      </c>
      <c r="K6" s="15" t="s">
        <v>28</v>
      </c>
      <c r="L6" s="16" t="s">
        <v>26</v>
      </c>
      <c r="M6" s="13" t="s">
        <v>27</v>
      </c>
      <c r="N6" s="14" t="s">
        <v>28</v>
      </c>
      <c r="O6" s="12" t="s">
        <v>26</v>
      </c>
      <c r="P6" s="13" t="s">
        <v>27</v>
      </c>
      <c r="Q6" s="15" t="s">
        <v>28</v>
      </c>
      <c r="R6" s="16" t="s">
        <v>26</v>
      </c>
      <c r="S6" s="13" t="s">
        <v>27</v>
      </c>
      <c r="T6" s="14" t="s">
        <v>28</v>
      </c>
      <c r="U6" s="12" t="s">
        <v>26</v>
      </c>
      <c r="V6" s="13" t="s">
        <v>27</v>
      </c>
      <c r="W6" s="15" t="s">
        <v>28</v>
      </c>
      <c r="X6" s="16" t="s">
        <v>26</v>
      </c>
      <c r="Y6" s="13" t="s">
        <v>27</v>
      </c>
      <c r="Z6" s="14" t="s">
        <v>28</v>
      </c>
      <c r="AA6" s="12" t="s">
        <v>26</v>
      </c>
      <c r="AB6" s="13" t="s">
        <v>27</v>
      </c>
      <c r="AC6" s="15" t="s">
        <v>28</v>
      </c>
      <c r="AD6" s="16" t="s">
        <v>26</v>
      </c>
      <c r="AE6" s="13" t="s">
        <v>27</v>
      </c>
      <c r="AF6" s="14" t="s">
        <v>28</v>
      </c>
      <c r="AG6" s="16" t="s">
        <v>26</v>
      </c>
      <c r="AH6" s="13" t="s">
        <v>27</v>
      </c>
      <c r="AI6" s="14" t="s">
        <v>28</v>
      </c>
      <c r="AJ6" s="16" t="s">
        <v>26</v>
      </c>
      <c r="AK6" s="13" t="s">
        <v>27</v>
      </c>
      <c r="AL6" s="14" t="s">
        <v>28</v>
      </c>
      <c r="AM6" s="16" t="s">
        <v>26</v>
      </c>
      <c r="AN6" s="13" t="s">
        <v>27</v>
      </c>
      <c r="AO6" s="14" t="s">
        <v>28</v>
      </c>
      <c r="AP6" s="16" t="s">
        <v>26</v>
      </c>
      <c r="AQ6" s="13" t="s">
        <v>27</v>
      </c>
      <c r="AR6" s="14" t="s">
        <v>28</v>
      </c>
      <c r="AS6" s="16" t="s">
        <v>26</v>
      </c>
      <c r="AT6" s="13" t="s">
        <v>27</v>
      </c>
      <c r="AU6" s="14" t="s">
        <v>28</v>
      </c>
      <c r="AV6" s="16" t="s">
        <v>26</v>
      </c>
      <c r="AW6" s="17" t="s">
        <v>27</v>
      </c>
      <c r="AX6" s="128"/>
      <c r="AY6" s="116"/>
      <c r="AZ6" s="116"/>
      <c r="BA6" s="42"/>
    </row>
    <row r="7" spans="1:53" ht="15.5" x14ac:dyDescent="0.35">
      <c r="A7" s="62">
        <v>45988</v>
      </c>
      <c r="B7" s="61">
        <v>45994</v>
      </c>
      <c r="C7" s="60">
        <v>46049</v>
      </c>
      <c r="D7" s="22">
        <v>25279</v>
      </c>
      <c r="E7" s="19">
        <v>164312401</v>
      </c>
      <c r="F7" s="28">
        <v>58.14</v>
      </c>
      <c r="G7" s="24">
        <v>56.92</v>
      </c>
      <c r="H7" s="25">
        <f>G7-F7</f>
        <v>-1.2199999999999989</v>
      </c>
      <c r="I7" s="26">
        <v>8</v>
      </c>
      <c r="J7" s="24">
        <v>7.2</v>
      </c>
      <c r="K7" s="44">
        <f>J7-I7</f>
        <v>-0.79999999999999982</v>
      </c>
      <c r="L7" s="26">
        <v>0.84</v>
      </c>
      <c r="M7" s="27">
        <v>1.26</v>
      </c>
      <c r="N7" s="25">
        <f>M7-L7</f>
        <v>0.42000000000000004</v>
      </c>
      <c r="O7" s="26">
        <v>7</v>
      </c>
      <c r="P7" s="24">
        <v>5</v>
      </c>
      <c r="Q7" s="25">
        <f>P7-O7</f>
        <v>-2</v>
      </c>
      <c r="R7" s="26">
        <v>3.33</v>
      </c>
      <c r="S7" s="24">
        <v>3.33</v>
      </c>
      <c r="T7" s="25">
        <f>S7-R7</f>
        <v>0</v>
      </c>
      <c r="U7" s="26">
        <v>8.67</v>
      </c>
      <c r="V7" s="24">
        <v>6.67</v>
      </c>
      <c r="W7" s="25">
        <f>V7-U7</f>
        <v>-2</v>
      </c>
      <c r="X7" s="28">
        <v>98</v>
      </c>
      <c r="Y7" s="24">
        <v>106</v>
      </c>
      <c r="Z7" s="25">
        <f>Y7-X7</f>
        <v>8</v>
      </c>
      <c r="AA7" s="26">
        <v>1</v>
      </c>
      <c r="AB7" s="24">
        <v>0.9</v>
      </c>
      <c r="AC7" s="25">
        <f>AB7-AA7</f>
        <v>-9.9999999999999978E-2</v>
      </c>
      <c r="AD7" s="26">
        <v>2.1</v>
      </c>
      <c r="AE7" s="24">
        <v>1.5</v>
      </c>
      <c r="AF7" s="25">
        <f>AE7-AD7</f>
        <v>-0.60000000000000009</v>
      </c>
      <c r="AG7" s="26">
        <v>1</v>
      </c>
      <c r="AH7" s="24">
        <v>0.5</v>
      </c>
      <c r="AI7" s="25">
        <f>AH7-AG7</f>
        <v>-0.5</v>
      </c>
      <c r="AJ7" s="26">
        <v>0.33</v>
      </c>
      <c r="AK7" s="24">
        <v>0.67</v>
      </c>
      <c r="AL7" s="25">
        <f>AK7-AJ7</f>
        <v>0.34</v>
      </c>
      <c r="AM7" s="26">
        <v>2</v>
      </c>
      <c r="AN7" s="24">
        <v>2.33</v>
      </c>
      <c r="AO7" s="25">
        <f>AN7-AM7</f>
        <v>0.33000000000000007</v>
      </c>
      <c r="AP7" s="26">
        <v>2</v>
      </c>
      <c r="AQ7" s="24">
        <v>1.33</v>
      </c>
      <c r="AR7" s="25">
        <f>AQ7-AP7</f>
        <v>-0.66999999999999993</v>
      </c>
      <c r="AS7" s="26">
        <f>AJ7+AM7+AP7</f>
        <v>4.33</v>
      </c>
      <c r="AT7" s="26">
        <f>AK7+AN7+AQ7</f>
        <v>4.33</v>
      </c>
      <c r="AU7" s="25">
        <f>AT7-AS7</f>
        <v>0</v>
      </c>
      <c r="AV7" s="28" t="s">
        <v>30</v>
      </c>
      <c r="AW7" s="29" t="s">
        <v>29</v>
      </c>
      <c r="AX7" s="30">
        <f>(C7-B7)/30</f>
        <v>1.8333333333333333</v>
      </c>
      <c r="AY7" s="31">
        <f t="shared" ref="AY7:AY19" si="0">L7+0.15</f>
        <v>0.99</v>
      </c>
      <c r="AZ7" s="32">
        <f t="shared" ref="AZ7:AZ10" si="1">(M7-L7)/AX7</f>
        <v>0.22909090909090912</v>
      </c>
    </row>
    <row r="8" spans="1:53" ht="15.5" x14ac:dyDescent="0.35">
      <c r="A8" s="62">
        <v>45993</v>
      </c>
      <c r="B8" s="61">
        <v>45994</v>
      </c>
      <c r="C8" s="60">
        <v>46049</v>
      </c>
      <c r="D8" s="22">
        <v>25055</v>
      </c>
      <c r="E8" s="19">
        <v>164511801</v>
      </c>
      <c r="F8" s="28">
        <v>58.14</v>
      </c>
      <c r="G8" s="24">
        <v>57.15</v>
      </c>
      <c r="H8" s="25">
        <f t="shared" ref="H8:H18" si="2">G8-F8</f>
        <v>-0.99000000000000199</v>
      </c>
      <c r="I8" s="26">
        <v>7.6</v>
      </c>
      <c r="J8" s="24">
        <v>7.3</v>
      </c>
      <c r="K8" s="44">
        <f t="shared" ref="K8:K18" si="3">J8-I8</f>
        <v>-0.29999999999999982</v>
      </c>
      <c r="L8" s="26">
        <v>0.99</v>
      </c>
      <c r="M8" s="27">
        <v>0.78</v>
      </c>
      <c r="N8" s="25">
        <f t="shared" ref="N8:N18" si="4">M8-L8</f>
        <v>-0.20999999999999996</v>
      </c>
      <c r="O8" s="26">
        <v>11.67</v>
      </c>
      <c r="P8" s="24">
        <v>6</v>
      </c>
      <c r="Q8" s="25">
        <f t="shared" ref="Q8:Q18" si="5">P8-O8</f>
        <v>-5.67</v>
      </c>
      <c r="R8" s="26">
        <v>3.33</v>
      </c>
      <c r="S8" s="24">
        <v>3.33</v>
      </c>
      <c r="T8" s="25">
        <f t="shared" ref="T8:T18" si="6">S8-R8</f>
        <v>0</v>
      </c>
      <c r="U8" s="26">
        <v>6</v>
      </c>
      <c r="V8" s="24">
        <v>7</v>
      </c>
      <c r="W8" s="25">
        <f t="shared" ref="W8:W18" si="7">V8-U8</f>
        <v>1</v>
      </c>
      <c r="X8" s="28">
        <v>101</v>
      </c>
      <c r="Y8" s="24">
        <v>105</v>
      </c>
      <c r="Z8" s="25">
        <f t="shared" ref="Z8:Z18" si="8">Y8-X8</f>
        <v>4</v>
      </c>
      <c r="AA8" s="26">
        <v>0.9</v>
      </c>
      <c r="AB8" s="24">
        <v>0.6</v>
      </c>
      <c r="AC8" s="25">
        <f t="shared" ref="AC8:AC18" si="9">AB8-AA8</f>
        <v>-0.30000000000000004</v>
      </c>
      <c r="AD8" s="26">
        <v>2.4</v>
      </c>
      <c r="AE8" s="24">
        <v>2.5</v>
      </c>
      <c r="AF8" s="25">
        <f t="shared" ref="AF8:AF18" si="10">AE8-AD8</f>
        <v>0.10000000000000009</v>
      </c>
      <c r="AG8" s="26">
        <v>0.9</v>
      </c>
      <c r="AH8" s="24">
        <v>0.3</v>
      </c>
      <c r="AI8" s="25">
        <f t="shared" ref="AI8:AI18" si="11">AH8-AG8</f>
        <v>-0.60000000000000009</v>
      </c>
      <c r="AJ8" s="26">
        <v>0.33</v>
      </c>
      <c r="AK8" s="24">
        <v>0.67</v>
      </c>
      <c r="AL8" s="25">
        <f t="shared" ref="AL8:AL18" si="12">AK8-AJ8</f>
        <v>0.34</v>
      </c>
      <c r="AM8" s="26">
        <v>2.33</v>
      </c>
      <c r="AN8" s="24">
        <v>2.33</v>
      </c>
      <c r="AO8" s="25">
        <f t="shared" ref="AO8:AO18" si="13">AN8-AM8</f>
        <v>0</v>
      </c>
      <c r="AP8" s="26">
        <v>2</v>
      </c>
      <c r="AQ8" s="24">
        <v>0.67</v>
      </c>
      <c r="AR8" s="25">
        <f t="shared" ref="AR8:AR18" si="14">AQ8-AP8</f>
        <v>-1.33</v>
      </c>
      <c r="AS8" s="26">
        <f t="shared" ref="AS8:AT10" si="15">AJ8+AM8+AP8</f>
        <v>4.66</v>
      </c>
      <c r="AT8" s="26">
        <f t="shared" si="15"/>
        <v>3.67</v>
      </c>
      <c r="AU8" s="25">
        <f t="shared" ref="AU8:AU19" si="16">AT8-AS8</f>
        <v>-0.99000000000000021</v>
      </c>
      <c r="AV8" s="28" t="s">
        <v>29</v>
      </c>
      <c r="AW8" s="29" t="s">
        <v>29</v>
      </c>
      <c r="AX8" s="30">
        <f t="shared" ref="AX8:AX11" si="17">(C8-B8)/30</f>
        <v>1.8333333333333333</v>
      </c>
      <c r="AY8" s="31">
        <f t="shared" si="0"/>
        <v>1.1399999999999999</v>
      </c>
      <c r="AZ8" s="32">
        <f t="shared" si="1"/>
        <v>-0.11454545454545453</v>
      </c>
    </row>
    <row r="9" spans="1:53" ht="15.5" x14ac:dyDescent="0.35">
      <c r="A9" s="62">
        <v>45974</v>
      </c>
      <c r="B9" s="61">
        <v>45994</v>
      </c>
      <c r="C9" s="60">
        <v>46049</v>
      </c>
      <c r="D9" s="22">
        <v>35618</v>
      </c>
      <c r="E9" s="19">
        <v>163691801</v>
      </c>
      <c r="F9" s="28">
        <v>57.6</v>
      </c>
      <c r="G9" s="24">
        <v>56.99</v>
      </c>
      <c r="H9" s="25">
        <f t="shared" si="2"/>
        <v>-0.60999999999999943</v>
      </c>
      <c r="I9" s="26">
        <v>8.5</v>
      </c>
      <c r="J9" s="24">
        <v>7.2</v>
      </c>
      <c r="K9" s="44">
        <f t="shared" si="3"/>
        <v>-1.2999999999999998</v>
      </c>
      <c r="L9" s="26">
        <v>0.83</v>
      </c>
      <c r="M9" s="34">
        <v>1.29</v>
      </c>
      <c r="N9" s="25">
        <f t="shared" si="4"/>
        <v>0.46000000000000008</v>
      </c>
      <c r="O9" s="26">
        <v>10</v>
      </c>
      <c r="P9" s="24">
        <v>8</v>
      </c>
      <c r="Q9" s="25">
        <f t="shared" si="5"/>
        <v>-2</v>
      </c>
      <c r="R9" s="26">
        <v>2.67</v>
      </c>
      <c r="S9" s="24">
        <v>3.33</v>
      </c>
      <c r="T9" s="25">
        <f t="shared" si="6"/>
        <v>0.66000000000000014</v>
      </c>
      <c r="U9" s="26">
        <v>5.33</v>
      </c>
      <c r="V9" s="24">
        <v>6</v>
      </c>
      <c r="W9" s="25">
        <f t="shared" si="7"/>
        <v>0.66999999999999993</v>
      </c>
      <c r="X9" s="28">
        <v>110</v>
      </c>
      <c r="Y9" s="24">
        <v>103</v>
      </c>
      <c r="Z9" s="25">
        <f t="shared" si="8"/>
        <v>-7</v>
      </c>
      <c r="AA9" s="26">
        <v>1.2</v>
      </c>
      <c r="AB9" s="24">
        <v>0.5</v>
      </c>
      <c r="AC9" s="25">
        <f t="shared" si="9"/>
        <v>-0.7</v>
      </c>
      <c r="AD9" s="26">
        <v>1.5</v>
      </c>
      <c r="AE9" s="24">
        <v>1.2</v>
      </c>
      <c r="AF9" s="25">
        <f t="shared" si="10"/>
        <v>-0.30000000000000004</v>
      </c>
      <c r="AG9" s="26">
        <v>0.9</v>
      </c>
      <c r="AH9" s="24">
        <v>0.3</v>
      </c>
      <c r="AI9" s="25">
        <f t="shared" si="11"/>
        <v>-0.60000000000000009</v>
      </c>
      <c r="AJ9" s="26">
        <v>0.33</v>
      </c>
      <c r="AK9" s="24">
        <v>1</v>
      </c>
      <c r="AL9" s="25">
        <f t="shared" si="12"/>
        <v>0.66999999999999993</v>
      </c>
      <c r="AM9" s="26">
        <v>1.67</v>
      </c>
      <c r="AN9" s="24">
        <v>2</v>
      </c>
      <c r="AO9" s="25">
        <f t="shared" si="13"/>
        <v>0.33000000000000007</v>
      </c>
      <c r="AP9" s="26">
        <v>1.33</v>
      </c>
      <c r="AQ9" s="24">
        <v>1</v>
      </c>
      <c r="AR9" s="25">
        <f t="shared" si="14"/>
        <v>-0.33000000000000007</v>
      </c>
      <c r="AS9" s="26">
        <f t="shared" si="15"/>
        <v>3.33</v>
      </c>
      <c r="AT9" s="26">
        <f t="shared" si="15"/>
        <v>4</v>
      </c>
      <c r="AU9" s="25">
        <f t="shared" si="16"/>
        <v>0.66999999999999993</v>
      </c>
      <c r="AV9" s="28" t="s">
        <v>29</v>
      </c>
      <c r="AW9" s="29" t="s">
        <v>29</v>
      </c>
      <c r="AX9" s="30">
        <f t="shared" si="17"/>
        <v>1.8333333333333333</v>
      </c>
      <c r="AY9" s="31">
        <f t="shared" si="0"/>
        <v>0.98</v>
      </c>
      <c r="AZ9" s="32">
        <f t="shared" si="1"/>
        <v>0.25090909090909097</v>
      </c>
    </row>
    <row r="10" spans="1:53" ht="15.5" x14ac:dyDescent="0.35">
      <c r="A10" s="62">
        <v>45980</v>
      </c>
      <c r="B10" s="61">
        <v>45994</v>
      </c>
      <c r="C10" s="60">
        <v>46049</v>
      </c>
      <c r="D10" s="22">
        <v>11458</v>
      </c>
      <c r="E10" s="19">
        <v>163960001</v>
      </c>
      <c r="F10" s="28">
        <v>58.51</v>
      </c>
      <c r="G10" s="24">
        <v>56.81</v>
      </c>
      <c r="H10" s="25">
        <f t="shared" si="2"/>
        <v>-1.6999999999999957</v>
      </c>
      <c r="I10" s="26">
        <v>8.8000000000000007</v>
      </c>
      <c r="J10" s="24">
        <v>7.5</v>
      </c>
      <c r="K10" s="44">
        <f t="shared" si="3"/>
        <v>-1.3000000000000007</v>
      </c>
      <c r="L10" s="26">
        <v>0.97</v>
      </c>
      <c r="M10" s="27">
        <v>1.04</v>
      </c>
      <c r="N10" s="25">
        <f t="shared" si="4"/>
        <v>7.0000000000000062E-2</v>
      </c>
      <c r="O10" s="26">
        <v>13</v>
      </c>
      <c r="P10" s="24">
        <v>6.67</v>
      </c>
      <c r="Q10" s="25">
        <f t="shared" si="5"/>
        <v>-6.33</v>
      </c>
      <c r="R10" s="26">
        <v>3</v>
      </c>
      <c r="S10" s="24">
        <v>3.33</v>
      </c>
      <c r="T10" s="25">
        <f t="shared" si="6"/>
        <v>0.33000000000000007</v>
      </c>
      <c r="U10" s="26">
        <v>4.33</v>
      </c>
      <c r="V10" s="24">
        <v>4.33</v>
      </c>
      <c r="W10" s="25">
        <f t="shared" si="7"/>
        <v>0</v>
      </c>
      <c r="X10" s="28">
        <v>108</v>
      </c>
      <c r="Y10" s="24">
        <v>110</v>
      </c>
      <c r="Z10" s="25">
        <f t="shared" si="8"/>
        <v>2</v>
      </c>
      <c r="AA10" s="26">
        <v>0.8</v>
      </c>
      <c r="AB10" s="24">
        <v>0.8</v>
      </c>
      <c r="AC10" s="25">
        <f t="shared" si="9"/>
        <v>0</v>
      </c>
      <c r="AD10" s="26">
        <v>1.6</v>
      </c>
      <c r="AE10" s="24">
        <v>2.6</v>
      </c>
      <c r="AF10" s="25">
        <f t="shared" si="10"/>
        <v>1</v>
      </c>
      <c r="AG10" s="26">
        <v>0.7</v>
      </c>
      <c r="AH10" s="24">
        <v>1</v>
      </c>
      <c r="AI10" s="25">
        <f t="shared" si="11"/>
        <v>0.30000000000000004</v>
      </c>
      <c r="AJ10" s="26">
        <v>0.33</v>
      </c>
      <c r="AK10" s="24">
        <v>0.67</v>
      </c>
      <c r="AL10" s="25">
        <f t="shared" si="12"/>
        <v>0.34</v>
      </c>
      <c r="AM10" s="26">
        <v>2.33</v>
      </c>
      <c r="AN10" s="24">
        <v>2.67</v>
      </c>
      <c r="AO10" s="25">
        <f t="shared" si="13"/>
        <v>0.33999999999999986</v>
      </c>
      <c r="AP10" s="26">
        <v>2</v>
      </c>
      <c r="AQ10" s="24">
        <v>1.33</v>
      </c>
      <c r="AR10" s="25">
        <f t="shared" si="14"/>
        <v>-0.66999999999999993</v>
      </c>
      <c r="AS10" s="26">
        <f t="shared" si="15"/>
        <v>4.66</v>
      </c>
      <c r="AT10" s="26">
        <f t="shared" si="15"/>
        <v>4.67</v>
      </c>
      <c r="AU10" s="25">
        <f t="shared" si="16"/>
        <v>9.9999999999997868E-3</v>
      </c>
      <c r="AV10" s="28" t="s">
        <v>29</v>
      </c>
      <c r="AW10" s="29" t="s">
        <v>29</v>
      </c>
      <c r="AX10" s="30">
        <f t="shared" si="17"/>
        <v>1.8333333333333333</v>
      </c>
      <c r="AY10" s="31">
        <f t="shared" si="0"/>
        <v>1.1199999999999999</v>
      </c>
      <c r="AZ10" s="32">
        <f t="shared" si="1"/>
        <v>3.818181818181822E-2</v>
      </c>
    </row>
    <row r="11" spans="1:53" ht="15.5" x14ac:dyDescent="0.35">
      <c r="A11" s="62">
        <v>45980</v>
      </c>
      <c r="B11" s="61">
        <v>45994</v>
      </c>
      <c r="C11" s="60">
        <v>46049</v>
      </c>
      <c r="D11" s="22">
        <v>25274</v>
      </c>
      <c r="E11" s="19">
        <v>163946801</v>
      </c>
      <c r="F11" s="28">
        <v>58.5</v>
      </c>
      <c r="G11" s="24">
        <v>57.37</v>
      </c>
      <c r="H11" s="25">
        <f t="shared" si="2"/>
        <v>-1.1300000000000026</v>
      </c>
      <c r="I11" s="26">
        <v>8</v>
      </c>
      <c r="J11" s="24">
        <v>7.4</v>
      </c>
      <c r="K11" s="44">
        <f t="shared" si="3"/>
        <v>-0.59999999999999964</v>
      </c>
      <c r="L11" s="26">
        <v>0.76</v>
      </c>
      <c r="M11" s="34">
        <v>0.9</v>
      </c>
      <c r="N11" s="25">
        <f t="shared" si="4"/>
        <v>0.14000000000000001</v>
      </c>
      <c r="O11" s="26">
        <v>11.33</v>
      </c>
      <c r="P11" s="24">
        <v>6.33</v>
      </c>
      <c r="Q11" s="25">
        <f t="shared" si="5"/>
        <v>-5</v>
      </c>
      <c r="R11" s="26">
        <v>3.33</v>
      </c>
      <c r="S11" s="24">
        <v>3.33</v>
      </c>
      <c r="T11" s="25">
        <f t="shared" si="6"/>
        <v>0</v>
      </c>
      <c r="U11" s="26">
        <v>5.33</v>
      </c>
      <c r="V11" s="24">
        <v>8</v>
      </c>
      <c r="W11" s="25">
        <f t="shared" si="7"/>
        <v>2.67</v>
      </c>
      <c r="X11" s="28">
        <v>95</v>
      </c>
      <c r="Y11" s="24">
        <v>107</v>
      </c>
      <c r="Z11" s="25">
        <f t="shared" si="8"/>
        <v>12</v>
      </c>
      <c r="AA11" s="26">
        <v>1.3</v>
      </c>
      <c r="AB11" s="24">
        <v>1</v>
      </c>
      <c r="AC11" s="25">
        <f t="shared" si="9"/>
        <v>-0.30000000000000004</v>
      </c>
      <c r="AD11" s="26">
        <v>1.7</v>
      </c>
      <c r="AE11" s="24">
        <v>1.5</v>
      </c>
      <c r="AF11" s="25">
        <f t="shared" si="10"/>
        <v>-0.19999999999999996</v>
      </c>
      <c r="AG11" s="26">
        <v>0.6</v>
      </c>
      <c r="AH11" s="24">
        <v>0.8</v>
      </c>
      <c r="AI11" s="25">
        <f t="shared" si="11"/>
        <v>0.20000000000000007</v>
      </c>
      <c r="AJ11" s="26">
        <v>0.33</v>
      </c>
      <c r="AK11" s="24">
        <v>0.33</v>
      </c>
      <c r="AL11" s="25">
        <f t="shared" si="12"/>
        <v>0</v>
      </c>
      <c r="AM11" s="26">
        <v>2</v>
      </c>
      <c r="AN11" s="24">
        <v>2.33</v>
      </c>
      <c r="AO11" s="25">
        <f t="shared" si="13"/>
        <v>0.33000000000000007</v>
      </c>
      <c r="AP11" s="26">
        <v>2</v>
      </c>
      <c r="AQ11" s="24">
        <v>1.33</v>
      </c>
      <c r="AR11" s="25">
        <f t="shared" si="14"/>
        <v>-0.66999999999999993</v>
      </c>
      <c r="AS11" s="26">
        <f t="shared" ref="AS11:AS18" si="18">AJ11+AM11+AP11</f>
        <v>4.33</v>
      </c>
      <c r="AT11" s="26">
        <f t="shared" ref="AT11:AT18" si="19">AK11+AN11+AQ11</f>
        <v>3.99</v>
      </c>
      <c r="AU11" s="25">
        <f t="shared" ref="AU11:AU18" si="20">AT11-AS11</f>
        <v>-0.33999999999999986</v>
      </c>
      <c r="AV11" s="28" t="s">
        <v>29</v>
      </c>
      <c r="AW11" s="29" t="s">
        <v>29</v>
      </c>
      <c r="AX11" s="30">
        <f t="shared" si="17"/>
        <v>1.8333333333333333</v>
      </c>
      <c r="AY11" s="31">
        <f t="shared" ref="AY11:AY18" si="21">L11+0.15</f>
        <v>0.91</v>
      </c>
      <c r="AZ11" s="32">
        <f t="shared" ref="AZ11:AZ18" si="22">(M11-L11)/AX11</f>
        <v>7.636363636363637E-2</v>
      </c>
    </row>
    <row r="12" spans="1:53" ht="15.5" x14ac:dyDescent="0.35">
      <c r="A12" s="62">
        <v>45980</v>
      </c>
      <c r="B12" s="61">
        <v>45994</v>
      </c>
      <c r="C12" s="60">
        <v>46050</v>
      </c>
      <c r="D12" s="22">
        <v>25395</v>
      </c>
      <c r="E12" s="19">
        <v>163969201</v>
      </c>
      <c r="F12" s="28">
        <v>57.51</v>
      </c>
      <c r="G12" s="24">
        <v>57.07</v>
      </c>
      <c r="H12" s="25">
        <f t="shared" si="2"/>
        <v>-0.43999999999999773</v>
      </c>
      <c r="I12" s="26">
        <v>8</v>
      </c>
      <c r="J12" s="24">
        <v>7.3</v>
      </c>
      <c r="K12" s="44">
        <f t="shared" si="3"/>
        <v>-0.70000000000000018</v>
      </c>
      <c r="L12" s="26">
        <v>0.99</v>
      </c>
      <c r="M12" s="27">
        <v>0.97</v>
      </c>
      <c r="N12" s="25">
        <f t="shared" si="4"/>
        <v>-2.0000000000000018E-2</v>
      </c>
      <c r="O12" s="26">
        <v>10</v>
      </c>
      <c r="P12" s="24">
        <v>5</v>
      </c>
      <c r="Q12" s="25">
        <f t="shared" si="5"/>
        <v>-5</v>
      </c>
      <c r="R12" s="26">
        <v>2.33</v>
      </c>
      <c r="S12" s="24">
        <v>3.33</v>
      </c>
      <c r="T12" s="25">
        <f t="shared" si="6"/>
        <v>1</v>
      </c>
      <c r="U12" s="26">
        <v>2.33</v>
      </c>
      <c r="V12" s="24">
        <v>8</v>
      </c>
      <c r="W12" s="25">
        <f t="shared" si="7"/>
        <v>5.67</v>
      </c>
      <c r="X12" s="28">
        <v>103</v>
      </c>
      <c r="Y12" s="24">
        <v>102</v>
      </c>
      <c r="Z12" s="25">
        <f t="shared" si="8"/>
        <v>-1</v>
      </c>
      <c r="AA12" s="26">
        <v>1.2</v>
      </c>
      <c r="AB12" s="24">
        <v>0.7</v>
      </c>
      <c r="AC12" s="25">
        <f t="shared" si="9"/>
        <v>-0.5</v>
      </c>
      <c r="AD12" s="26">
        <v>1.7</v>
      </c>
      <c r="AE12" s="24">
        <v>1.5</v>
      </c>
      <c r="AF12" s="25">
        <f t="shared" si="10"/>
        <v>-0.19999999999999996</v>
      </c>
      <c r="AG12" s="26">
        <v>0.5</v>
      </c>
      <c r="AH12" s="24">
        <v>0.3</v>
      </c>
      <c r="AI12" s="25">
        <f t="shared" si="11"/>
        <v>-0.2</v>
      </c>
      <c r="AJ12" s="26">
        <v>0.33</v>
      </c>
      <c r="AK12" s="24">
        <v>0.33</v>
      </c>
      <c r="AL12" s="25">
        <f t="shared" si="12"/>
        <v>0</v>
      </c>
      <c r="AM12" s="26">
        <v>1.33</v>
      </c>
      <c r="AN12" s="24">
        <v>2</v>
      </c>
      <c r="AO12" s="25">
        <f t="shared" si="13"/>
        <v>0.66999999999999993</v>
      </c>
      <c r="AP12" s="26">
        <v>1.67</v>
      </c>
      <c r="AQ12" s="24">
        <v>1</v>
      </c>
      <c r="AR12" s="25">
        <f t="shared" si="14"/>
        <v>-0.66999999999999993</v>
      </c>
      <c r="AS12" s="26">
        <f t="shared" si="18"/>
        <v>3.33</v>
      </c>
      <c r="AT12" s="26">
        <f t="shared" si="19"/>
        <v>3.33</v>
      </c>
      <c r="AU12" s="25">
        <f t="shared" si="20"/>
        <v>0</v>
      </c>
      <c r="AV12" s="28" t="s">
        <v>29</v>
      </c>
      <c r="AW12" s="29" t="s">
        <v>29</v>
      </c>
      <c r="AX12" s="30">
        <f t="shared" ref="AX12:AX18" si="23">(C12-B12)/30</f>
        <v>1.8666666666666667</v>
      </c>
      <c r="AY12" s="31">
        <f t="shared" si="21"/>
        <v>1.1399999999999999</v>
      </c>
      <c r="AZ12" s="32">
        <f t="shared" si="22"/>
        <v>-1.0714285714285723E-2</v>
      </c>
    </row>
    <row r="13" spans="1:53" ht="15.5" x14ac:dyDescent="0.35">
      <c r="A13" s="62">
        <v>45982</v>
      </c>
      <c r="B13" s="61">
        <v>45994</v>
      </c>
      <c r="C13" s="60">
        <v>46049</v>
      </c>
      <c r="D13" s="22">
        <v>25266</v>
      </c>
      <c r="E13" s="19">
        <v>164055601</v>
      </c>
      <c r="F13" s="28">
        <v>58.35</v>
      </c>
      <c r="G13" s="24">
        <v>56.87</v>
      </c>
      <c r="H13" s="25">
        <f t="shared" si="2"/>
        <v>-1.480000000000004</v>
      </c>
      <c r="I13" s="26">
        <v>7.5</v>
      </c>
      <c r="J13" s="24">
        <v>7.2</v>
      </c>
      <c r="K13" s="44">
        <f t="shared" si="3"/>
        <v>-0.29999999999999982</v>
      </c>
      <c r="L13" s="26">
        <v>1.0900000000000001</v>
      </c>
      <c r="M13" s="27">
        <v>0.9</v>
      </c>
      <c r="N13" s="25">
        <f t="shared" si="4"/>
        <v>-0.19000000000000006</v>
      </c>
      <c r="O13" s="26">
        <v>6</v>
      </c>
      <c r="P13" s="24">
        <v>5</v>
      </c>
      <c r="Q13" s="25">
        <f t="shared" si="5"/>
        <v>-1</v>
      </c>
      <c r="R13" s="26">
        <v>3</v>
      </c>
      <c r="S13" s="24">
        <v>3.67</v>
      </c>
      <c r="T13" s="25">
        <f t="shared" si="6"/>
        <v>0.66999999999999993</v>
      </c>
      <c r="U13" s="26">
        <v>8</v>
      </c>
      <c r="V13" s="24">
        <v>8</v>
      </c>
      <c r="W13" s="25">
        <f t="shared" si="7"/>
        <v>0</v>
      </c>
      <c r="X13" s="28">
        <v>98</v>
      </c>
      <c r="Y13" s="24">
        <v>100</v>
      </c>
      <c r="Z13" s="25">
        <f t="shared" si="8"/>
        <v>2</v>
      </c>
      <c r="AA13" s="26">
        <v>0.6</v>
      </c>
      <c r="AB13" s="24">
        <v>1</v>
      </c>
      <c r="AC13" s="25">
        <f t="shared" si="9"/>
        <v>0.4</v>
      </c>
      <c r="AD13" s="26">
        <v>1.6</v>
      </c>
      <c r="AE13" s="24">
        <v>1.7</v>
      </c>
      <c r="AF13" s="25">
        <f t="shared" si="10"/>
        <v>9.9999999999999867E-2</v>
      </c>
      <c r="AG13" s="26">
        <v>0.5</v>
      </c>
      <c r="AH13" s="24">
        <v>0.4</v>
      </c>
      <c r="AI13" s="25">
        <f t="shared" si="11"/>
        <v>-9.9999999999999978E-2</v>
      </c>
      <c r="AJ13" s="26">
        <v>0.33</v>
      </c>
      <c r="AK13" s="24">
        <v>0.67</v>
      </c>
      <c r="AL13" s="25">
        <f t="shared" si="12"/>
        <v>0.34</v>
      </c>
      <c r="AM13" s="26">
        <v>2</v>
      </c>
      <c r="AN13" s="24">
        <v>2</v>
      </c>
      <c r="AO13" s="25">
        <f t="shared" si="13"/>
        <v>0</v>
      </c>
      <c r="AP13" s="26">
        <v>2.33</v>
      </c>
      <c r="AQ13" s="24">
        <v>1</v>
      </c>
      <c r="AR13" s="25">
        <f t="shared" si="14"/>
        <v>-1.33</v>
      </c>
      <c r="AS13" s="26">
        <f t="shared" si="18"/>
        <v>4.66</v>
      </c>
      <c r="AT13" s="26">
        <f t="shared" si="19"/>
        <v>3.67</v>
      </c>
      <c r="AU13" s="25">
        <f t="shared" si="20"/>
        <v>-0.99000000000000021</v>
      </c>
      <c r="AV13" s="28" t="s">
        <v>29</v>
      </c>
      <c r="AW13" s="29" t="s">
        <v>29</v>
      </c>
      <c r="AX13" s="30">
        <f t="shared" si="23"/>
        <v>1.8333333333333333</v>
      </c>
      <c r="AY13" s="31">
        <f t="shared" si="21"/>
        <v>1.24</v>
      </c>
      <c r="AZ13" s="32">
        <f t="shared" si="22"/>
        <v>-0.10363636363636367</v>
      </c>
    </row>
    <row r="14" spans="1:53" ht="15.5" x14ac:dyDescent="0.35">
      <c r="A14" s="62">
        <v>45986</v>
      </c>
      <c r="B14" s="61">
        <v>45994</v>
      </c>
      <c r="C14" s="60">
        <v>46050</v>
      </c>
      <c r="D14" s="22">
        <v>25403</v>
      </c>
      <c r="E14" s="19">
        <v>164187801</v>
      </c>
      <c r="F14" s="28">
        <v>57.42</v>
      </c>
      <c r="G14" s="24">
        <v>57.03</v>
      </c>
      <c r="H14" s="25">
        <f t="shared" si="2"/>
        <v>-0.39000000000000057</v>
      </c>
      <c r="I14" s="26">
        <v>8</v>
      </c>
      <c r="J14" s="24">
        <v>7.3</v>
      </c>
      <c r="K14" s="44">
        <f t="shared" si="3"/>
        <v>-0.70000000000000018</v>
      </c>
      <c r="L14" s="26">
        <v>0.99</v>
      </c>
      <c r="M14" s="27">
        <v>0.87</v>
      </c>
      <c r="N14" s="25">
        <f t="shared" si="4"/>
        <v>-0.12</v>
      </c>
      <c r="O14" s="26">
        <v>12.33</v>
      </c>
      <c r="P14" s="24">
        <v>8.67</v>
      </c>
      <c r="Q14" s="25">
        <f t="shared" si="5"/>
        <v>-3.66</v>
      </c>
      <c r="R14" s="26">
        <v>3.33</v>
      </c>
      <c r="S14" s="24">
        <v>4</v>
      </c>
      <c r="T14" s="25">
        <f t="shared" si="6"/>
        <v>0.66999999999999993</v>
      </c>
      <c r="U14" s="26">
        <v>4.67</v>
      </c>
      <c r="V14" s="24">
        <v>7.33</v>
      </c>
      <c r="W14" s="25">
        <f t="shared" si="7"/>
        <v>2.66</v>
      </c>
      <c r="X14" s="28">
        <v>104</v>
      </c>
      <c r="Y14" s="24">
        <v>104</v>
      </c>
      <c r="Z14" s="25">
        <f t="shared" si="8"/>
        <v>0</v>
      </c>
      <c r="AA14" s="26">
        <v>0.8</v>
      </c>
      <c r="AB14" s="24">
        <v>0.8</v>
      </c>
      <c r="AC14" s="25">
        <f t="shared" si="9"/>
        <v>0</v>
      </c>
      <c r="AD14" s="26">
        <v>1.7</v>
      </c>
      <c r="AE14" s="24">
        <v>2</v>
      </c>
      <c r="AF14" s="25">
        <f t="shared" si="10"/>
        <v>0.30000000000000004</v>
      </c>
      <c r="AG14" s="26">
        <v>0.9</v>
      </c>
      <c r="AH14" s="24">
        <v>0.5</v>
      </c>
      <c r="AI14" s="25">
        <f t="shared" si="11"/>
        <v>-0.4</v>
      </c>
      <c r="AJ14" s="26">
        <v>0.33</v>
      </c>
      <c r="AK14" s="24">
        <v>0.67</v>
      </c>
      <c r="AL14" s="25">
        <f t="shared" si="12"/>
        <v>0.34</v>
      </c>
      <c r="AM14" s="26">
        <v>2</v>
      </c>
      <c r="AN14" s="24">
        <v>2</v>
      </c>
      <c r="AO14" s="25">
        <f t="shared" si="13"/>
        <v>0</v>
      </c>
      <c r="AP14" s="26">
        <v>2</v>
      </c>
      <c r="AQ14" s="24">
        <v>1.33</v>
      </c>
      <c r="AR14" s="25">
        <f t="shared" si="14"/>
        <v>-0.66999999999999993</v>
      </c>
      <c r="AS14" s="26">
        <f t="shared" si="18"/>
        <v>4.33</v>
      </c>
      <c r="AT14" s="26">
        <f t="shared" si="19"/>
        <v>4</v>
      </c>
      <c r="AU14" s="25">
        <f t="shared" si="20"/>
        <v>-0.33000000000000007</v>
      </c>
      <c r="AV14" s="28" t="s">
        <v>29</v>
      </c>
      <c r="AW14" s="29" t="s">
        <v>29</v>
      </c>
      <c r="AX14" s="30">
        <f t="shared" si="23"/>
        <v>1.8666666666666667</v>
      </c>
      <c r="AY14" s="31">
        <f t="shared" si="21"/>
        <v>1.1399999999999999</v>
      </c>
      <c r="AZ14" s="32">
        <f t="shared" si="22"/>
        <v>-6.4285714285714279E-2</v>
      </c>
    </row>
    <row r="15" spans="1:53" ht="15.5" x14ac:dyDescent="0.35">
      <c r="A15" s="33">
        <v>46351</v>
      </c>
      <c r="B15" s="61">
        <v>45994</v>
      </c>
      <c r="C15" s="60">
        <v>46050</v>
      </c>
      <c r="D15" s="22">
        <v>25068</v>
      </c>
      <c r="E15" s="19">
        <v>164207301</v>
      </c>
      <c r="F15" s="28">
        <v>58.12</v>
      </c>
      <c r="G15" s="24">
        <v>56.41</v>
      </c>
      <c r="H15" s="25">
        <f t="shared" si="2"/>
        <v>-1.7100000000000009</v>
      </c>
      <c r="I15" s="26">
        <v>8</v>
      </c>
      <c r="J15" s="24">
        <v>7.3</v>
      </c>
      <c r="K15" s="44">
        <f t="shared" si="3"/>
        <v>-0.70000000000000018</v>
      </c>
      <c r="L15" s="26">
        <v>1.01</v>
      </c>
      <c r="M15" s="27">
        <v>1.1399999999999999</v>
      </c>
      <c r="N15" s="25">
        <f t="shared" si="4"/>
        <v>0.12999999999999989</v>
      </c>
      <c r="O15" s="26">
        <v>7</v>
      </c>
      <c r="P15" s="24">
        <v>5</v>
      </c>
      <c r="Q15" s="25">
        <f t="shared" si="5"/>
        <v>-2</v>
      </c>
      <c r="R15" s="26">
        <v>2.67</v>
      </c>
      <c r="S15" s="24">
        <v>3.67</v>
      </c>
      <c r="T15" s="25">
        <f t="shared" si="6"/>
        <v>1</v>
      </c>
      <c r="U15" s="26">
        <v>6</v>
      </c>
      <c r="V15" s="24">
        <v>8</v>
      </c>
      <c r="W15" s="25">
        <f t="shared" si="7"/>
        <v>2</v>
      </c>
      <c r="X15" s="28">
        <v>98</v>
      </c>
      <c r="Y15" s="24">
        <v>105</v>
      </c>
      <c r="Z15" s="25">
        <f t="shared" si="8"/>
        <v>7</v>
      </c>
      <c r="AA15" s="26">
        <v>1.4</v>
      </c>
      <c r="AB15" s="24">
        <v>0.6</v>
      </c>
      <c r="AC15" s="25">
        <f t="shared" si="9"/>
        <v>-0.79999999999999993</v>
      </c>
      <c r="AD15" s="26">
        <v>1</v>
      </c>
      <c r="AE15" s="24">
        <v>1.4</v>
      </c>
      <c r="AF15" s="25">
        <f t="shared" si="10"/>
        <v>0.39999999999999991</v>
      </c>
      <c r="AG15" s="26">
        <v>0.6</v>
      </c>
      <c r="AH15" s="24">
        <v>0.7</v>
      </c>
      <c r="AI15" s="25">
        <f t="shared" si="11"/>
        <v>9.9999999999999978E-2</v>
      </c>
      <c r="AJ15" s="26">
        <v>0.33</v>
      </c>
      <c r="AK15" s="24">
        <v>0.67</v>
      </c>
      <c r="AL15" s="25">
        <f t="shared" si="12"/>
        <v>0.34</v>
      </c>
      <c r="AM15" s="26">
        <v>2.33</v>
      </c>
      <c r="AN15" s="24">
        <v>2</v>
      </c>
      <c r="AO15" s="25">
        <f t="shared" si="13"/>
        <v>-0.33000000000000007</v>
      </c>
      <c r="AP15" s="26">
        <v>2.33</v>
      </c>
      <c r="AQ15" s="24">
        <v>1.33</v>
      </c>
      <c r="AR15" s="25">
        <f t="shared" si="14"/>
        <v>-1</v>
      </c>
      <c r="AS15" s="26">
        <f t="shared" si="18"/>
        <v>4.99</v>
      </c>
      <c r="AT15" s="26">
        <f t="shared" si="19"/>
        <v>4</v>
      </c>
      <c r="AU15" s="25">
        <f t="shared" si="20"/>
        <v>-0.99000000000000021</v>
      </c>
      <c r="AV15" s="28" t="s">
        <v>29</v>
      </c>
      <c r="AW15" s="29" t="s">
        <v>29</v>
      </c>
      <c r="AX15" s="30">
        <f t="shared" si="23"/>
        <v>1.8666666666666667</v>
      </c>
      <c r="AY15" s="31">
        <f t="shared" si="21"/>
        <v>1.1599999999999999</v>
      </c>
      <c r="AZ15" s="32">
        <f t="shared" si="22"/>
        <v>6.964285714285709E-2</v>
      </c>
    </row>
    <row r="16" spans="1:53" ht="15.5" x14ac:dyDescent="0.35">
      <c r="A16" s="33"/>
      <c r="B16" s="61"/>
      <c r="C16" s="60"/>
      <c r="D16" s="22"/>
      <c r="E16" s="19">
        <v>164584001</v>
      </c>
      <c r="F16" s="28">
        <v>58.1</v>
      </c>
      <c r="G16" s="24">
        <v>57.72</v>
      </c>
      <c r="H16" s="25">
        <f t="shared" si="2"/>
        <v>-0.38000000000000256</v>
      </c>
      <c r="I16" s="26">
        <v>8.1999999999999993</v>
      </c>
      <c r="J16" s="24">
        <v>7.5</v>
      </c>
      <c r="K16" s="44">
        <f t="shared" si="3"/>
        <v>-0.69999999999999929</v>
      </c>
      <c r="L16" s="26">
        <v>0.89</v>
      </c>
      <c r="M16" s="27">
        <v>1.82</v>
      </c>
      <c r="N16" s="25">
        <f t="shared" si="4"/>
        <v>0.93</v>
      </c>
      <c r="O16" s="26">
        <v>10</v>
      </c>
      <c r="P16" s="24">
        <v>4.67</v>
      </c>
      <c r="Q16" s="25">
        <f t="shared" si="5"/>
        <v>-5.33</v>
      </c>
      <c r="R16" s="26">
        <v>3.33</v>
      </c>
      <c r="S16" s="24">
        <v>3</v>
      </c>
      <c r="T16" s="25">
        <f t="shared" si="6"/>
        <v>-0.33000000000000007</v>
      </c>
      <c r="U16" s="26">
        <v>8</v>
      </c>
      <c r="V16" s="24">
        <v>5</v>
      </c>
      <c r="W16" s="25">
        <f t="shared" si="7"/>
        <v>-3</v>
      </c>
      <c r="X16" s="28">
        <v>102</v>
      </c>
      <c r="Y16" s="24">
        <v>97</v>
      </c>
      <c r="Z16" s="25">
        <f t="shared" si="8"/>
        <v>-5</v>
      </c>
      <c r="AA16" s="26">
        <v>1.2</v>
      </c>
      <c r="AB16" s="24">
        <v>0.6</v>
      </c>
      <c r="AC16" s="25">
        <f t="shared" si="9"/>
        <v>-0.6</v>
      </c>
      <c r="AD16" s="26">
        <v>1.5</v>
      </c>
      <c r="AE16" s="24">
        <v>1.5</v>
      </c>
      <c r="AF16" s="25">
        <f t="shared" si="10"/>
        <v>0</v>
      </c>
      <c r="AG16" s="26">
        <v>0.8</v>
      </c>
      <c r="AH16" s="24">
        <v>0.5</v>
      </c>
      <c r="AI16" s="25">
        <f t="shared" si="11"/>
        <v>-0.30000000000000004</v>
      </c>
      <c r="AJ16" s="26">
        <v>0.33</v>
      </c>
      <c r="AK16" s="24">
        <v>0.33</v>
      </c>
      <c r="AL16" s="25">
        <f t="shared" si="12"/>
        <v>0</v>
      </c>
      <c r="AM16" s="26">
        <v>2</v>
      </c>
      <c r="AN16" s="24">
        <v>2</v>
      </c>
      <c r="AO16" s="25">
        <f t="shared" si="13"/>
        <v>0</v>
      </c>
      <c r="AP16" s="26">
        <v>2</v>
      </c>
      <c r="AQ16" s="24">
        <v>1</v>
      </c>
      <c r="AR16" s="25">
        <f t="shared" si="14"/>
        <v>-1</v>
      </c>
      <c r="AS16" s="26">
        <f t="shared" si="18"/>
        <v>4.33</v>
      </c>
      <c r="AT16" s="26">
        <f t="shared" si="19"/>
        <v>3.33</v>
      </c>
      <c r="AU16" s="25">
        <f t="shared" si="20"/>
        <v>-1</v>
      </c>
      <c r="AV16" s="28" t="s">
        <v>29</v>
      </c>
      <c r="AW16" s="29" t="s">
        <v>29</v>
      </c>
      <c r="AX16" s="30">
        <f t="shared" si="23"/>
        <v>0</v>
      </c>
      <c r="AY16" s="31">
        <f t="shared" si="21"/>
        <v>1.04</v>
      </c>
      <c r="AZ16" s="32" t="e">
        <f t="shared" si="22"/>
        <v>#DIV/0!</v>
      </c>
    </row>
    <row r="17" spans="1:52" ht="15.5" x14ac:dyDescent="0.35">
      <c r="A17" s="33"/>
      <c r="B17" s="61"/>
      <c r="C17" s="60"/>
      <c r="D17" s="22"/>
      <c r="E17" s="19">
        <v>164329801</v>
      </c>
      <c r="F17" s="28">
        <v>56.8</v>
      </c>
      <c r="G17" s="24">
        <v>57.67</v>
      </c>
      <c r="H17" s="25">
        <f t="shared" si="2"/>
        <v>0.87000000000000455</v>
      </c>
      <c r="I17" s="26">
        <v>7.9</v>
      </c>
      <c r="J17" s="24">
        <v>7.8</v>
      </c>
      <c r="K17" s="44">
        <f t="shared" si="3"/>
        <v>-0.10000000000000053</v>
      </c>
      <c r="L17" s="26">
        <v>0.7</v>
      </c>
      <c r="M17" s="27">
        <v>1.05</v>
      </c>
      <c r="N17" s="25">
        <f t="shared" si="4"/>
        <v>0.35000000000000009</v>
      </c>
      <c r="O17" s="26">
        <v>9</v>
      </c>
      <c r="P17" s="24">
        <v>5.67</v>
      </c>
      <c r="Q17" s="25">
        <f t="shared" si="5"/>
        <v>-3.33</v>
      </c>
      <c r="R17" s="26">
        <v>3</v>
      </c>
      <c r="S17" s="24">
        <v>3</v>
      </c>
      <c r="T17" s="25">
        <f t="shared" si="6"/>
        <v>0</v>
      </c>
      <c r="U17" s="26">
        <v>6</v>
      </c>
      <c r="V17" s="24">
        <v>4</v>
      </c>
      <c r="W17" s="25">
        <f t="shared" si="7"/>
        <v>-2</v>
      </c>
      <c r="X17" s="28">
        <v>109</v>
      </c>
      <c r="Y17" s="24">
        <v>108</v>
      </c>
      <c r="Z17" s="25">
        <f t="shared" si="8"/>
        <v>-1</v>
      </c>
      <c r="AA17" s="26">
        <v>1.2</v>
      </c>
      <c r="AB17" s="24">
        <v>0.7</v>
      </c>
      <c r="AC17" s="25">
        <f t="shared" si="9"/>
        <v>-0.5</v>
      </c>
      <c r="AD17" s="26">
        <v>2</v>
      </c>
      <c r="AE17" s="24">
        <v>2</v>
      </c>
      <c r="AF17" s="25">
        <f t="shared" si="10"/>
        <v>0</v>
      </c>
      <c r="AG17" s="26">
        <v>0.7</v>
      </c>
      <c r="AH17" s="24">
        <v>0.7</v>
      </c>
      <c r="AI17" s="25">
        <f t="shared" si="11"/>
        <v>0</v>
      </c>
      <c r="AJ17" s="26">
        <v>0.67</v>
      </c>
      <c r="AK17" s="24">
        <v>0.67</v>
      </c>
      <c r="AL17" s="25">
        <f t="shared" si="12"/>
        <v>0</v>
      </c>
      <c r="AM17" s="26">
        <v>2.67</v>
      </c>
      <c r="AN17" s="24">
        <v>2.33</v>
      </c>
      <c r="AO17" s="25">
        <f t="shared" si="13"/>
        <v>-0.33999999999999986</v>
      </c>
      <c r="AP17" s="26">
        <v>2</v>
      </c>
      <c r="AQ17" s="24">
        <v>1.33</v>
      </c>
      <c r="AR17" s="25">
        <f t="shared" si="14"/>
        <v>-0.66999999999999993</v>
      </c>
      <c r="AS17" s="26">
        <f t="shared" si="18"/>
        <v>5.34</v>
      </c>
      <c r="AT17" s="26">
        <f t="shared" si="19"/>
        <v>4.33</v>
      </c>
      <c r="AU17" s="25">
        <f t="shared" si="20"/>
        <v>-1.0099999999999998</v>
      </c>
      <c r="AV17" s="28" t="s">
        <v>29</v>
      </c>
      <c r="AW17" s="29" t="s">
        <v>29</v>
      </c>
      <c r="AX17" s="30">
        <f t="shared" si="23"/>
        <v>0</v>
      </c>
      <c r="AY17" s="31">
        <f t="shared" si="21"/>
        <v>0.85</v>
      </c>
      <c r="AZ17" s="32" t="e">
        <f t="shared" si="22"/>
        <v>#DIV/0!</v>
      </c>
    </row>
    <row r="18" spans="1:52" ht="15.5" x14ac:dyDescent="0.35">
      <c r="A18" s="33"/>
      <c r="B18" s="61"/>
      <c r="C18" s="60"/>
      <c r="D18" s="22"/>
      <c r="E18" s="19">
        <v>165004501</v>
      </c>
      <c r="F18" s="28">
        <v>56.79</v>
      </c>
      <c r="G18" s="24">
        <v>57.17</v>
      </c>
      <c r="H18" s="25">
        <f t="shared" si="2"/>
        <v>0.38000000000000256</v>
      </c>
      <c r="I18" s="26">
        <v>9</v>
      </c>
      <c r="J18" s="24">
        <v>7.5</v>
      </c>
      <c r="K18" s="44">
        <f t="shared" si="3"/>
        <v>-1.5</v>
      </c>
      <c r="L18" s="26">
        <v>0.99</v>
      </c>
      <c r="M18" s="27">
        <v>1.35</v>
      </c>
      <c r="N18" s="25">
        <f t="shared" si="4"/>
        <v>0.3600000000000001</v>
      </c>
      <c r="O18" s="26">
        <v>7.33</v>
      </c>
      <c r="P18" s="24">
        <v>8</v>
      </c>
      <c r="Q18" s="25">
        <f t="shared" si="5"/>
        <v>0.66999999999999993</v>
      </c>
      <c r="R18" s="26">
        <v>3</v>
      </c>
      <c r="S18" s="24">
        <v>3.67</v>
      </c>
      <c r="T18" s="25">
        <f t="shared" si="6"/>
        <v>0.66999999999999993</v>
      </c>
      <c r="U18" s="26">
        <v>7.33</v>
      </c>
      <c r="V18" s="24">
        <v>5</v>
      </c>
      <c r="W18" s="25">
        <f t="shared" si="7"/>
        <v>-2.33</v>
      </c>
      <c r="X18" s="28">
        <v>102</v>
      </c>
      <c r="Y18" s="24">
        <v>107</v>
      </c>
      <c r="Z18" s="25">
        <f t="shared" si="8"/>
        <v>5</v>
      </c>
      <c r="AA18" s="26">
        <v>0.8</v>
      </c>
      <c r="AB18" s="24">
        <v>0.8</v>
      </c>
      <c r="AC18" s="25">
        <f t="shared" si="9"/>
        <v>0</v>
      </c>
      <c r="AD18" s="26">
        <v>1.1000000000000001</v>
      </c>
      <c r="AE18" s="24">
        <v>0.8</v>
      </c>
      <c r="AF18" s="25">
        <f t="shared" si="10"/>
        <v>-0.30000000000000004</v>
      </c>
      <c r="AG18" s="26">
        <v>0.7</v>
      </c>
      <c r="AH18" s="24">
        <v>0.8</v>
      </c>
      <c r="AI18" s="25">
        <f t="shared" si="11"/>
        <v>0.10000000000000009</v>
      </c>
      <c r="AJ18" s="26">
        <v>0.33</v>
      </c>
      <c r="AK18" s="24">
        <v>0.33</v>
      </c>
      <c r="AL18" s="25">
        <f t="shared" si="12"/>
        <v>0</v>
      </c>
      <c r="AM18" s="26">
        <v>2</v>
      </c>
      <c r="AN18" s="24">
        <v>2.33</v>
      </c>
      <c r="AO18" s="25">
        <f t="shared" si="13"/>
        <v>0.33000000000000007</v>
      </c>
      <c r="AP18" s="26">
        <v>2</v>
      </c>
      <c r="AQ18" s="24">
        <v>2</v>
      </c>
      <c r="AR18" s="25">
        <f t="shared" si="14"/>
        <v>0</v>
      </c>
      <c r="AS18" s="26">
        <f t="shared" si="18"/>
        <v>4.33</v>
      </c>
      <c r="AT18" s="26">
        <f t="shared" si="19"/>
        <v>4.66</v>
      </c>
      <c r="AU18" s="25">
        <f t="shared" si="20"/>
        <v>0.33000000000000007</v>
      </c>
      <c r="AV18" s="28" t="s">
        <v>29</v>
      </c>
      <c r="AW18" s="29" t="s">
        <v>29</v>
      </c>
      <c r="AX18" s="30">
        <f t="shared" si="23"/>
        <v>0</v>
      </c>
      <c r="AY18" s="31">
        <f t="shared" si="21"/>
        <v>1.1399999999999999</v>
      </c>
      <c r="AZ18" s="32" t="e">
        <f t="shared" si="22"/>
        <v>#DIV/0!</v>
      </c>
    </row>
    <row r="19" spans="1:52" ht="15.5" x14ac:dyDescent="0.35">
      <c r="A19" s="20"/>
      <c r="B19" s="20"/>
      <c r="C19" s="20"/>
      <c r="D19" s="22"/>
      <c r="E19" s="35"/>
      <c r="F19" s="28"/>
      <c r="G19" s="24"/>
      <c r="H19" s="25">
        <f t="shared" ref="H19" si="24">G19-F19</f>
        <v>0</v>
      </c>
      <c r="I19" s="26"/>
      <c r="J19" s="24"/>
      <c r="K19" s="44">
        <f t="shared" ref="K19" si="25">J19-I19</f>
        <v>0</v>
      </c>
      <c r="L19" s="26"/>
      <c r="M19" s="27"/>
      <c r="N19" s="25">
        <f t="shared" ref="N19" si="26">M19-L19</f>
        <v>0</v>
      </c>
      <c r="O19" s="26"/>
      <c r="P19" s="24"/>
      <c r="Q19" s="25">
        <f t="shared" ref="Q19" si="27">P19-O19</f>
        <v>0</v>
      </c>
      <c r="R19" s="26"/>
      <c r="S19" s="24"/>
      <c r="T19" s="25">
        <f t="shared" ref="T19" si="28">S19-R19</f>
        <v>0</v>
      </c>
      <c r="U19" s="26"/>
      <c r="V19" s="24"/>
      <c r="W19" s="25">
        <f t="shared" ref="W19" si="29">V19-U19</f>
        <v>0</v>
      </c>
      <c r="X19" s="28"/>
      <c r="Y19" s="24"/>
      <c r="Z19" s="25">
        <f t="shared" ref="Z19" si="30">Y19-X19</f>
        <v>0</v>
      </c>
      <c r="AA19" s="26"/>
      <c r="AB19" s="24"/>
      <c r="AC19" s="25">
        <f t="shared" ref="AC19" si="31">AB19-AA19</f>
        <v>0</v>
      </c>
      <c r="AD19" s="26"/>
      <c r="AE19" s="24"/>
      <c r="AF19" s="25">
        <f t="shared" ref="AF19" si="32">AE19-AD19</f>
        <v>0</v>
      </c>
      <c r="AG19" s="26"/>
      <c r="AH19" s="24"/>
      <c r="AI19" s="25">
        <f t="shared" ref="AI19" si="33">AH19-AG19</f>
        <v>0</v>
      </c>
      <c r="AJ19" s="26"/>
      <c r="AK19" s="24"/>
      <c r="AL19" s="25">
        <f t="shared" ref="AL19" si="34">AK19-AJ19</f>
        <v>0</v>
      </c>
      <c r="AM19" s="26"/>
      <c r="AN19" s="24"/>
      <c r="AO19" s="25">
        <f t="shared" ref="AO19" si="35">AN19-AM19</f>
        <v>0</v>
      </c>
      <c r="AP19" s="26"/>
      <c r="AQ19" s="24"/>
      <c r="AR19" s="25">
        <f t="shared" ref="AR19" si="36">AQ19-AP19</f>
        <v>0</v>
      </c>
      <c r="AS19" s="26"/>
      <c r="AT19" s="24"/>
      <c r="AU19" s="25">
        <f t="shared" si="16"/>
        <v>0</v>
      </c>
      <c r="AV19" s="28"/>
      <c r="AW19" s="29"/>
      <c r="AX19" s="30" t="e">
        <f>(#REF!-B19)/30</f>
        <v>#REF!</v>
      </c>
      <c r="AY19" s="31">
        <f t="shared" si="0"/>
        <v>0.15</v>
      </c>
      <c r="AZ19" s="32" t="e">
        <f>(M19-L19)/AX19</f>
        <v>#REF!</v>
      </c>
    </row>
    <row r="20" spans="1:52" ht="15.5" x14ac:dyDescent="0.35">
      <c r="A20" s="36"/>
      <c r="B20" s="37"/>
      <c r="C20" s="37"/>
      <c r="D20" s="38">
        <f>SUM(D7:D14)</f>
        <v>198748</v>
      </c>
      <c r="E20" s="39"/>
      <c r="F20" s="40">
        <f t="shared" ref="F20:AZ20" si="37">SUMPRODUCT(F7:F14,$D$7:$D$14)/$D$20</f>
        <v>57.96450756737174</v>
      </c>
      <c r="G20" s="40">
        <f t="shared" si="37"/>
        <v>57.039292319922716</v>
      </c>
      <c r="H20" s="40">
        <f t="shared" si="37"/>
        <v>-0.92521524744903139</v>
      </c>
      <c r="I20" s="40">
        <f t="shared" si="37"/>
        <v>8.0217380803831979</v>
      </c>
      <c r="J20" s="40">
        <f t="shared" si="37"/>
        <v>7.2808938957876297</v>
      </c>
      <c r="K20" s="41">
        <f t="shared" si="37"/>
        <v>-0.74084418459556822</v>
      </c>
      <c r="L20" s="40">
        <f t="shared" si="37"/>
        <v>0.9245587880129611</v>
      </c>
      <c r="M20" s="40">
        <f t="shared" si="37"/>
        <v>1.0137346790911104</v>
      </c>
      <c r="N20" s="41">
        <f t="shared" si="37"/>
        <v>8.917589107814923E-2</v>
      </c>
      <c r="O20" s="40">
        <f t="shared" si="37"/>
        <v>9.9603430474772079</v>
      </c>
      <c r="P20" s="40">
        <f t="shared" si="37"/>
        <v>6.3981891138527178</v>
      </c>
      <c r="Q20" s="41">
        <f t="shared" si="37"/>
        <v>-3.5621539336244892</v>
      </c>
      <c r="R20" s="40">
        <f t="shared" si="37"/>
        <v>3.0229689858514299</v>
      </c>
      <c r="S20" s="40">
        <f t="shared" si="37"/>
        <v>3.4588589067562947</v>
      </c>
      <c r="T20" s="41">
        <f t="shared" si="37"/>
        <v>0.43588992090486445</v>
      </c>
      <c r="U20" s="40">
        <f t="shared" si="37"/>
        <v>5.6533740716887717</v>
      </c>
      <c r="V20" s="40">
        <f t="shared" si="37"/>
        <v>7.0491328717773252</v>
      </c>
      <c r="W20" s="41">
        <f t="shared" si="37"/>
        <v>1.3957588000885544</v>
      </c>
      <c r="X20" s="40">
        <f t="shared" si="37"/>
        <v>102.12951073721497</v>
      </c>
      <c r="Y20" s="40">
        <f t="shared" si="37"/>
        <v>104.16458530400305</v>
      </c>
      <c r="Z20" s="40">
        <f t="shared" si="37"/>
        <v>2.0350745667880936</v>
      </c>
      <c r="AA20" s="40">
        <f t="shared" si="37"/>
        <v>0.99899722261356094</v>
      </c>
      <c r="AB20" s="40">
        <f t="shared" si="37"/>
        <v>0.77182361583512782</v>
      </c>
      <c r="AC20" s="40">
        <f t="shared" si="37"/>
        <v>-0.22717360677843296</v>
      </c>
      <c r="AD20" s="40">
        <f t="shared" si="37"/>
        <v>1.7848013564916374</v>
      </c>
      <c r="AE20" s="40">
        <f t="shared" si="37"/>
        <v>1.7250493086722885</v>
      </c>
      <c r="AF20" s="40">
        <f t="shared" si="37"/>
        <v>-5.9752047819349154E-2</v>
      </c>
      <c r="AG20" s="40">
        <f t="shared" si="37"/>
        <v>0.76107885362368422</v>
      </c>
      <c r="AH20" s="40">
        <f t="shared" si="37"/>
        <v>0.46765250467929237</v>
      </c>
      <c r="AI20" s="40">
        <f t="shared" si="37"/>
        <v>-0.29342634894439185</v>
      </c>
      <c r="AJ20" s="40">
        <f t="shared" si="37"/>
        <v>0.32999999999999996</v>
      </c>
      <c r="AK20" s="40">
        <f t="shared" si="37"/>
        <v>0.64245999959748035</v>
      </c>
      <c r="AL20" s="40">
        <f t="shared" si="37"/>
        <v>0.31245999959748022</v>
      </c>
      <c r="AM20" s="40">
        <f t="shared" si="37"/>
        <v>1.915876889327188</v>
      </c>
      <c r="AN20" s="40">
        <f t="shared" si="37"/>
        <v>2.1641651739891721</v>
      </c>
      <c r="AO20" s="40">
        <f t="shared" si="37"/>
        <v>0.24828828466198402</v>
      </c>
      <c r="AP20" s="40">
        <f t="shared" si="37"/>
        <v>1.8797138587558113</v>
      </c>
      <c r="AQ20" s="40">
        <f t="shared" si="37"/>
        <v>1.1035405136152312</v>
      </c>
      <c r="AR20" s="40">
        <f t="shared" si="37"/>
        <v>-0.77617334514058012</v>
      </c>
      <c r="AS20" s="40">
        <f t="shared" si="37"/>
        <v>4.125590748082999</v>
      </c>
      <c r="AT20" s="40">
        <f t="shared" si="37"/>
        <v>3.9101656872018835</v>
      </c>
      <c r="AU20" s="40">
        <f t="shared" si="37"/>
        <v>-0.21542506088111588</v>
      </c>
      <c r="AV20" s="40">
        <f t="shared" si="37"/>
        <v>0</v>
      </c>
      <c r="AW20" s="40">
        <f t="shared" si="37"/>
        <v>0</v>
      </c>
      <c r="AX20" s="40">
        <f t="shared" si="37"/>
        <v>1.8418529997786139</v>
      </c>
      <c r="AY20" s="40">
        <f t="shared" si="37"/>
        <v>1.074558788012961</v>
      </c>
      <c r="AZ20" s="40">
        <f t="shared" si="37"/>
        <v>4.8815680641334257E-2</v>
      </c>
    </row>
    <row r="29" spans="1:52" x14ac:dyDescent="0.35">
      <c r="D29" s="2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"/>
    </row>
    <row r="30" spans="1:52" x14ac:dyDescent="0.35">
      <c r="D30" s="2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"/>
    </row>
    <row r="31" spans="1:52" x14ac:dyDescent="0.35">
      <c r="D31" s="2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"/>
    </row>
    <row r="32" spans="1:52" x14ac:dyDescent="0.35">
      <c r="D32" s="2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"/>
    </row>
    <row r="33" spans="4:28" x14ac:dyDescent="0.35">
      <c r="D33" s="2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"/>
    </row>
    <row r="34" spans="4:28" x14ac:dyDescent="0.35">
      <c r="D34" s="2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"/>
    </row>
    <row r="35" spans="4:28" x14ac:dyDescent="0.35">
      <c r="D35" s="2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"/>
    </row>
    <row r="36" spans="4:28" x14ac:dyDescent="0.35">
      <c r="D36" s="2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"/>
    </row>
    <row r="37" spans="4:28" x14ac:dyDescent="0.35">
      <c r="D37" s="2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"/>
    </row>
    <row r="38" spans="4:28" x14ac:dyDescent="0.35">
      <c r="D38" s="2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"/>
    </row>
    <row r="39" spans="4:28" x14ac:dyDescent="0.35">
      <c r="D39" s="2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/>
    </row>
    <row r="40" spans="4:28" x14ac:dyDescent="0.35">
      <c r="D40" s="2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/>
    </row>
    <row r="41" spans="4:28" x14ac:dyDescent="0.35">
      <c r="D41" s="2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/>
    </row>
    <row r="42" spans="4:28" x14ac:dyDescent="0.35">
      <c r="D42" s="2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/>
    </row>
    <row r="43" spans="4:28" x14ac:dyDescent="0.35">
      <c r="D43" s="2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"/>
    </row>
    <row r="44" spans="4:28" x14ac:dyDescent="0.35">
      <c r="D44" s="2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"/>
    </row>
    <row r="45" spans="4:28" x14ac:dyDescent="0.35">
      <c r="D45" s="2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"/>
    </row>
    <row r="46" spans="4:28" x14ac:dyDescent="0.35">
      <c r="D46" s="2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1"/>
    </row>
    <row r="47" spans="4:28" x14ac:dyDescent="0.35">
      <c r="D47" s="2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"/>
    </row>
    <row r="48" spans="4:28" x14ac:dyDescent="0.35">
      <c r="D48" s="2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"/>
    </row>
    <row r="49" spans="4:28" x14ac:dyDescent="0.35">
      <c r="D49" s="2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1"/>
    </row>
    <row r="50" spans="4:28" x14ac:dyDescent="0.35">
      <c r="D50" s="2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"/>
    </row>
    <row r="51" spans="4:28" x14ac:dyDescent="0.35">
      <c r="D51" s="2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"/>
    </row>
    <row r="52" spans="4:28" x14ac:dyDescent="0.35">
      <c r="D52" s="2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"/>
    </row>
    <row r="53" spans="4:28" x14ac:dyDescent="0.35">
      <c r="D53" s="2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"/>
    </row>
    <row r="54" spans="4:28" x14ac:dyDescent="0.35">
      <c r="D54" s="2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"/>
    </row>
    <row r="55" spans="4:28" x14ac:dyDescent="0.35">
      <c r="D55" s="2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"/>
    </row>
    <row r="56" spans="4:28" x14ac:dyDescent="0.35">
      <c r="D56" s="2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/>
    </row>
    <row r="57" spans="4:28" x14ac:dyDescent="0.35">
      <c r="D57" s="2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/>
    </row>
    <row r="58" spans="4:28" x14ac:dyDescent="0.35">
      <c r="D58" s="2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/>
    </row>
    <row r="59" spans="4:28" x14ac:dyDescent="0.35">
      <c r="D59" s="2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/>
    </row>
    <row r="60" spans="4:28" x14ac:dyDescent="0.35">
      <c r="D60" s="2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"/>
    </row>
    <row r="61" spans="4:28" x14ac:dyDescent="0.35">
      <c r="D61" s="2"/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"/>
    </row>
  </sheetData>
  <mergeCells count="10">
    <mergeCell ref="K2:Y2"/>
    <mergeCell ref="AX3:AZ3"/>
    <mergeCell ref="A5:A6"/>
    <mergeCell ref="B5:B6"/>
    <mergeCell ref="D5:D6"/>
    <mergeCell ref="E5:E6"/>
    <mergeCell ref="AV5:AW5"/>
    <mergeCell ref="AX5:AX6"/>
    <mergeCell ref="AY5:AY6"/>
    <mergeCell ref="AZ5:AZ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15A8B2-4F72-4CD9-B781-1D339837C8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Data Power Q</vt:lpstr>
      <vt:lpstr>EVOLUTION QUALITE PILES BROUSSE</vt:lpstr>
      <vt:lpstr>PILE 04 RFA LINDT VRIDI</vt:lpstr>
      <vt:lpstr>PILE 05 RFA LINDT VRIDI</vt:lpstr>
      <vt:lpstr>PILE 21 RFA IAP VRIDI</vt:lpstr>
      <vt:lpstr>PILE 09 COH MOVIS</vt:lpstr>
      <vt:lpstr>PILE 10 COH MOVIS</vt:lpstr>
      <vt:lpstr>PILE 13 COH MOVIS</vt:lpstr>
      <vt:lpstr>PILE 23 VRIDI</vt:lpstr>
      <vt:lpstr>PILE 09  MDLZ VRIDI</vt:lpstr>
      <vt:lpstr>PILE 15 VRIDI</vt:lpstr>
      <vt:lpstr>PILE 08 VRIDI</vt:lpstr>
      <vt:lpstr>PILE 12 VRIDI</vt:lpstr>
      <vt:lpstr>PILE 10 VRIDI </vt:lpstr>
      <vt:lpstr>PILE 16 VRIDI </vt:lpstr>
      <vt:lpstr>PILE 14 VRIDI</vt:lpstr>
      <vt:lpstr>PILE 11 VRIDI </vt:lpstr>
      <vt:lpstr>PILE 13 VRIDI </vt:lpstr>
      <vt:lpstr>PILE 32 VRIDI  </vt:lpstr>
      <vt:lpstr>PILE 30 VRIDI  </vt:lpstr>
    </vt:vector>
  </TitlesOfParts>
  <Manager/>
  <Company>Barry-Callebaut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CI015843</dc:creator>
  <cp:keywords/>
  <dc:description/>
  <cp:lastModifiedBy>Adolin Innocent Manivoule Ehuie</cp:lastModifiedBy>
  <cp:revision/>
  <dcterms:created xsi:type="dcterms:W3CDTF">2013-02-21T10:26:44Z</dcterms:created>
  <dcterms:modified xsi:type="dcterms:W3CDTF">2026-02-02T15:38:20Z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26a7dc-282b-4895-8939-9af5c8bbabe5_Enabled">
    <vt:lpwstr>true</vt:lpwstr>
  </property>
  <property fmtid="{D5CDD505-2E9C-101B-9397-08002B2CF9AE}" pid="3" name="MSIP_Label_f826a7dc-282b-4895-8939-9af5c8bbabe5_SetDate">
    <vt:lpwstr>2026-01-08T19:49:07Z</vt:lpwstr>
  </property>
  <property fmtid="{D5CDD505-2E9C-101B-9397-08002B2CF9AE}" pid="4" name="MSIP_Label_f826a7dc-282b-4895-8939-9af5c8bbabe5_Method">
    <vt:lpwstr>Standard</vt:lpwstr>
  </property>
  <property fmtid="{D5CDD505-2E9C-101B-9397-08002B2CF9AE}" pid="5" name="MSIP_Label_f826a7dc-282b-4895-8939-9af5c8bbabe5_Name">
    <vt:lpwstr>Internal</vt:lpwstr>
  </property>
  <property fmtid="{D5CDD505-2E9C-101B-9397-08002B2CF9AE}" pid="6" name="MSIP_Label_f826a7dc-282b-4895-8939-9af5c8bbabe5_SiteId">
    <vt:lpwstr>8c477561-7781-4d00-9a40-afd778537cae</vt:lpwstr>
  </property>
  <property fmtid="{D5CDD505-2E9C-101B-9397-08002B2CF9AE}" pid="7" name="MSIP_Label_f826a7dc-282b-4895-8939-9af5c8bbabe5_ActionId">
    <vt:lpwstr>981d3259-ea46-43af-97b1-c8bf4485d162</vt:lpwstr>
  </property>
  <property fmtid="{D5CDD505-2E9C-101B-9397-08002B2CF9AE}" pid="8" name="MSIP_Label_f826a7dc-282b-4895-8939-9af5c8bbabe5_ContentBits">
    <vt:lpwstr>0</vt:lpwstr>
  </property>
  <property fmtid="{D5CDD505-2E9C-101B-9397-08002B2CF9AE}" pid="9" name="MSIP_Label_f826a7dc-282b-4895-8939-9af5c8bbabe5_Tag">
    <vt:lpwstr>10, 3, 0, 2</vt:lpwstr>
  </property>
</Properties>
</file>