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xime\Desktop\"/>
    </mc:Choice>
  </mc:AlternateContent>
  <bookViews>
    <workbookView xWindow="0" yWindow="0" windowWidth="20490" windowHeight="7935"/>
  </bookViews>
  <sheets>
    <sheet name="Lundi" sheetId="1" r:id="rId1"/>
  </sheets>
  <externalReferences>
    <externalReference r:id="rId2"/>
    <externalReference r:id="rId3"/>
    <externalReference r:id="rId4"/>
    <externalReference r:id="rId5"/>
  </externalReferences>
  <definedNames>
    <definedName name="code1">[2]conception!$K$7:$K$36,[2]conception!$C$7:$C$36,[2]conception!$S$7:$S$36,[2]conception!$AA$7:$AA$36,[2]conception!$AI$7:$AI$36,[2]conception!$AQ$7:$AQ$36,[2]conception!$AY$7:$AY$36</definedName>
    <definedName name="_xlnm.Print_Titles" localSheetId="0">Lundi!$1:$3</definedName>
    <definedName name="LundiM.from4">[1]Feuil1!#REF!</definedName>
    <definedName name="menupourtous">[3]BETHUNE!#REF!</definedName>
    <definedName name="Normaux" localSheetId="0">'[1]TRAME D''IMPRESSION'!$C$10</definedName>
    <definedName name="SansPorc" localSheetId="0">'[1]TRAME D''IMPRESSION'!$C$12</definedName>
    <definedName name="Tournée">'[4]Cont T°LUNDI  2'!$L$14</definedName>
    <definedName name="VG" localSheetId="0">'[1]TRAME D''IMPRESSION'!$C$13</definedName>
    <definedName name="Vide1">#REF!</definedName>
    <definedName name="Vide2">#REF!</definedName>
    <definedName name="Vide3">#REF!</definedName>
    <definedName name="_xlnm.Print_Area" localSheetId="0">Lundi!$A$1:$N$34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" i="1" l="1"/>
  <c r="F2" i="1"/>
  <c r="G2" i="1"/>
  <c r="N2" i="1" s="1"/>
  <c r="H2" i="1"/>
  <c r="I2" i="1"/>
  <c r="J2" i="1"/>
  <c r="K2" i="1"/>
  <c r="L2" i="1"/>
  <c r="M2" i="1"/>
  <c r="E4" i="1"/>
  <c r="N4" i="1"/>
  <c r="E5" i="1"/>
  <c r="N5" i="1"/>
  <c r="E6" i="1"/>
  <c r="N6" i="1"/>
  <c r="E7" i="1"/>
  <c r="N7" i="1"/>
  <c r="E8" i="1"/>
  <c r="N8" i="1"/>
  <c r="E9" i="1"/>
  <c r="N9" i="1"/>
  <c r="E10" i="1"/>
  <c r="F10" i="1"/>
  <c r="F26" i="1" s="1"/>
  <c r="G10" i="1"/>
  <c r="H10" i="1"/>
  <c r="I10" i="1"/>
  <c r="I26" i="1" s="1"/>
  <c r="J10" i="1"/>
  <c r="J26" i="1" s="1"/>
  <c r="K10" i="1"/>
  <c r="L10" i="1"/>
  <c r="M10" i="1"/>
  <c r="M26" i="1" s="1"/>
  <c r="N10" i="1"/>
  <c r="N11" i="1"/>
  <c r="E12" i="1"/>
  <c r="F12" i="1"/>
  <c r="G12" i="1"/>
  <c r="N12" i="1" s="1"/>
  <c r="H12" i="1"/>
  <c r="I12" i="1"/>
  <c r="I28" i="1" s="1"/>
  <c r="J12" i="1"/>
  <c r="J28" i="1" s="1"/>
  <c r="K12" i="1"/>
  <c r="K28" i="1" s="1"/>
  <c r="L12" i="1"/>
  <c r="M12" i="1"/>
  <c r="M28" i="1" s="1"/>
  <c r="E13" i="1"/>
  <c r="N13" i="1"/>
  <c r="E14" i="1"/>
  <c r="N14" i="1"/>
  <c r="E15" i="1"/>
  <c r="F15" i="1"/>
  <c r="G15" i="1"/>
  <c r="N15" i="1" s="1"/>
  <c r="H15" i="1"/>
  <c r="H16" i="1" s="1"/>
  <c r="H17" i="1" s="1"/>
  <c r="H18" i="1" s="1"/>
  <c r="I15" i="1"/>
  <c r="I16" i="1" s="1"/>
  <c r="I17" i="1" s="1"/>
  <c r="I18" i="1" s="1"/>
  <c r="J15" i="1"/>
  <c r="K15" i="1"/>
  <c r="L15" i="1"/>
  <c r="L16" i="1" s="1"/>
  <c r="L17" i="1" s="1"/>
  <c r="L18" i="1" s="1"/>
  <c r="M15" i="1"/>
  <c r="M16" i="1" s="1"/>
  <c r="M17" i="1" s="1"/>
  <c r="M18" i="1" s="1"/>
  <c r="E16" i="1"/>
  <c r="F16" i="1"/>
  <c r="F17" i="1" s="1"/>
  <c r="G16" i="1"/>
  <c r="G17" i="1" s="1"/>
  <c r="G18" i="1" s="1"/>
  <c r="J16" i="1"/>
  <c r="J17" i="1" s="1"/>
  <c r="J18" i="1" s="1"/>
  <c r="K16" i="1"/>
  <c r="K17" i="1" s="1"/>
  <c r="K18" i="1" s="1"/>
  <c r="E17" i="1"/>
  <c r="E18" i="1"/>
  <c r="E20" i="1"/>
  <c r="F20" i="1"/>
  <c r="H20" i="1"/>
  <c r="H23" i="1" s="1"/>
  <c r="I20" i="1"/>
  <c r="J20" i="1"/>
  <c r="K20" i="1"/>
  <c r="L20" i="1"/>
  <c r="M20" i="1"/>
  <c r="N20" i="1"/>
  <c r="E21" i="1"/>
  <c r="F21" i="1"/>
  <c r="N21" i="1" s="1"/>
  <c r="H21" i="1"/>
  <c r="H24" i="1" s="1"/>
  <c r="N24" i="1" s="1"/>
  <c r="I21" i="1"/>
  <c r="J21" i="1"/>
  <c r="K21" i="1"/>
  <c r="L21" i="1"/>
  <c r="M21" i="1"/>
  <c r="E22" i="1"/>
  <c r="F22" i="1"/>
  <c r="N22" i="1" s="1"/>
  <c r="H22" i="1"/>
  <c r="H25" i="1" s="1"/>
  <c r="I22" i="1"/>
  <c r="J22" i="1"/>
  <c r="K22" i="1"/>
  <c r="L22" i="1"/>
  <c r="M22" i="1"/>
  <c r="E23" i="1"/>
  <c r="F23" i="1"/>
  <c r="N23" i="1" s="1"/>
  <c r="I23" i="1"/>
  <c r="J23" i="1"/>
  <c r="K23" i="1"/>
  <c r="L23" i="1"/>
  <c r="M23" i="1"/>
  <c r="E24" i="1"/>
  <c r="F24" i="1"/>
  <c r="I24" i="1"/>
  <c r="J24" i="1"/>
  <c r="K24" i="1"/>
  <c r="L24" i="1"/>
  <c r="M24" i="1"/>
  <c r="E25" i="1"/>
  <c r="F25" i="1"/>
  <c r="N25" i="1" s="1"/>
  <c r="I25" i="1"/>
  <c r="J25" i="1"/>
  <c r="K25" i="1"/>
  <c r="L25" i="1"/>
  <c r="M25" i="1"/>
  <c r="E26" i="1"/>
  <c r="H26" i="1"/>
  <c r="K26" i="1"/>
  <c r="L26" i="1"/>
  <c r="F27" i="1"/>
  <c r="N27" i="1" s="1"/>
  <c r="I27" i="1"/>
  <c r="J27" i="1"/>
  <c r="K27" i="1"/>
  <c r="L27" i="1"/>
  <c r="M27" i="1"/>
  <c r="E28" i="1"/>
  <c r="F28" i="1"/>
  <c r="N28" i="1" s="1"/>
  <c r="H28" i="1"/>
  <c r="L28" i="1"/>
  <c r="E29" i="1"/>
  <c r="N29" i="1"/>
  <c r="C30" i="1"/>
  <c r="E30" i="1"/>
  <c r="F30" i="1"/>
  <c r="F31" i="1" s="1"/>
  <c r="G30" i="1"/>
  <c r="G31" i="1" s="1"/>
  <c r="G32" i="1" s="1"/>
  <c r="H30" i="1"/>
  <c r="I30" i="1"/>
  <c r="J30" i="1"/>
  <c r="J31" i="1" s="1"/>
  <c r="J32" i="1" s="1"/>
  <c r="J33" i="1" s="1"/>
  <c r="J34" i="1" s="1"/>
  <c r="K30" i="1"/>
  <c r="K31" i="1" s="1"/>
  <c r="K32" i="1" s="1"/>
  <c r="K33" i="1" s="1"/>
  <c r="K34" i="1" s="1"/>
  <c r="L30" i="1"/>
  <c r="M30" i="1"/>
  <c r="E31" i="1"/>
  <c r="H31" i="1"/>
  <c r="H32" i="1" s="1"/>
  <c r="H33" i="1" s="1"/>
  <c r="H34" i="1" s="1"/>
  <c r="I31" i="1"/>
  <c r="I32" i="1" s="1"/>
  <c r="I33" i="1" s="1"/>
  <c r="I34" i="1" s="1"/>
  <c r="L31" i="1"/>
  <c r="L32" i="1" s="1"/>
  <c r="L33" i="1" s="1"/>
  <c r="L34" i="1" s="1"/>
  <c r="M31" i="1"/>
  <c r="M32" i="1" s="1"/>
  <c r="M33" i="1" s="1"/>
  <c r="M34" i="1" s="1"/>
  <c r="E32" i="1"/>
  <c r="F32" i="1"/>
  <c r="E33" i="1"/>
  <c r="E34" i="1"/>
  <c r="F34" i="1"/>
  <c r="N26" i="1" l="1"/>
  <c r="N17" i="1"/>
  <c r="F18" i="1"/>
  <c r="N18" i="1" s="1"/>
  <c r="G33" i="1"/>
  <c r="G34" i="1" s="1"/>
  <c r="N34" i="1" s="1"/>
  <c r="N32" i="1"/>
  <c r="N31" i="1"/>
  <c r="N16" i="1"/>
  <c r="N30" i="1"/>
  <c r="F33" i="1"/>
  <c r="N33" i="1" s="1"/>
</calcChain>
</file>

<file path=xl/sharedStrings.xml><?xml version="1.0" encoding="utf-8"?>
<sst xmlns="http://schemas.openxmlformats.org/spreadsheetml/2006/main" count="75" uniqueCount="29">
  <si>
    <t>Soir</t>
  </si>
  <si>
    <t>Régimes</t>
  </si>
  <si>
    <t>Dessert</t>
  </si>
  <si>
    <t>From</t>
  </si>
  <si>
    <t xml:space="preserve"> </t>
  </si>
  <si>
    <t>Comp. Féculent</t>
  </si>
  <si>
    <t>Normal</t>
  </si>
  <si>
    <t>LG</t>
  </si>
  <si>
    <t>S/Porc</t>
  </si>
  <si>
    <t>Végétariens</t>
  </si>
  <si>
    <t>PP</t>
  </si>
  <si>
    <t>HO</t>
  </si>
  <si>
    <t>DÎNER</t>
  </si>
  <si>
    <t>Midi</t>
  </si>
  <si>
    <t>Regimes</t>
  </si>
  <si>
    <t>DEJEUNER</t>
  </si>
  <si>
    <t>Total</t>
  </si>
  <si>
    <t>Site 8</t>
  </si>
  <si>
    <t>Site 7</t>
  </si>
  <si>
    <t>Site 6</t>
  </si>
  <si>
    <t>Site 5</t>
  </si>
  <si>
    <t>Site 4</t>
  </si>
  <si>
    <t>Site 3</t>
  </si>
  <si>
    <t>Site 2</t>
  </si>
  <si>
    <t>Site 1</t>
  </si>
  <si>
    <t>Menus</t>
  </si>
  <si>
    <t>Repas</t>
  </si>
  <si>
    <t xml:space="preserve">Effectifs  =&gt; </t>
  </si>
  <si>
    <t>Jour de consommation =&gt;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</si>
</sst>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\ dd\ mmm\ yy"/>
    <numFmt numFmtId="165" formatCode="dddd\ dd\ mmm\ yy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b/>
      <sz val="14"/>
      <name val="Britannic Bold"/>
      <family val="2"/>
    </font>
    <font>
      <b/>
      <sz val="10"/>
      <color indexed="48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57"/>
      <name val="Times New Roman"/>
      <family val="1"/>
    </font>
    <font>
      <b/>
      <i/>
      <sz val="10"/>
      <color indexed="9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name val="Britannic Bold"/>
      <family val="2"/>
    </font>
    <font>
      <b/>
      <sz val="9"/>
      <name val="Britannic Bold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2"/>
      <name val="Times New Roman"/>
      <family val="1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58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1" applyProtection="1"/>
    <xf numFmtId="0" fontId="1" fillId="0" borderId="0" xfId="1" applyFill="1" applyProtection="1"/>
    <xf numFmtId="0" fontId="2" fillId="0" borderId="0" xfId="1" applyFont="1" applyProtection="1"/>
    <xf numFmtId="0" fontId="3" fillId="0" borderId="0" xfId="2" applyFont="1" applyFill="1" applyAlignment="1" applyProtection="1"/>
    <xf numFmtId="0" fontId="3" fillId="0" borderId="0" xfId="2" applyFont="1" applyFill="1" applyProtection="1"/>
    <xf numFmtId="0" fontId="4" fillId="0" borderId="0" xfId="2" applyFont="1" applyProtection="1"/>
    <xf numFmtId="3" fontId="1" fillId="0" borderId="1" xfId="1" applyNumberFormat="1" applyBorder="1" applyProtection="1"/>
    <xf numFmtId="3" fontId="1" fillId="0" borderId="2" xfId="1" applyNumberFormat="1" applyBorder="1" applyProtection="1"/>
    <xf numFmtId="3" fontId="1" fillId="0" borderId="3" xfId="1" applyNumberFormat="1" applyBorder="1" applyProtection="1"/>
    <xf numFmtId="3" fontId="1" fillId="0" borderId="4" xfId="1" applyNumberFormat="1" applyBorder="1" applyProtection="1"/>
    <xf numFmtId="3" fontId="1" fillId="0" borderId="5" xfId="1" applyNumberFormat="1" applyBorder="1" applyProtection="1"/>
    <xf numFmtId="0" fontId="2" fillId="0" borderId="6" xfId="1" applyFont="1" applyBorder="1" applyProtection="1"/>
    <xf numFmtId="0" fontId="1" fillId="0" borderId="4" xfId="1" applyFont="1" applyBorder="1" applyAlignment="1" applyProtection="1">
      <alignment vertical="center"/>
    </xf>
    <xf numFmtId="0" fontId="5" fillId="0" borderId="4" xfId="1" applyFont="1" applyBorder="1" applyAlignment="1" applyProtection="1">
      <alignment horizontal="center" vertical="center"/>
    </xf>
    <xf numFmtId="0" fontId="6" fillId="0" borderId="7" xfId="1" applyFont="1" applyBorder="1" applyAlignment="1" applyProtection="1">
      <alignment horizontal="center" vertical="center" textRotation="255"/>
    </xf>
    <xf numFmtId="0" fontId="7" fillId="2" borderId="8" xfId="2" applyFont="1" applyFill="1" applyBorder="1" applyAlignment="1" applyProtection="1">
      <alignment horizontal="center" vertical="center" textRotation="255"/>
    </xf>
    <xf numFmtId="3" fontId="1" fillId="0" borderId="9" xfId="1" applyNumberFormat="1" applyBorder="1" applyProtection="1"/>
    <xf numFmtId="3" fontId="1" fillId="0" borderId="10" xfId="1" applyNumberFormat="1" applyBorder="1" applyProtection="1"/>
    <xf numFmtId="3" fontId="1" fillId="0" borderId="11" xfId="1" applyNumberFormat="1" applyBorder="1" applyProtection="1"/>
    <xf numFmtId="3" fontId="1" fillId="0" borderId="12" xfId="1" applyNumberFormat="1" applyBorder="1" applyProtection="1"/>
    <xf numFmtId="3" fontId="1" fillId="0" borderId="13" xfId="1" applyNumberFormat="1" applyBorder="1" applyProtection="1"/>
    <xf numFmtId="0" fontId="1" fillId="0" borderId="7" xfId="1" applyFont="1" applyBorder="1" applyAlignment="1" applyProtection="1">
      <alignment vertical="center"/>
    </xf>
    <xf numFmtId="0" fontId="5" fillId="0" borderId="7" xfId="1" applyFont="1" applyBorder="1" applyAlignment="1" applyProtection="1">
      <alignment horizontal="center" vertical="center"/>
    </xf>
    <xf numFmtId="3" fontId="1" fillId="0" borderId="14" xfId="1" applyNumberFormat="1" applyBorder="1" applyProtection="1"/>
    <xf numFmtId="3" fontId="1" fillId="0" borderId="15" xfId="1" applyNumberFormat="1" applyBorder="1" applyProtection="1"/>
    <xf numFmtId="3" fontId="1" fillId="0" borderId="16" xfId="1" applyNumberFormat="1" applyBorder="1" applyProtection="1"/>
    <xf numFmtId="3" fontId="1" fillId="0" borderId="17" xfId="1" applyNumberFormat="1" applyBorder="1" applyProtection="1"/>
    <xf numFmtId="3" fontId="1" fillId="0" borderId="18" xfId="1" applyNumberFormat="1" applyBorder="1" applyProtection="1"/>
    <xf numFmtId="0" fontId="1" fillId="0" borderId="19" xfId="1" applyFont="1" applyBorder="1" applyAlignment="1" applyProtection="1">
      <alignment vertical="center"/>
    </xf>
    <xf numFmtId="0" fontId="5" fillId="0" borderId="19" xfId="1" applyFont="1" applyBorder="1" applyAlignment="1" applyProtection="1">
      <alignment horizontal="center" vertical="center"/>
    </xf>
    <xf numFmtId="0" fontId="6" fillId="0" borderId="19" xfId="1" applyFont="1" applyBorder="1" applyAlignment="1" applyProtection="1">
      <alignment horizontal="center" vertical="center" textRotation="255"/>
    </xf>
    <xf numFmtId="3" fontId="1" fillId="0" borderId="20" xfId="1" applyNumberFormat="1" applyBorder="1" applyProtection="1"/>
    <xf numFmtId="3" fontId="1" fillId="0" borderId="19" xfId="1" applyNumberFormat="1" applyBorder="1" applyProtection="1"/>
    <xf numFmtId="3" fontId="1" fillId="0" borderId="21" xfId="1" applyNumberFormat="1" applyBorder="1" applyProtection="1"/>
    <xf numFmtId="0" fontId="2" fillId="0" borderId="22" xfId="1" applyFont="1" applyBorder="1" applyProtection="1"/>
    <xf numFmtId="0" fontId="1" fillId="0" borderId="19" xfId="1" applyFont="1" applyBorder="1" applyAlignment="1" applyProtection="1"/>
    <xf numFmtId="0" fontId="5" fillId="0" borderId="19" xfId="1" applyFont="1" applyBorder="1" applyAlignment="1" applyProtection="1">
      <alignment horizontal="center"/>
    </xf>
    <xf numFmtId="3" fontId="1" fillId="0" borderId="23" xfId="1" applyNumberFormat="1" applyBorder="1" applyProtection="1"/>
    <xf numFmtId="0" fontId="2" fillId="0" borderId="24" xfId="1" applyFont="1" applyBorder="1" applyProtection="1"/>
    <xf numFmtId="0" fontId="1" fillId="0" borderId="21" xfId="1" applyFont="1" applyBorder="1" applyAlignment="1" applyProtection="1"/>
    <xf numFmtId="0" fontId="5" fillId="0" borderId="21" xfId="1" applyFont="1" applyBorder="1" applyAlignment="1" applyProtection="1">
      <alignment horizontal="center"/>
    </xf>
    <xf numFmtId="3" fontId="1" fillId="0" borderId="25" xfId="1" applyNumberFormat="1" applyBorder="1" applyProtection="1"/>
    <xf numFmtId="3" fontId="1" fillId="0" borderId="26" xfId="1" applyNumberFormat="1" applyBorder="1" applyProtection="1"/>
    <xf numFmtId="3" fontId="1" fillId="0" borderId="27" xfId="1" applyNumberFormat="1" applyBorder="1" applyProtection="1"/>
    <xf numFmtId="0" fontId="2" fillId="0" borderId="28" xfId="1" applyFont="1" applyBorder="1" applyProtection="1"/>
    <xf numFmtId="0" fontId="3" fillId="0" borderId="29" xfId="1" applyFont="1" applyBorder="1" applyAlignment="1" applyProtection="1">
      <alignment vertical="center" wrapText="1"/>
    </xf>
    <xf numFmtId="0" fontId="8" fillId="0" borderId="29" xfId="1" applyFont="1" applyBorder="1" applyAlignment="1" applyProtection="1">
      <alignment horizontal="left" vertical="center" wrapText="1"/>
    </xf>
    <xf numFmtId="0" fontId="1" fillId="0" borderId="4" xfId="2" applyFont="1" applyBorder="1" applyAlignment="1" applyProtection="1">
      <alignment horizontal="center" vertical="center" textRotation="45"/>
    </xf>
    <xf numFmtId="0" fontId="3" fillId="0" borderId="17" xfId="1" applyFont="1" applyBorder="1" applyAlignment="1" applyProtection="1">
      <alignment vertical="center"/>
    </xf>
    <xf numFmtId="0" fontId="9" fillId="0" borderId="17" xfId="1" applyFont="1" applyBorder="1" applyAlignment="1" applyProtection="1">
      <alignment vertical="center"/>
    </xf>
    <xf numFmtId="0" fontId="1" fillId="0" borderId="19" xfId="2" applyFont="1" applyBorder="1" applyAlignment="1" applyProtection="1">
      <alignment horizontal="center" vertical="center" textRotation="45"/>
    </xf>
    <xf numFmtId="0" fontId="3" fillId="0" borderId="29" xfId="1" applyFont="1" applyBorder="1" applyAlignment="1" applyProtection="1">
      <alignment vertical="center"/>
    </xf>
    <xf numFmtId="0" fontId="10" fillId="0" borderId="29" xfId="1" applyFont="1" applyBorder="1" applyAlignment="1" applyProtection="1">
      <alignment vertical="center"/>
    </xf>
    <xf numFmtId="3" fontId="1" fillId="0" borderId="30" xfId="1" applyNumberFormat="1" applyBorder="1" applyProtection="1"/>
    <xf numFmtId="0" fontId="2" fillId="0" borderId="31" xfId="1" applyFont="1" applyBorder="1" applyProtection="1"/>
    <xf numFmtId="0" fontId="3" fillId="0" borderId="32" xfId="1" applyFont="1" applyBorder="1" applyAlignment="1" applyProtection="1">
      <alignment vertical="center"/>
    </xf>
    <xf numFmtId="0" fontId="11" fillId="0" borderId="32" xfId="1" applyFont="1" applyBorder="1" applyAlignment="1" applyProtection="1">
      <alignment vertical="center"/>
    </xf>
    <xf numFmtId="0" fontId="1" fillId="0" borderId="7" xfId="2" applyFont="1" applyBorder="1" applyAlignment="1" applyProtection="1">
      <alignment horizontal="center" vertical="center" textRotation="45"/>
    </xf>
    <xf numFmtId="3" fontId="1" fillId="0" borderId="21" xfId="1" applyNumberFormat="1" applyBorder="1" applyProtection="1">
      <protection locked="0"/>
    </xf>
    <xf numFmtId="0" fontId="2" fillId="0" borderId="33" xfId="1" applyFont="1" applyBorder="1" applyProtection="1"/>
    <xf numFmtId="3" fontId="1" fillId="0" borderId="34" xfId="1" applyNumberFormat="1" applyBorder="1" applyProtection="1"/>
    <xf numFmtId="3" fontId="1" fillId="0" borderId="35" xfId="1" applyNumberFormat="1" applyBorder="1" applyProtection="1"/>
    <xf numFmtId="3" fontId="1" fillId="0" borderId="36" xfId="1" applyNumberFormat="1" applyBorder="1" applyProtection="1"/>
    <xf numFmtId="3" fontId="1" fillId="0" borderId="37" xfId="1" applyNumberFormat="1" applyBorder="1" applyProtection="1"/>
    <xf numFmtId="3" fontId="1" fillId="0" borderId="37" xfId="1" applyNumberFormat="1" applyBorder="1" applyProtection="1">
      <protection locked="0"/>
    </xf>
    <xf numFmtId="0" fontId="3" fillId="0" borderId="38" xfId="1" applyFont="1" applyBorder="1" applyAlignment="1" applyProtection="1">
      <alignment vertical="center"/>
    </xf>
    <xf numFmtId="0" fontId="9" fillId="0" borderId="38" xfId="1" applyFont="1" applyBorder="1" applyAlignment="1" applyProtection="1">
      <alignment vertical="center"/>
    </xf>
    <xf numFmtId="0" fontId="1" fillId="0" borderId="39" xfId="2" applyFont="1" applyBorder="1" applyAlignment="1" applyProtection="1">
      <alignment horizontal="center" vertical="center" textRotation="45"/>
    </xf>
    <xf numFmtId="0" fontId="7" fillId="2" borderId="40" xfId="2" applyFont="1" applyFill="1" applyBorder="1" applyAlignment="1" applyProtection="1">
      <alignment horizontal="center" vertical="center" textRotation="255"/>
    </xf>
    <xf numFmtId="3" fontId="1" fillId="0" borderId="0" xfId="1" applyNumberFormat="1" applyBorder="1" applyProtection="1"/>
    <xf numFmtId="3" fontId="1" fillId="0" borderId="3" xfId="1" applyNumberFormat="1" applyBorder="1" applyProtection="1">
      <protection locked="0"/>
    </xf>
    <xf numFmtId="0" fontId="2" fillId="0" borderId="0" xfId="1" applyFont="1" applyBorder="1" applyProtection="1"/>
    <xf numFmtId="0" fontId="1" fillId="0" borderId="41" xfId="1" applyFont="1" applyBorder="1" applyAlignment="1" applyProtection="1">
      <alignment vertical="center"/>
    </xf>
    <xf numFmtId="0" fontId="5" fillId="0" borderId="7" xfId="1" applyFont="1" applyBorder="1" applyAlignment="1" applyProtection="1">
      <alignment horizontal="center" vertical="center"/>
    </xf>
    <xf numFmtId="0" fontId="6" fillId="0" borderId="7" xfId="1" applyFont="1" applyBorder="1" applyAlignment="1" applyProtection="1">
      <alignment horizontal="center" vertical="center" textRotation="255"/>
    </xf>
    <xf numFmtId="0" fontId="7" fillId="3" borderId="8" xfId="2" applyFont="1" applyFill="1" applyBorder="1" applyAlignment="1" applyProtection="1">
      <alignment horizontal="center" vertical="center" textRotation="255"/>
    </xf>
    <xf numFmtId="3" fontId="1" fillId="0" borderId="24" xfId="1" applyNumberFormat="1" applyBorder="1" applyProtection="1"/>
    <xf numFmtId="0" fontId="2" fillId="0" borderId="42" xfId="1" applyFont="1" applyBorder="1" applyProtection="1"/>
    <xf numFmtId="0" fontId="1" fillId="0" borderId="3" xfId="1" applyFont="1" applyBorder="1" applyAlignment="1" applyProtection="1">
      <alignment vertical="center"/>
    </xf>
    <xf numFmtId="0" fontId="7" fillId="3" borderId="8" xfId="2" applyFont="1" applyFill="1" applyBorder="1" applyAlignment="1" applyProtection="1">
      <alignment horizontal="center" vertical="center" textRotation="255"/>
    </xf>
    <xf numFmtId="3" fontId="1" fillId="4" borderId="21" xfId="1" applyNumberFormat="1" applyFill="1" applyBorder="1" applyProtection="1">
      <protection locked="0"/>
    </xf>
    <xf numFmtId="0" fontId="1" fillId="0" borderId="43" xfId="1" applyFont="1" applyBorder="1" applyAlignment="1" applyProtection="1">
      <alignment vertical="center"/>
    </xf>
    <xf numFmtId="3" fontId="1" fillId="4" borderId="21" xfId="1" applyNumberFormat="1" applyFill="1" applyBorder="1" applyProtection="1"/>
    <xf numFmtId="0" fontId="1" fillId="0" borderId="43" xfId="1" applyFont="1" applyBorder="1" applyAlignment="1" applyProtection="1"/>
    <xf numFmtId="0" fontId="1" fillId="0" borderId="27" xfId="1" applyFont="1" applyBorder="1" applyAlignment="1" applyProtection="1"/>
    <xf numFmtId="0" fontId="3" fillId="0" borderId="44" xfId="1" applyFont="1" applyBorder="1" applyAlignment="1" applyProtection="1">
      <alignment vertical="center" wrapText="1"/>
    </xf>
    <xf numFmtId="0" fontId="3" fillId="0" borderId="16" xfId="1" applyFont="1" applyBorder="1" applyAlignment="1" applyProtection="1">
      <alignment vertical="center"/>
    </xf>
    <xf numFmtId="0" fontId="3" fillId="0" borderId="44" xfId="1" applyFont="1" applyBorder="1" applyAlignment="1" applyProtection="1">
      <alignment vertical="center"/>
    </xf>
    <xf numFmtId="0" fontId="3" fillId="0" borderId="45" xfId="1" applyFont="1" applyBorder="1" applyAlignment="1" applyProtection="1">
      <alignment vertical="center"/>
    </xf>
    <xf numFmtId="3" fontId="1" fillId="0" borderId="46" xfId="1" applyNumberFormat="1" applyBorder="1" applyProtection="1"/>
    <xf numFmtId="3" fontId="1" fillId="4" borderId="37" xfId="1" applyNumberFormat="1" applyFill="1" applyBorder="1" applyProtection="1">
      <protection locked="0"/>
    </xf>
    <xf numFmtId="0" fontId="2" fillId="0" borderId="47" xfId="1" applyFont="1" applyBorder="1" applyProtection="1"/>
    <xf numFmtId="0" fontId="3" fillId="0" borderId="48" xfId="1" applyFont="1" applyBorder="1" applyAlignment="1" applyProtection="1">
      <alignment vertical="center"/>
    </xf>
    <xf numFmtId="0" fontId="7" fillId="3" borderId="40" xfId="2" applyFont="1" applyFill="1" applyBorder="1" applyAlignment="1" applyProtection="1">
      <alignment horizontal="center" vertical="center" textRotation="255"/>
    </xf>
    <xf numFmtId="3" fontId="12" fillId="0" borderId="49" xfId="1" applyNumberFormat="1" applyFont="1" applyFill="1" applyBorder="1" applyAlignment="1" applyProtection="1">
      <alignment horizontal="center" vertical="center"/>
    </xf>
    <xf numFmtId="0" fontId="13" fillId="0" borderId="50" xfId="1" applyFont="1" applyBorder="1" applyAlignment="1" applyProtection="1">
      <alignment horizontal="center"/>
    </xf>
    <xf numFmtId="0" fontId="14" fillId="5" borderId="51" xfId="1" applyFont="1" applyFill="1" applyBorder="1" applyAlignment="1" applyProtection="1">
      <alignment horizontal="center" vertical="center"/>
    </xf>
    <xf numFmtId="0" fontId="15" fillId="4" borderId="52" xfId="1" applyFont="1" applyFill="1" applyBorder="1" applyAlignment="1" applyProtection="1">
      <alignment vertical="center" wrapText="1"/>
    </xf>
    <xf numFmtId="0" fontId="16" fillId="4" borderId="52" xfId="1" applyFont="1" applyFill="1" applyBorder="1" applyAlignment="1" applyProtection="1">
      <alignment vertical="center" wrapText="1"/>
    </xf>
    <xf numFmtId="0" fontId="17" fillId="4" borderId="52" xfId="1" applyFont="1" applyFill="1" applyBorder="1" applyAlignment="1" applyProtection="1">
      <alignment vertical="center" wrapText="1"/>
    </xf>
    <xf numFmtId="3" fontId="18" fillId="0" borderId="53" xfId="1" applyNumberFormat="1" applyFont="1" applyFill="1" applyBorder="1" applyAlignment="1" applyProtection="1">
      <alignment horizontal="center" vertical="center"/>
    </xf>
    <xf numFmtId="3" fontId="19" fillId="0" borderId="35" xfId="1" applyNumberFormat="1" applyFont="1" applyFill="1" applyBorder="1" applyAlignment="1" applyProtection="1">
      <alignment horizontal="center"/>
    </xf>
    <xf numFmtId="3" fontId="19" fillId="0" borderId="36" xfId="1" applyNumberFormat="1" applyFont="1" applyFill="1" applyBorder="1" applyAlignment="1" applyProtection="1">
      <alignment horizontal="center"/>
    </xf>
    <xf numFmtId="3" fontId="19" fillId="0" borderId="37" xfId="1" applyNumberFormat="1" applyFont="1" applyFill="1" applyBorder="1" applyAlignment="1" applyProtection="1">
      <alignment horizontal="center"/>
    </xf>
    <xf numFmtId="3" fontId="19" fillId="0" borderId="47" xfId="1" applyNumberFormat="1" applyFont="1" applyFill="1" applyBorder="1" applyAlignment="1" applyProtection="1">
      <alignment horizontal="center"/>
    </xf>
    <xf numFmtId="164" fontId="1" fillId="4" borderId="0" xfId="1" applyNumberFormat="1" applyFont="1" applyFill="1" applyAlignment="1" applyProtection="1">
      <alignment horizontal="center"/>
    </xf>
    <xf numFmtId="0" fontId="3" fillId="4" borderId="0" xfId="2" applyFont="1" applyFill="1" applyBorder="1" applyAlignment="1" applyProtection="1">
      <alignment vertical="center"/>
    </xf>
    <xf numFmtId="0" fontId="9" fillId="4" borderId="0" xfId="2" applyFont="1" applyFill="1" applyBorder="1" applyAlignment="1" applyProtection="1">
      <alignment horizontal="center" vertical="center"/>
    </xf>
    <xf numFmtId="0" fontId="20" fillId="4" borderId="0" xfId="2" applyFont="1" applyFill="1" applyBorder="1" applyAlignment="1" applyProtection="1">
      <alignment horizontal="center" vertical="center"/>
    </xf>
    <xf numFmtId="0" fontId="20" fillId="4" borderId="0" xfId="2" applyFont="1" applyFill="1" applyBorder="1" applyAlignment="1" applyProtection="1">
      <alignment vertical="center"/>
    </xf>
    <xf numFmtId="0" fontId="14" fillId="0" borderId="54" xfId="1" applyFont="1" applyBorder="1" applyAlignment="1" applyProtection="1">
      <alignment horizontal="center"/>
    </xf>
    <xf numFmtId="165" fontId="5" fillId="0" borderId="55" xfId="1" applyNumberFormat="1" applyFont="1" applyFill="1" applyBorder="1" applyAlignment="1" applyProtection="1">
      <alignment horizontal="center" vertical="center"/>
    </xf>
    <xf numFmtId="165" fontId="5" fillId="0" borderId="56" xfId="1" applyNumberFormat="1" applyFont="1" applyFill="1" applyBorder="1" applyAlignment="1" applyProtection="1">
      <alignment horizontal="center" vertical="center"/>
    </xf>
    <xf numFmtId="165" fontId="5" fillId="0" borderId="57" xfId="1" applyNumberFormat="1" applyFont="1" applyFill="1" applyBorder="1" applyAlignment="1" applyProtection="1">
      <alignment horizontal="center" vertical="center"/>
    </xf>
    <xf numFmtId="0" fontId="1" fillId="4" borderId="0" xfId="1" applyFont="1" applyFill="1" applyProtection="1"/>
    <xf numFmtId="0" fontId="1" fillId="4" borderId="0" xfId="1" applyFont="1" applyFill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21" fillId="4" borderId="0" xfId="1" applyFont="1" applyFill="1" applyBorder="1" applyAlignment="1" applyProtection="1">
      <alignment horizontal="center" vertical="center"/>
    </xf>
  </cellXfs>
  <cellStyles count="3">
    <cellStyle name="Normal" xfId="0" builtinId="0"/>
    <cellStyle name="Normal_Classeur3_Menu du 12 septembre 16 au 18 septembre 16" xfId="2"/>
    <cellStyle name="Normal_Menu du 12 septembre 16 au 18 septembre 1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llotissementR2C%2012.09.16%20au%2019.09.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U745358\Desktop\PENITENCIER%20-%20Contrat\Cycle%20hivers%202015\MENUS%20CLIENT%20cycle%20hivers%202015%20-%20V3\R&#233;alisation%20des%20menu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b%20Excel.xlsm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xime\Downloads\allotissement%20sites\r%20m%20a\rma%20aout%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MENU CLIENT"/>
      <sheetName val="TRAME D'IMPRESSION"/>
      <sheetName val="Verification Allotissement"/>
      <sheetName val="TEMPERATURE"/>
      <sheetName val="PLAT TEMOIN"/>
      <sheetName val="BETHUNE"/>
      <sheetName val="CSL"/>
      <sheetName val="DOUAI"/>
      <sheetName val="VALENCIENNES"/>
      <sheetName val="ARRAS"/>
      <sheetName val="DUNKERQUE"/>
      <sheetName val="SEQUEDIN"/>
      <sheetName val="FICHE PALETTE SUPP"/>
      <sheetName val="Magasin"/>
      <sheetName val="RMA"/>
      <sheetName val="effectif"/>
      <sheetName val="Composition des menus"/>
      <sheetName val="Semaine"/>
      <sheetName val="Lundi"/>
      <sheetName val="Mardi"/>
      <sheetName val="Mercredi"/>
      <sheetName val="Jeudi"/>
      <sheetName val="Vendredi"/>
      <sheetName val="Samedi"/>
      <sheetName val="Dimanche"/>
      <sheetName val="PAIN SEQUEDIN"/>
      <sheetName val="PAIN epm"/>
      <sheetName val="LIV LUN epm"/>
      <sheetName val="LIV MARD epm"/>
      <sheetName val="LIV MERC epm"/>
      <sheetName val="LIV JEUD epm"/>
      <sheetName val="VEND vend epm"/>
      <sheetName val="VENDR epm 2"/>
      <sheetName val="PAIN CSL"/>
      <sheetName val="LIV LUN CSL"/>
      <sheetName val="LIV MARD CSL"/>
      <sheetName val="LIV MERC CSL "/>
      <sheetName val="LIV JEUD CSL  "/>
      <sheetName val="VEND CSL LIV"/>
      <sheetName val="VENDR CSL LIV"/>
      <sheetName val="PAIN BETHUNE"/>
      <sheetName val="BETHUNE LUN LIV"/>
      <sheetName val="BETHUNE MARDI  LIV"/>
      <sheetName val="bethuneMERC LIV "/>
      <sheetName val="BETHUNE JEUDI  LIV"/>
      <sheetName val="BETHUNE VEND MATIN  LIV"/>
      <sheetName val="BETHUNE VEND  AP  MIDI "/>
      <sheetName val="Production"/>
      <sheetName val="PAIN DOUAI"/>
      <sheetName val="DOUAI LUN LIV"/>
      <sheetName val="DOUAI MAR LIV"/>
      <sheetName val="DOUAI MERC LIV"/>
      <sheetName val="DOUAI JEUD LIV"/>
      <sheetName val="DOUAI VEN LIV MA"/>
      <sheetName val="DOUAI VEND  AP  MIDI"/>
      <sheetName val="pain valencienne"/>
      <sheetName val="MA VALENCIENNE LUNDI LIV"/>
      <sheetName val="MA VALENCIENNE MARDI LIV"/>
      <sheetName val="MA VALENCIENNEMERC LIV"/>
      <sheetName val="MA VALENCIENNEJEUD LIV"/>
      <sheetName val="MAVALENCIENNE VEN LIV"/>
      <sheetName val=" VEND  AP MA VALENCIENNE"/>
      <sheetName val="pain dunkerque"/>
      <sheetName val="LUNDI MA DUNKERQUE"/>
      <sheetName val="MARDI MA DUNKERQUE"/>
      <sheetName val="MERCREDI MA DUNKERQUE"/>
      <sheetName val="JEUDI MA DUNKERQUE"/>
      <sheetName val="VENDREDI Matin MA DUNKERQUE"/>
      <sheetName val="VENDREDI  APRES  MIDI MA DUNKER"/>
      <sheetName val="PAIN arras "/>
      <sheetName val="LIV LUN arras "/>
      <sheetName val="LIV MARD arras "/>
      <sheetName val="LIV MERC arras"/>
      <sheetName val="LIV JEUD arras"/>
      <sheetName val="VEND arras (2)"/>
      <sheetName val="VEND a midi arras"/>
      <sheetName val="Cont T°LUNDI 1"/>
      <sheetName val="Cont T°LUNDI  2"/>
      <sheetName val="Cont T°LUNDI  3"/>
      <sheetName val="Cont T°MARDI 1"/>
      <sheetName val="Cont T°MARDI 2"/>
      <sheetName val="Cont T°MARDI 3"/>
      <sheetName val="Cont T°MERCREDI 1"/>
      <sheetName val="Cont T°MERCREDI 2"/>
      <sheetName val="Cont T°MERCREDI 3"/>
      <sheetName val="Cont T°JEUDI 1"/>
      <sheetName val="Cont T°JEUDI 2"/>
      <sheetName val="Cont T°JEUDI 3"/>
      <sheetName val="Cont T°VENDRDI MATIN  1"/>
      <sheetName val="Cont T°VENDRDI  MATIN 2"/>
      <sheetName val="Cont T°VENDRDI  MATIN 3"/>
      <sheetName val="Cont T°VENDREDI APRES MIDI1"/>
      <sheetName val="Cont T°VENDRDI APRES MIDI 2"/>
      <sheetName val="Cont T°VENDREDI APRES MIDI1 3"/>
    </sheetNames>
    <sheetDataSet>
      <sheetData sheetId="0"/>
      <sheetData sheetId="1"/>
      <sheetData sheetId="2">
        <row r="10">
          <cell r="C10" t="str">
            <v>Feuilleté comtois</v>
          </cell>
        </row>
        <row r="12">
          <cell r="C12" t="str">
            <v>julienne</v>
          </cell>
        </row>
        <row r="13">
          <cell r="C13" t="str">
            <v>fffdd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A4" t="str">
            <v xml:space="preserve">jambon chaud </v>
          </cell>
          <cell r="B4" t="str">
            <v>dinde panée</v>
          </cell>
          <cell r="C4" t="str">
            <v>œuf dur sauce tomate</v>
          </cell>
          <cell r="E4" t="str">
            <v>dinde panée</v>
          </cell>
        </row>
        <row r="5">
          <cell r="A5" t="str">
            <v xml:space="preserve">petis pois a l'ancienne </v>
          </cell>
          <cell r="E5" t="str">
            <v xml:space="preserve">petis pois a l'ancienne </v>
          </cell>
        </row>
        <row r="6">
          <cell r="A6" t="str">
            <v xml:space="preserve">reblochon </v>
          </cell>
          <cell r="E6" t="str">
            <v xml:space="preserve">reblochon </v>
          </cell>
        </row>
        <row r="7">
          <cell r="A7" t="str">
            <v xml:space="preserve">pomme </v>
          </cell>
          <cell r="E7" t="str">
            <v xml:space="preserve">pomme </v>
          </cell>
        </row>
        <row r="8">
          <cell r="A8" t="str">
            <v xml:space="preserve">salade de mais </v>
          </cell>
          <cell r="E8" t="str">
            <v xml:space="preserve">salade de mais </v>
          </cell>
        </row>
        <row r="9">
          <cell r="A9" t="str">
            <v xml:space="preserve">poulet roti </v>
          </cell>
          <cell r="B9" t="str">
            <v xml:space="preserve">poulet roti </v>
          </cell>
          <cell r="C9" t="str">
            <v>limande meunière</v>
          </cell>
          <cell r="E9" t="str">
            <v xml:space="preserve">poulet roti </v>
          </cell>
        </row>
        <row r="10">
          <cell r="A10" t="str">
            <v xml:space="preserve">navets carotte vapeur </v>
          </cell>
          <cell r="E10" t="str">
            <v xml:space="preserve">navets carotte vapeur </v>
          </cell>
        </row>
        <row r="11">
          <cell r="A11" t="str">
            <v>yaourt</v>
          </cell>
          <cell r="E11" t="str">
            <v>yaourt</v>
          </cell>
        </row>
      </sheetData>
      <sheetData sheetId="18">
        <row r="1">
          <cell r="E1">
            <v>42625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ption"/>
      <sheetName val="date"/>
      <sheetName val="choix"/>
      <sheetName val="base"/>
      <sheetName val="MENU CLIENT"/>
      <sheetName val="Tb"/>
      <sheetName val="liste"/>
      <sheetName val="accueil"/>
      <sheetName val="baseA"/>
      <sheetName val="code recette cycle hivers"/>
    </sheetNames>
    <sheetDataSet>
      <sheetData sheetId="0">
        <row r="7">
          <cell r="C7">
            <v>650009200</v>
          </cell>
          <cell r="K7">
            <v>650000900</v>
          </cell>
          <cell r="S7">
            <v>650005400</v>
          </cell>
          <cell r="AA7">
            <v>650005200</v>
          </cell>
          <cell r="AI7">
            <v>650003600</v>
          </cell>
          <cell r="AQ7">
            <v>650004000</v>
          </cell>
          <cell r="AY7">
            <v>650005900</v>
          </cell>
        </row>
        <row r="8">
          <cell r="C8">
            <v>0</v>
          </cell>
          <cell r="K8">
            <v>0</v>
          </cell>
          <cell r="S8">
            <v>0</v>
          </cell>
          <cell r="AA8">
            <v>650007700</v>
          </cell>
          <cell r="AI8">
            <v>0</v>
          </cell>
          <cell r="AQ8">
            <v>0</v>
          </cell>
          <cell r="AY8">
            <v>0</v>
          </cell>
        </row>
        <row r="9">
          <cell r="C9">
            <v>0</v>
          </cell>
          <cell r="K9">
            <v>0</v>
          </cell>
          <cell r="S9">
            <v>0</v>
          </cell>
          <cell r="AA9">
            <v>650004400</v>
          </cell>
          <cell r="AI9">
            <v>0</v>
          </cell>
          <cell r="AQ9">
            <v>0</v>
          </cell>
          <cell r="AY9">
            <v>0</v>
          </cell>
        </row>
        <row r="10">
          <cell r="C10">
            <v>0</v>
          </cell>
          <cell r="K10">
            <v>0</v>
          </cell>
          <cell r="S10">
            <v>0</v>
          </cell>
          <cell r="AA10">
            <v>0</v>
          </cell>
          <cell r="AI10">
            <v>0</v>
          </cell>
          <cell r="AQ10">
            <v>0</v>
          </cell>
          <cell r="AY10">
            <v>0</v>
          </cell>
        </row>
        <row r="11">
          <cell r="C11">
            <v>650115500</v>
          </cell>
          <cell r="K11">
            <v>650106000</v>
          </cell>
          <cell r="S11">
            <v>650116900</v>
          </cell>
          <cell r="AA11">
            <v>650109400</v>
          </cell>
          <cell r="AI11">
            <v>650107800</v>
          </cell>
          <cell r="AQ11">
            <v>650109900</v>
          </cell>
          <cell r="AY11">
            <v>650108300</v>
          </cell>
        </row>
        <row r="12">
          <cell r="C12">
            <v>650208000</v>
          </cell>
          <cell r="K12">
            <v>650201000</v>
          </cell>
          <cell r="S12">
            <v>0</v>
          </cell>
          <cell r="AA12">
            <v>650205200</v>
          </cell>
          <cell r="AI12">
            <v>650208100</v>
          </cell>
          <cell r="AQ12">
            <v>650204400</v>
          </cell>
          <cell r="AY12">
            <v>650205300</v>
          </cell>
        </row>
        <row r="13">
          <cell r="C13">
            <v>650101900</v>
          </cell>
          <cell r="K13">
            <v>650105100</v>
          </cell>
          <cell r="S13">
            <v>650108600</v>
          </cell>
          <cell r="AA13">
            <v>650100400</v>
          </cell>
          <cell r="AI13">
            <v>650115600</v>
          </cell>
          <cell r="AQ13">
            <v>650114300</v>
          </cell>
          <cell r="AY13">
            <v>650108500</v>
          </cell>
        </row>
        <row r="14">
          <cell r="C14">
            <v>650208000</v>
          </cell>
          <cell r="K14">
            <v>650201000</v>
          </cell>
          <cell r="S14">
            <v>650207300</v>
          </cell>
          <cell r="AA14">
            <v>650205200</v>
          </cell>
          <cell r="AI14">
            <v>650208100</v>
          </cell>
          <cell r="AQ14">
            <v>650204400</v>
          </cell>
          <cell r="AY14">
            <v>650205300</v>
          </cell>
        </row>
        <row r="15">
          <cell r="C15">
            <v>0</v>
          </cell>
          <cell r="K15">
            <v>650106000</v>
          </cell>
          <cell r="S15">
            <v>0</v>
          </cell>
          <cell r="AA15">
            <v>0</v>
          </cell>
          <cell r="AI15">
            <v>0</v>
          </cell>
          <cell r="AQ15">
            <v>0</v>
          </cell>
          <cell r="AY15">
            <v>650108500</v>
          </cell>
        </row>
        <row r="16">
          <cell r="C16">
            <v>650109200</v>
          </cell>
          <cell r="K16">
            <v>650106000</v>
          </cell>
          <cell r="S16">
            <v>650108600</v>
          </cell>
          <cell r="AA16">
            <v>650100400</v>
          </cell>
          <cell r="AI16">
            <v>650107800</v>
          </cell>
          <cell r="AQ16">
            <v>650109900</v>
          </cell>
          <cell r="AY16">
            <v>650117600</v>
          </cell>
        </row>
        <row r="17">
          <cell r="C17">
            <v>0</v>
          </cell>
          <cell r="K17">
            <v>0</v>
          </cell>
          <cell r="S17">
            <v>0</v>
          </cell>
          <cell r="AA17">
            <v>0</v>
          </cell>
          <cell r="AI17">
            <v>0</v>
          </cell>
          <cell r="AQ17">
            <v>0</v>
          </cell>
          <cell r="AY17">
            <v>0</v>
          </cell>
        </row>
        <row r="18">
          <cell r="C18">
            <v>650300700</v>
          </cell>
          <cell r="K18">
            <v>650400800</v>
          </cell>
          <cell r="S18">
            <v>0</v>
          </cell>
          <cell r="AA18">
            <v>650400900</v>
          </cell>
          <cell r="AI18">
            <v>650300100</v>
          </cell>
          <cell r="AQ18">
            <v>650301100</v>
          </cell>
          <cell r="AY18">
            <v>650300900</v>
          </cell>
        </row>
        <row r="19">
          <cell r="C19">
            <v>0</v>
          </cell>
          <cell r="K19">
            <v>0</v>
          </cell>
          <cell r="S19">
            <v>0</v>
          </cell>
          <cell r="AA19">
            <v>0</v>
          </cell>
          <cell r="AI19">
            <v>0</v>
          </cell>
          <cell r="AQ19">
            <v>0</v>
          </cell>
          <cell r="AY19">
            <v>0</v>
          </cell>
        </row>
        <row r="20">
          <cell r="C20">
            <v>0</v>
          </cell>
          <cell r="K20">
            <v>650504200</v>
          </cell>
          <cell r="S20">
            <v>650501700</v>
          </cell>
          <cell r="AA20">
            <v>650503400</v>
          </cell>
          <cell r="AI20">
            <v>0</v>
          </cell>
          <cell r="AQ20">
            <v>650503300</v>
          </cell>
          <cell r="AY20">
            <v>650501800</v>
          </cell>
        </row>
        <row r="21">
          <cell r="C21">
            <v>0</v>
          </cell>
          <cell r="K21">
            <v>0</v>
          </cell>
          <cell r="S21">
            <v>0</v>
          </cell>
          <cell r="AA21">
            <v>0</v>
          </cell>
          <cell r="AI21">
            <v>0</v>
          </cell>
          <cell r="AQ21">
            <v>0</v>
          </cell>
          <cell r="AY21">
            <v>0</v>
          </cell>
        </row>
        <row r="22">
          <cell r="C22">
            <v>650007000</v>
          </cell>
          <cell r="K22">
            <v>650000500</v>
          </cell>
          <cell r="S22">
            <v>650001900</v>
          </cell>
          <cell r="AA22">
            <v>650003200</v>
          </cell>
          <cell r="AI22">
            <v>650004500</v>
          </cell>
          <cell r="AQ22">
            <v>650004300</v>
          </cell>
          <cell r="AY22">
            <v>650004200</v>
          </cell>
        </row>
        <row r="23">
          <cell r="C23">
            <v>650007500</v>
          </cell>
          <cell r="K23">
            <v>0</v>
          </cell>
          <cell r="S23">
            <v>0</v>
          </cell>
          <cell r="AA23">
            <v>0</v>
          </cell>
          <cell r="AI23">
            <v>0</v>
          </cell>
          <cell r="AQ23">
            <v>0</v>
          </cell>
          <cell r="AY23">
            <v>0</v>
          </cell>
        </row>
        <row r="24">
          <cell r="C24">
            <v>650009200</v>
          </cell>
          <cell r="K24">
            <v>0</v>
          </cell>
          <cell r="S24">
            <v>0</v>
          </cell>
          <cell r="AA24">
            <v>0</v>
          </cell>
          <cell r="AI24">
            <v>0</v>
          </cell>
          <cell r="AQ24">
            <v>0</v>
          </cell>
          <cell r="AY24">
            <v>0</v>
          </cell>
        </row>
        <row r="25">
          <cell r="C25">
            <v>0</v>
          </cell>
          <cell r="K25">
            <v>0</v>
          </cell>
          <cell r="S25">
            <v>0</v>
          </cell>
          <cell r="AA25">
            <v>0</v>
          </cell>
          <cell r="AI25">
            <v>0</v>
          </cell>
          <cell r="AQ25">
            <v>0</v>
          </cell>
          <cell r="AY25">
            <v>0</v>
          </cell>
        </row>
        <row r="26">
          <cell r="C26">
            <v>650117400</v>
          </cell>
          <cell r="K26">
            <v>650104800</v>
          </cell>
          <cell r="S26">
            <v>650102700</v>
          </cell>
          <cell r="AA26">
            <v>650112900</v>
          </cell>
          <cell r="AI26">
            <v>650108800</v>
          </cell>
          <cell r="AQ26">
            <v>650107900</v>
          </cell>
          <cell r="AY26">
            <v>650112600</v>
          </cell>
        </row>
        <row r="27">
          <cell r="C27">
            <v>650204100</v>
          </cell>
          <cell r="K27">
            <v>650201300</v>
          </cell>
          <cell r="S27">
            <v>650201800</v>
          </cell>
          <cell r="AA27">
            <v>650203300</v>
          </cell>
          <cell r="AI27">
            <v>650207200</v>
          </cell>
          <cell r="AQ27">
            <v>650206200</v>
          </cell>
          <cell r="AY27">
            <v>650202100</v>
          </cell>
        </row>
        <row r="28">
          <cell r="C28">
            <v>650118900</v>
          </cell>
          <cell r="K28">
            <v>650117300</v>
          </cell>
          <cell r="S28">
            <v>650116100</v>
          </cell>
          <cell r="AA28">
            <v>650104300</v>
          </cell>
          <cell r="AI28">
            <v>650110200</v>
          </cell>
          <cell r="AQ28">
            <v>650106300</v>
          </cell>
          <cell r="AY28">
            <v>650117200</v>
          </cell>
        </row>
        <row r="29">
          <cell r="C29">
            <v>650204100</v>
          </cell>
          <cell r="K29">
            <v>650201300</v>
          </cell>
          <cell r="S29">
            <v>650201800</v>
          </cell>
          <cell r="AA29">
            <v>650203300</v>
          </cell>
          <cell r="AI29">
            <v>650207200</v>
          </cell>
          <cell r="AQ29">
            <v>650206200</v>
          </cell>
          <cell r="AY29">
            <v>650202100</v>
          </cell>
        </row>
        <row r="30">
          <cell r="C30">
            <v>0</v>
          </cell>
          <cell r="K30">
            <v>0</v>
          </cell>
          <cell r="S30">
            <v>650102700</v>
          </cell>
          <cell r="AA30">
            <v>0</v>
          </cell>
          <cell r="AI30">
            <v>650110200</v>
          </cell>
          <cell r="AQ30">
            <v>0</v>
          </cell>
          <cell r="AY30">
            <v>0</v>
          </cell>
        </row>
        <row r="31">
          <cell r="C31">
            <v>650118900</v>
          </cell>
          <cell r="K31">
            <v>650109100</v>
          </cell>
          <cell r="S31">
            <v>650102700</v>
          </cell>
          <cell r="AA31">
            <v>650117900</v>
          </cell>
          <cell r="AI31">
            <v>650110200</v>
          </cell>
          <cell r="AQ31">
            <v>650106300</v>
          </cell>
          <cell r="AY31">
            <v>650102500</v>
          </cell>
        </row>
        <row r="32">
          <cell r="C32">
            <v>0</v>
          </cell>
          <cell r="K32">
            <v>0</v>
          </cell>
          <cell r="S32">
            <v>0</v>
          </cell>
          <cell r="AA32">
            <v>0</v>
          </cell>
          <cell r="AI32">
            <v>0</v>
          </cell>
          <cell r="AQ32">
            <v>0</v>
          </cell>
          <cell r="AY32">
            <v>0</v>
          </cell>
        </row>
        <row r="33">
          <cell r="C33">
            <v>650301500</v>
          </cell>
          <cell r="K33">
            <v>650301400</v>
          </cell>
          <cell r="S33">
            <v>650400800</v>
          </cell>
          <cell r="AA33">
            <v>650300300</v>
          </cell>
          <cell r="AI33">
            <v>650301300</v>
          </cell>
          <cell r="AQ33">
            <v>0</v>
          </cell>
          <cell r="AY33">
            <v>650400900</v>
          </cell>
        </row>
        <row r="34">
          <cell r="C34">
            <v>0</v>
          </cell>
          <cell r="K34">
            <v>0</v>
          </cell>
          <cell r="S34">
            <v>0</v>
          </cell>
          <cell r="AA34">
            <v>0</v>
          </cell>
          <cell r="AI34">
            <v>0</v>
          </cell>
          <cell r="AQ34">
            <v>0</v>
          </cell>
          <cell r="AY34">
            <v>0</v>
          </cell>
        </row>
        <row r="35">
          <cell r="C35">
            <v>650503400</v>
          </cell>
          <cell r="K35">
            <v>0</v>
          </cell>
          <cell r="S35">
            <v>650503700</v>
          </cell>
          <cell r="AA35">
            <v>0</v>
          </cell>
          <cell r="AI35">
            <v>650503800</v>
          </cell>
          <cell r="AQ35">
            <v>650501100</v>
          </cell>
          <cell r="AY35">
            <v>650503200</v>
          </cell>
        </row>
        <row r="36">
          <cell r="C36">
            <v>0</v>
          </cell>
          <cell r="K36">
            <v>0</v>
          </cell>
          <cell r="S36">
            <v>0</v>
          </cell>
          <cell r="AA36">
            <v>0</v>
          </cell>
          <cell r="AI36">
            <v>0</v>
          </cell>
          <cell r="AQ36">
            <v>0</v>
          </cell>
          <cell r="AY3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E D'IMPRESSION"/>
      <sheetName val="BETHUN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fectif"/>
      <sheetName val="Composition des menus"/>
      <sheetName val="Semaine"/>
      <sheetName val="RMA"/>
      <sheetName val="Lundi"/>
      <sheetName val="Mardi"/>
      <sheetName val="Mercredi"/>
      <sheetName val="Jeudi"/>
      <sheetName val="Vendredi"/>
      <sheetName val="Samedi"/>
      <sheetName val="Dimanche"/>
      <sheetName val="PAIN SEQUEDIN"/>
      <sheetName val="PAIN epm"/>
      <sheetName val="LIV LUN epm"/>
      <sheetName val="LIV MARD epm"/>
      <sheetName val="LIV MERC epm"/>
      <sheetName val="LIV JEUD epm"/>
      <sheetName val="VEND vend epm"/>
      <sheetName val="VENDR epm 2"/>
      <sheetName val="PAIN CSL"/>
      <sheetName val="LIV LUN CSL"/>
      <sheetName val="LIV MARD CSL"/>
      <sheetName val="LIV MERC CSL "/>
      <sheetName val="LIV JEUD CSL  "/>
      <sheetName val="VEND CSL LIV"/>
      <sheetName val="VENDR CSL LIV"/>
      <sheetName val="PAIN BETHUNE"/>
      <sheetName val="BETHUNE LUN LIV"/>
      <sheetName val="BETHUNE MARDI  LIV"/>
      <sheetName val="bethuneMERC LIV "/>
      <sheetName val="BETHUNE JEUDI  LIV"/>
      <sheetName val="BETHUNE VEND MATIN  LIV"/>
      <sheetName val="BETHUNE VEND  AP  MIDI "/>
      <sheetName val="Production"/>
      <sheetName val="PAIN DOUAI"/>
      <sheetName val="DOUAI LUN LIV"/>
      <sheetName val="DOUAI MAR LIV"/>
      <sheetName val="DOUAI MERC LIV"/>
      <sheetName val="DOUAI JEUD LIV"/>
      <sheetName val="DOUAI VEN LIV MA"/>
      <sheetName val="DOUAI VEND  AP  MIDI"/>
      <sheetName val="pain valencienne"/>
      <sheetName val="MA VALENCIENNE LUNDI LIV"/>
      <sheetName val="MA VALENCIENNE MARDI LIV"/>
      <sheetName val="MA VALENCIENNEMERC LIV"/>
      <sheetName val="MA VALENCIENNEJEUD LIV"/>
      <sheetName val="MAVALENCIENNE VEN LIV"/>
      <sheetName val=" VEND  AP MA VALENCIENNE"/>
      <sheetName val="pain dunkerque"/>
      <sheetName val="LUNDI MA DUNKERQUE"/>
      <sheetName val="MARDI MA DUNKERQUE"/>
      <sheetName val="MERCREDI MA DUNKERQUE"/>
      <sheetName val="JEUDI MA DUNKERQUE"/>
      <sheetName val="VENDREDI Matin MA DUNKERQUE"/>
      <sheetName val="VENDREDI  APRES  MIDI MA DUNKER"/>
      <sheetName val="PAIN arras "/>
      <sheetName val="LIV LUN arras "/>
      <sheetName val="LIV MARD arras "/>
      <sheetName val="LIV MERC arras"/>
      <sheetName val="LIV JEUD arras"/>
      <sheetName val="VEND arras (2)"/>
      <sheetName val="VEND a midi arras"/>
      <sheetName val="Cont T°LUNDI 1"/>
      <sheetName val="Cont T°LUNDI  2"/>
      <sheetName val="Cont T°LUNDI  3"/>
      <sheetName val="Cont T°MARDI 1"/>
      <sheetName val="Cont T°MARDI 2"/>
      <sheetName val="Cont T°MARDI 3"/>
      <sheetName val="Cont T°MERCREDI 1"/>
      <sheetName val="Cont T°MERCREDI 2"/>
      <sheetName val="Cont T°MERCREDI 3"/>
      <sheetName val="Cont T°JEUDI 1"/>
      <sheetName val="Cont T°JEUDI 2"/>
      <sheetName val="Cont T°JEUDI 3"/>
      <sheetName val="Cont T°VENDRDI MATIN  1"/>
      <sheetName val="Cont T°VENDRDI  MATIN 2"/>
      <sheetName val="Cont T°VENDRDI  MATIN 3"/>
      <sheetName val="Cont T°VENDREDI APRES MIDI1"/>
      <sheetName val="Cont T°VENDRDI APRES MIDI 2"/>
      <sheetName val="Cont T°VENDREDI APRES MIDI1 3"/>
      <sheetName val="Rapport sur la compatibilité"/>
      <sheetName val="rma aout 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4">
          <cell r="L14">
            <v>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7"/>
  <sheetViews>
    <sheetView showGridLines="0" showZeros="0" tabSelected="1" workbookViewId="0">
      <pane xSplit="5" ySplit="3" topLeftCell="F10" activePane="bottomRight" state="frozen"/>
      <selection activeCell="I35" sqref="I35"/>
      <selection pane="topRight" activeCell="I35" sqref="I35"/>
      <selection pane="bottomLeft" activeCell="I35" sqref="I35"/>
      <selection pane="bottomRight" activeCell="C3" sqref="A1:C3"/>
    </sheetView>
  </sheetViews>
  <sheetFormatPr baseColWidth="10" defaultColWidth="0" defaultRowHeight="0" customHeight="1" zeroHeight="1" x14ac:dyDescent="0.3"/>
  <cols>
    <col min="1" max="1" width="3.5703125" style="6" customWidth="1"/>
    <col min="2" max="2" width="4.28515625" style="6" customWidth="1"/>
    <col min="3" max="3" width="16.7109375" style="5" customWidth="1"/>
    <col min="4" max="4" width="4.42578125" style="4" hidden="1" customWidth="1"/>
    <col min="5" max="5" width="20" style="3" customWidth="1"/>
    <col min="6" max="13" width="8.5703125" style="1" customWidth="1"/>
    <col min="14" max="14" width="8.42578125" style="1" customWidth="1"/>
    <col min="15" max="15" width="2.28515625" style="2" customWidth="1"/>
    <col min="16" max="16384" width="0" style="1" hidden="1"/>
  </cols>
  <sheetData>
    <row r="1" spans="1:14" ht="18" customHeight="1" thickBot="1" x14ac:dyDescent="0.25">
      <c r="A1" s="118"/>
      <c r="B1" s="117"/>
      <c r="C1" s="117"/>
      <c r="D1" s="116"/>
      <c r="E1" s="115" t="s">
        <v>28</v>
      </c>
      <c r="F1" s="114">
        <f>[1]Semaine!E1</f>
        <v>42625</v>
      </c>
      <c r="G1" s="113"/>
      <c r="H1" s="113"/>
      <c r="I1" s="113"/>
      <c r="J1" s="113"/>
      <c r="K1" s="113"/>
      <c r="L1" s="113"/>
      <c r="M1" s="112"/>
      <c r="N1" s="111" t="s">
        <v>16</v>
      </c>
    </row>
    <row r="2" spans="1:14" ht="15.75" x14ac:dyDescent="0.2">
      <c r="A2" s="110"/>
      <c r="B2" s="109"/>
      <c r="C2" s="108"/>
      <c r="D2" s="107"/>
      <c r="E2" s="106" t="s">
        <v>27</v>
      </c>
      <c r="F2" s="105">
        <f>F4+F5+F6+F14</f>
        <v>328</v>
      </c>
      <c r="G2" s="104">
        <f>G4+G5+G6+G14</f>
        <v>8</v>
      </c>
      <c r="H2" s="104">
        <f>H4+H5+H6+H14</f>
        <v>0</v>
      </c>
      <c r="I2" s="104">
        <f>I4+I5+I6+I14</f>
        <v>348</v>
      </c>
      <c r="J2" s="104">
        <f>J4+J5+J6+J14</f>
        <v>226</v>
      </c>
      <c r="K2" s="103">
        <f>K4+K5+K6+K14</f>
        <v>135</v>
      </c>
      <c r="L2" s="103">
        <f>L4+L5+L6+L14</f>
        <v>0</v>
      </c>
      <c r="M2" s="102">
        <f>M4+M5+M6++M14</f>
        <v>0</v>
      </c>
      <c r="N2" s="101">
        <f>F2+G2+H2+I2+J2+K2+M2</f>
        <v>1045</v>
      </c>
    </row>
    <row r="3" spans="1:14" ht="18" customHeight="1" thickBot="1" x14ac:dyDescent="0.25">
      <c r="A3" s="100"/>
      <c r="B3" s="100"/>
      <c r="C3" s="99"/>
      <c r="D3" s="98" t="s">
        <v>26</v>
      </c>
      <c r="E3" s="97" t="s">
        <v>25</v>
      </c>
      <c r="F3" s="96" t="s">
        <v>24</v>
      </c>
      <c r="G3" s="96" t="s">
        <v>23</v>
      </c>
      <c r="H3" s="96" t="s">
        <v>22</v>
      </c>
      <c r="I3" s="96" t="s">
        <v>21</v>
      </c>
      <c r="J3" s="96" t="s">
        <v>20</v>
      </c>
      <c r="K3" s="96" t="s">
        <v>19</v>
      </c>
      <c r="L3" s="96" t="s">
        <v>18</v>
      </c>
      <c r="M3" s="96" t="s">
        <v>17</v>
      </c>
      <c r="N3" s="95" t="s">
        <v>16</v>
      </c>
    </row>
    <row r="4" spans="1:14" ht="12.75" customHeight="1" x14ac:dyDescent="0.2">
      <c r="A4" s="94" t="s">
        <v>15</v>
      </c>
      <c r="B4" s="68" t="s">
        <v>11</v>
      </c>
      <c r="C4" s="67" t="s">
        <v>6</v>
      </c>
      <c r="D4" s="93" t="s">
        <v>13</v>
      </c>
      <c r="E4" s="92">
        <f>+'[1]Composition des menus'!$A$3</f>
        <v>0</v>
      </c>
      <c r="F4" s="91">
        <v>190</v>
      </c>
      <c r="G4" s="91">
        <v>2</v>
      </c>
      <c r="H4" s="91"/>
      <c r="I4" s="91">
        <v>199</v>
      </c>
      <c r="J4" s="91">
        <v>128</v>
      </c>
      <c r="K4" s="91">
        <v>66</v>
      </c>
      <c r="L4" s="91"/>
      <c r="M4" s="91"/>
      <c r="N4" s="90">
        <f>+F4+G4+H4+I4+J4+K4+M4</f>
        <v>585</v>
      </c>
    </row>
    <row r="5" spans="1:14" ht="12.75" customHeight="1" x14ac:dyDescent="0.2">
      <c r="A5" s="80"/>
      <c r="B5" s="58"/>
      <c r="C5" s="57" t="s">
        <v>9</v>
      </c>
      <c r="D5" s="89" t="s">
        <v>13</v>
      </c>
      <c r="E5" s="78">
        <f>+'[1]Composition des menus'!$C$3</f>
        <v>0</v>
      </c>
      <c r="F5" s="81">
        <v>36</v>
      </c>
      <c r="G5" s="81">
        <v>3</v>
      </c>
      <c r="H5" s="81"/>
      <c r="I5" s="81">
        <v>51</v>
      </c>
      <c r="J5" s="81">
        <v>21</v>
      </c>
      <c r="K5" s="81">
        <v>16</v>
      </c>
      <c r="L5" s="81"/>
      <c r="M5" s="81"/>
      <c r="N5" s="77">
        <f>F5+G5+H5+I5+J5+K5+M5</f>
        <v>127</v>
      </c>
    </row>
    <row r="6" spans="1:14" ht="12.75" customHeight="1" x14ac:dyDescent="0.2">
      <c r="A6" s="80"/>
      <c r="B6" s="48"/>
      <c r="C6" s="53" t="s">
        <v>8</v>
      </c>
      <c r="D6" s="88" t="s">
        <v>13</v>
      </c>
      <c r="E6" s="78">
        <f>+'[1]Composition des menus'!$B$3</f>
        <v>0</v>
      </c>
      <c r="F6" s="81">
        <v>94</v>
      </c>
      <c r="G6" s="81">
        <v>3</v>
      </c>
      <c r="H6" s="81"/>
      <c r="I6" s="81">
        <v>95</v>
      </c>
      <c r="J6" s="81">
        <v>74</v>
      </c>
      <c r="K6" s="81">
        <v>52</v>
      </c>
      <c r="L6" s="81"/>
      <c r="M6" s="81"/>
      <c r="N6" s="77">
        <f>F6+G6+H6+I6+J6+K6+M6</f>
        <v>318</v>
      </c>
    </row>
    <row r="7" spans="1:14" ht="12.75" customHeight="1" x14ac:dyDescent="0.2">
      <c r="A7" s="80"/>
      <c r="B7" s="51" t="s">
        <v>10</v>
      </c>
      <c r="C7" s="50" t="s">
        <v>6</v>
      </c>
      <c r="D7" s="87" t="s">
        <v>13</v>
      </c>
      <c r="E7" s="78" t="str">
        <f>+'[1]Composition des menus'!$A$4</f>
        <v xml:space="preserve">jambon chaud </v>
      </c>
      <c r="F7" s="83">
        <v>190</v>
      </c>
      <c r="G7" s="83">
        <v>2</v>
      </c>
      <c r="H7" s="83"/>
      <c r="I7" s="83">
        <v>199</v>
      </c>
      <c r="J7" s="83">
        <v>128</v>
      </c>
      <c r="K7" s="83">
        <v>66</v>
      </c>
      <c r="L7" s="83"/>
      <c r="M7" s="83"/>
      <c r="N7" s="77">
        <f>F7+G7+H7+I7+J7+K7+M7</f>
        <v>585</v>
      </c>
    </row>
    <row r="8" spans="1:14" ht="12.75" customHeight="1" x14ac:dyDescent="0.2">
      <c r="A8" s="80"/>
      <c r="B8" s="58"/>
      <c r="C8" s="57" t="s">
        <v>9</v>
      </c>
      <c r="D8" s="89" t="s">
        <v>13</v>
      </c>
      <c r="E8" s="78" t="str">
        <f>+'[1]Composition des menus'!$C$4</f>
        <v>œuf dur sauce tomate</v>
      </c>
      <c r="F8" s="83">
        <v>36</v>
      </c>
      <c r="G8" s="83">
        <v>3</v>
      </c>
      <c r="H8" s="83"/>
      <c r="I8" s="83">
        <v>51</v>
      </c>
      <c r="J8" s="83">
        <v>21</v>
      </c>
      <c r="K8" s="83">
        <v>16</v>
      </c>
      <c r="L8" s="83"/>
      <c r="M8" s="83"/>
      <c r="N8" s="77">
        <f>SUM(F8:M8)</f>
        <v>127</v>
      </c>
    </row>
    <row r="9" spans="1:14" ht="12.75" customHeight="1" x14ac:dyDescent="0.2">
      <c r="A9" s="80"/>
      <c r="B9" s="48"/>
      <c r="C9" s="53" t="s">
        <v>8</v>
      </c>
      <c r="D9" s="88" t="s">
        <v>13</v>
      </c>
      <c r="E9" s="78" t="str">
        <f>+'[1]Composition des menus'!$B$4</f>
        <v>dinde panée</v>
      </c>
      <c r="F9" s="83">
        <v>94</v>
      </c>
      <c r="G9" s="83">
        <v>3</v>
      </c>
      <c r="H9" s="83"/>
      <c r="I9" s="83">
        <v>95</v>
      </c>
      <c r="J9" s="83">
        <v>74</v>
      </c>
      <c r="K9" s="83">
        <v>52</v>
      </c>
      <c r="L9" s="83"/>
      <c r="M9" s="83"/>
      <c r="N9" s="77">
        <f>SUM(F9:M9)</f>
        <v>318</v>
      </c>
    </row>
    <row r="10" spans="1:14" ht="12.75" customHeight="1" x14ac:dyDescent="0.2">
      <c r="A10" s="80"/>
      <c r="B10" s="51" t="s">
        <v>7</v>
      </c>
      <c r="C10" s="50" t="s">
        <v>6</v>
      </c>
      <c r="D10" s="87" t="s">
        <v>13</v>
      </c>
      <c r="E10" s="78" t="str">
        <f>+'[1]Composition des menus'!$A$5</f>
        <v xml:space="preserve">petis pois a l'ancienne </v>
      </c>
      <c r="F10" s="83">
        <f>F4+F5+F6</f>
        <v>320</v>
      </c>
      <c r="G10" s="83">
        <f>G4+G5+G6</f>
        <v>8</v>
      </c>
      <c r="H10" s="83">
        <f>H4+H5+H6</f>
        <v>0</v>
      </c>
      <c r="I10" s="83">
        <f>I4+I5+I6</f>
        <v>345</v>
      </c>
      <c r="J10" s="83">
        <f>J4+J5+J6</f>
        <v>223</v>
      </c>
      <c r="K10" s="83">
        <f>K4+K5+K6</f>
        <v>134</v>
      </c>
      <c r="L10" s="83">
        <f>L4+L5+L6</f>
        <v>0</v>
      </c>
      <c r="M10" s="83">
        <f>M4+M5+M6</f>
        <v>0</v>
      </c>
      <c r="N10" s="77">
        <f>SUM(F10:M10)</f>
        <v>1030</v>
      </c>
    </row>
    <row r="11" spans="1:14" ht="12.75" customHeight="1" x14ac:dyDescent="0.2">
      <c r="A11" s="80"/>
      <c r="B11" s="48"/>
      <c r="C11" s="47" t="s">
        <v>5</v>
      </c>
      <c r="D11" s="86" t="s">
        <v>13</v>
      </c>
      <c r="E11" s="78"/>
      <c r="F11" s="83"/>
      <c r="G11" s="83"/>
      <c r="H11" s="83"/>
      <c r="I11" s="83"/>
      <c r="J11" s="83"/>
      <c r="K11" s="83"/>
      <c r="L11" s="83"/>
      <c r="M11" s="83"/>
      <c r="N11" s="77">
        <f>SUM(F11:M11)</f>
        <v>0</v>
      </c>
    </row>
    <row r="12" spans="1:14" ht="12.75" customHeight="1" x14ac:dyDescent="0.2">
      <c r="A12" s="80"/>
      <c r="B12" s="41" t="s">
        <v>3</v>
      </c>
      <c r="C12" s="41"/>
      <c r="D12" s="85" t="s">
        <v>13</v>
      </c>
      <c r="E12" s="78" t="str">
        <f>'[1]Composition des menus'!A6</f>
        <v xml:space="preserve">reblochon </v>
      </c>
      <c r="F12" s="83">
        <f>F4+F5+F6</f>
        <v>320</v>
      </c>
      <c r="G12" s="83">
        <f>G4+G5+G6</f>
        <v>8</v>
      </c>
      <c r="H12" s="83">
        <f>H4+H5+H6</f>
        <v>0</v>
      </c>
      <c r="I12" s="83">
        <f>I4+I5+I6</f>
        <v>345</v>
      </c>
      <c r="J12" s="83">
        <f>J4+J5+J6</f>
        <v>223</v>
      </c>
      <c r="K12" s="83">
        <f>K4+K5+K6</f>
        <v>134</v>
      </c>
      <c r="L12" s="83">
        <f>L4+L5+L6</f>
        <v>0</v>
      </c>
      <c r="M12" s="83">
        <f>M4+M5+M6</f>
        <v>0</v>
      </c>
      <c r="N12" s="77">
        <f>SUM(F12:M12)</f>
        <v>1030</v>
      </c>
    </row>
    <row r="13" spans="1:14" ht="12.75" customHeight="1" x14ac:dyDescent="0.2">
      <c r="A13" s="80"/>
      <c r="B13" s="37" t="s">
        <v>2</v>
      </c>
      <c r="C13" s="37"/>
      <c r="D13" s="84" t="s">
        <v>13</v>
      </c>
      <c r="E13" s="78" t="str">
        <f>'[1]Composition des menus'!A7</f>
        <v xml:space="preserve">pomme </v>
      </c>
      <c r="F13" s="83"/>
      <c r="G13" s="83"/>
      <c r="H13" s="83"/>
      <c r="I13" s="83"/>
      <c r="J13" s="83"/>
      <c r="K13" s="83"/>
      <c r="L13" s="83"/>
      <c r="M13" s="83"/>
      <c r="N13" s="77">
        <f>SUM(F13:M13)</f>
        <v>0</v>
      </c>
    </row>
    <row r="14" spans="1:14" ht="12.75" customHeight="1" x14ac:dyDescent="0.2">
      <c r="A14" s="80"/>
      <c r="B14" s="31"/>
      <c r="C14" s="30" t="s">
        <v>14</v>
      </c>
      <c r="D14" s="82" t="s">
        <v>13</v>
      </c>
      <c r="E14" s="78">
        <f>+'[1]Composition des menus'!$E$3</f>
        <v>0</v>
      </c>
      <c r="F14" s="81">
        <v>8</v>
      </c>
      <c r="G14" s="81"/>
      <c r="H14" s="81"/>
      <c r="I14" s="81">
        <v>3</v>
      </c>
      <c r="J14" s="81">
        <v>3</v>
      </c>
      <c r="K14" s="81">
        <v>1</v>
      </c>
      <c r="L14" s="81"/>
      <c r="M14" s="81"/>
      <c r="N14" s="77">
        <f>SUM(F14:M14)</f>
        <v>15</v>
      </c>
    </row>
    <row r="15" spans="1:14" ht="12.75" customHeight="1" x14ac:dyDescent="0.2">
      <c r="A15" s="80"/>
      <c r="B15" s="15"/>
      <c r="C15" s="23"/>
      <c r="D15" s="73" t="s">
        <v>13</v>
      </c>
      <c r="E15" s="78" t="str">
        <f>+'[1]Composition des menus'!$E$4</f>
        <v>dinde panée</v>
      </c>
      <c r="F15" s="34">
        <f>F14</f>
        <v>8</v>
      </c>
      <c r="G15" s="34">
        <f>+G14</f>
        <v>0</v>
      </c>
      <c r="H15" s="34">
        <f>+H14</f>
        <v>0</v>
      </c>
      <c r="I15" s="34">
        <f>+I14</f>
        <v>3</v>
      </c>
      <c r="J15" s="34">
        <f>+J14</f>
        <v>3</v>
      </c>
      <c r="K15" s="59">
        <f>K14</f>
        <v>1</v>
      </c>
      <c r="L15" s="59">
        <f>L14</f>
        <v>0</v>
      </c>
      <c r="M15" s="34">
        <f>+M14</f>
        <v>0</v>
      </c>
      <c r="N15" s="77">
        <f>SUM(F15:M15)</f>
        <v>15</v>
      </c>
    </row>
    <row r="16" spans="1:14" ht="12.75" customHeight="1" x14ac:dyDescent="0.2">
      <c r="A16" s="80"/>
      <c r="B16" s="15"/>
      <c r="C16" s="23"/>
      <c r="D16" s="73" t="s">
        <v>13</v>
      </c>
      <c r="E16" s="78" t="str">
        <f>+'[1]Composition des menus'!$E$5</f>
        <v xml:space="preserve">petis pois a l'ancienne </v>
      </c>
      <c r="F16" s="34">
        <f>F15</f>
        <v>8</v>
      </c>
      <c r="G16" s="34">
        <f>+G15</f>
        <v>0</v>
      </c>
      <c r="H16" s="34">
        <f>+H15</f>
        <v>0</v>
      </c>
      <c r="I16" s="34">
        <f>+I15</f>
        <v>3</v>
      </c>
      <c r="J16" s="34">
        <f>+J15</f>
        <v>3</v>
      </c>
      <c r="K16" s="59">
        <f>K15</f>
        <v>1</v>
      </c>
      <c r="L16" s="59">
        <f>L15</f>
        <v>0</v>
      </c>
      <c r="M16" s="34">
        <f>+M15</f>
        <v>0</v>
      </c>
      <c r="N16" s="77">
        <f>SUM(F16:M16)</f>
        <v>15</v>
      </c>
    </row>
    <row r="17" spans="1:14" ht="12.75" customHeight="1" x14ac:dyDescent="0.2">
      <c r="A17" s="80"/>
      <c r="B17" s="15"/>
      <c r="C17" s="23"/>
      <c r="D17" s="73" t="s">
        <v>13</v>
      </c>
      <c r="E17" s="78" t="str">
        <f>+'[1]Composition des menus'!$E$6</f>
        <v xml:space="preserve">reblochon </v>
      </c>
      <c r="F17" s="34">
        <f>F16</f>
        <v>8</v>
      </c>
      <c r="G17" s="34">
        <f>+G16</f>
        <v>0</v>
      </c>
      <c r="H17" s="34">
        <f>+H16</f>
        <v>0</v>
      </c>
      <c r="I17" s="34">
        <f>+I16</f>
        <v>3</v>
      </c>
      <c r="J17" s="34">
        <f>+J16</f>
        <v>3</v>
      </c>
      <c r="K17" s="59">
        <f>K16</f>
        <v>1</v>
      </c>
      <c r="L17" s="59">
        <f>L16</f>
        <v>0</v>
      </c>
      <c r="M17" s="34">
        <f>+M16</f>
        <v>0</v>
      </c>
      <c r="N17" s="77">
        <f>SUM(F17:M17)</f>
        <v>15</v>
      </c>
    </row>
    <row r="18" spans="1:14" s="2" customFormat="1" ht="12.75" customHeight="1" x14ac:dyDescent="0.2">
      <c r="A18" s="80"/>
      <c r="B18" s="15"/>
      <c r="C18" s="14"/>
      <c r="D18" s="79" t="s">
        <v>13</v>
      </c>
      <c r="E18" s="78" t="str">
        <f>+'[1]Composition des menus'!$E$7</f>
        <v xml:space="preserve">pomme </v>
      </c>
      <c r="F18" s="34">
        <f>F17</f>
        <v>8</v>
      </c>
      <c r="G18" s="34">
        <f>+G17</f>
        <v>0</v>
      </c>
      <c r="H18" s="34">
        <f>+H17</f>
        <v>0</v>
      </c>
      <c r="I18" s="34">
        <f>+I17</f>
        <v>3</v>
      </c>
      <c r="J18" s="34">
        <f>+J17</f>
        <v>3</v>
      </c>
      <c r="K18" s="59">
        <f>K17</f>
        <v>1</v>
      </c>
      <c r="L18" s="59">
        <f>L17</f>
        <v>0</v>
      </c>
      <c r="M18" s="34">
        <f>+M17</f>
        <v>0</v>
      </c>
      <c r="N18" s="77">
        <f>SUM(F18:M18)</f>
        <v>15</v>
      </c>
    </row>
    <row r="19" spans="1:14" s="2" customFormat="1" ht="64.5" customHeight="1" thickBot="1" x14ac:dyDescent="0.25">
      <c r="A19" s="76"/>
      <c r="B19" s="75"/>
      <c r="C19" s="74"/>
      <c r="D19" s="73"/>
      <c r="E19" s="72"/>
      <c r="F19" s="10"/>
      <c r="G19" s="10"/>
      <c r="H19" s="10"/>
      <c r="I19" s="10"/>
      <c r="J19" s="10"/>
      <c r="K19" s="71"/>
      <c r="L19" s="71"/>
      <c r="M19" s="9"/>
      <c r="N19" s="70"/>
    </row>
    <row r="20" spans="1:14" s="2" customFormat="1" ht="12.75" customHeight="1" thickBot="1" x14ac:dyDescent="0.25">
      <c r="A20" s="69" t="s">
        <v>12</v>
      </c>
      <c r="B20" s="68" t="s">
        <v>11</v>
      </c>
      <c r="C20" s="67" t="s">
        <v>6</v>
      </c>
      <c r="D20" s="66" t="s">
        <v>0</v>
      </c>
      <c r="E20" s="60" t="str">
        <f>+'[1]Composition des menus'!$A$8</f>
        <v xml:space="preserve">salade de mais </v>
      </c>
      <c r="F20" s="65">
        <f>F4</f>
        <v>190</v>
      </c>
      <c r="G20" s="65">
        <v>11</v>
      </c>
      <c r="H20" s="64">
        <f>H4</f>
        <v>0</v>
      </c>
      <c r="I20" s="64">
        <f>I4</f>
        <v>199</v>
      </c>
      <c r="J20" s="64">
        <f>J4</f>
        <v>128</v>
      </c>
      <c r="K20" s="63">
        <f>K4</f>
        <v>66</v>
      </c>
      <c r="L20" s="63">
        <f>L4</f>
        <v>0</v>
      </c>
      <c r="M20" s="62">
        <f>M4</f>
        <v>0</v>
      </c>
      <c r="N20" s="61">
        <f>SUM(F20:M20)</f>
        <v>594</v>
      </c>
    </row>
    <row r="21" spans="1:14" s="2" customFormat="1" ht="12.75" customHeight="1" thickBot="1" x14ac:dyDescent="0.25">
      <c r="A21" s="16"/>
      <c r="B21" s="58"/>
      <c r="C21" s="57" t="s">
        <v>9</v>
      </c>
      <c r="D21" s="56" t="s">
        <v>0</v>
      </c>
      <c r="E21" s="60" t="str">
        <f>+'[1]Composition des menus'!$A$8</f>
        <v xml:space="preserve">salade de mais </v>
      </c>
      <c r="F21" s="59">
        <f>F5</f>
        <v>36</v>
      </c>
      <c r="G21" s="59">
        <v>11</v>
      </c>
      <c r="H21" s="34">
        <f>H5</f>
        <v>0</v>
      </c>
      <c r="I21" s="34">
        <f>I5</f>
        <v>51</v>
      </c>
      <c r="J21" s="34">
        <f>J5</f>
        <v>21</v>
      </c>
      <c r="K21" s="44">
        <f>K5</f>
        <v>16</v>
      </c>
      <c r="L21" s="44">
        <f>L5</f>
        <v>0</v>
      </c>
      <c r="M21" s="43">
        <f>M5</f>
        <v>0</v>
      </c>
      <c r="N21" s="54">
        <f>SUM(F21:M21)</f>
        <v>135</v>
      </c>
    </row>
    <row r="22" spans="1:14" s="2" customFormat="1" ht="12.75" customHeight="1" x14ac:dyDescent="0.2">
      <c r="A22" s="16"/>
      <c r="B22" s="48"/>
      <c r="C22" s="53" t="s">
        <v>8</v>
      </c>
      <c r="D22" s="52" t="s">
        <v>0</v>
      </c>
      <c r="E22" s="60" t="str">
        <f>+'[1]Composition des menus'!$A$8</f>
        <v xml:space="preserve">salade de mais </v>
      </c>
      <c r="F22" s="59">
        <f>F6</f>
        <v>94</v>
      </c>
      <c r="G22" s="59">
        <v>4</v>
      </c>
      <c r="H22" s="34">
        <f>H6</f>
        <v>0</v>
      </c>
      <c r="I22" s="34">
        <f>I6</f>
        <v>95</v>
      </c>
      <c r="J22" s="34">
        <f>J6</f>
        <v>74</v>
      </c>
      <c r="K22" s="44">
        <f>K6</f>
        <v>52</v>
      </c>
      <c r="L22" s="44">
        <f>L6</f>
        <v>0</v>
      </c>
      <c r="M22" s="43">
        <f>M6</f>
        <v>0</v>
      </c>
      <c r="N22" s="42">
        <f>SUM(F22:M22)</f>
        <v>319</v>
      </c>
    </row>
    <row r="23" spans="1:14" s="2" customFormat="1" ht="12.75" customHeight="1" x14ac:dyDescent="0.2">
      <c r="A23" s="16"/>
      <c r="B23" s="51" t="s">
        <v>10</v>
      </c>
      <c r="C23" s="50" t="s">
        <v>6</v>
      </c>
      <c r="D23" s="49" t="s">
        <v>0</v>
      </c>
      <c r="E23" s="12" t="str">
        <f>+'[1]Composition des menus'!$A$9</f>
        <v xml:space="preserve">poulet roti </v>
      </c>
      <c r="F23" s="34">
        <f>F7</f>
        <v>190</v>
      </c>
      <c r="G23" s="34">
        <v>11</v>
      </c>
      <c r="H23" s="34">
        <f>H20</f>
        <v>0</v>
      </c>
      <c r="I23" s="34">
        <f>I7</f>
        <v>199</v>
      </c>
      <c r="J23" s="34">
        <f>J7</f>
        <v>128</v>
      </c>
      <c r="K23" s="44">
        <f>K7</f>
        <v>66</v>
      </c>
      <c r="L23" s="44">
        <f>L7</f>
        <v>0</v>
      </c>
      <c r="M23" s="43">
        <f>M7</f>
        <v>0</v>
      </c>
      <c r="N23" s="24">
        <f>SUM(F23:M23)</f>
        <v>594</v>
      </c>
    </row>
    <row r="24" spans="1:14" s="2" customFormat="1" ht="12.75" customHeight="1" x14ac:dyDescent="0.2">
      <c r="A24" s="16"/>
      <c r="B24" s="58"/>
      <c r="C24" s="57" t="s">
        <v>9</v>
      </c>
      <c r="D24" s="56" t="s">
        <v>0</v>
      </c>
      <c r="E24" s="55" t="str">
        <f>+'[1]Composition des menus'!$C$9</f>
        <v>limande meunière</v>
      </c>
      <c r="F24" s="34">
        <f>F8</f>
        <v>36</v>
      </c>
      <c r="G24" s="34">
        <v>11</v>
      </c>
      <c r="H24" s="34">
        <f>H21</f>
        <v>0</v>
      </c>
      <c r="I24" s="34">
        <f>I8</f>
        <v>51</v>
      </c>
      <c r="J24" s="34">
        <f>J8</f>
        <v>21</v>
      </c>
      <c r="K24" s="44">
        <f>K8</f>
        <v>16</v>
      </c>
      <c r="L24" s="44">
        <f>L8</f>
        <v>0</v>
      </c>
      <c r="M24" s="43">
        <f>M8</f>
        <v>0</v>
      </c>
      <c r="N24" s="54">
        <f>SUM(F24:M24)</f>
        <v>135</v>
      </c>
    </row>
    <row r="25" spans="1:14" s="2" customFormat="1" ht="12.75" customHeight="1" x14ac:dyDescent="0.2">
      <c r="A25" s="16"/>
      <c r="B25" s="48"/>
      <c r="C25" s="53" t="s">
        <v>8</v>
      </c>
      <c r="D25" s="52" t="s">
        <v>0</v>
      </c>
      <c r="E25" s="45" t="str">
        <f>+'[1]Composition des menus'!$B$9</f>
        <v xml:space="preserve">poulet roti </v>
      </c>
      <c r="F25" s="34">
        <f>F9</f>
        <v>94</v>
      </c>
      <c r="G25" s="34">
        <v>4</v>
      </c>
      <c r="H25" s="34">
        <f>H22</f>
        <v>0</v>
      </c>
      <c r="I25" s="34">
        <f>I9</f>
        <v>95</v>
      </c>
      <c r="J25" s="34">
        <f>J9</f>
        <v>74</v>
      </c>
      <c r="K25" s="44">
        <f>K9</f>
        <v>52</v>
      </c>
      <c r="L25" s="44">
        <f>L9</f>
        <v>0</v>
      </c>
      <c r="M25" s="43">
        <f>M9</f>
        <v>0</v>
      </c>
      <c r="N25" s="42">
        <f>SUM(F25:M25)</f>
        <v>319</v>
      </c>
    </row>
    <row r="26" spans="1:14" s="2" customFormat="1" ht="12.75" customHeight="1" x14ac:dyDescent="0.2">
      <c r="A26" s="16"/>
      <c r="B26" s="51" t="s">
        <v>7</v>
      </c>
      <c r="C26" s="50" t="s">
        <v>6</v>
      </c>
      <c r="D26" s="49" t="s">
        <v>0</v>
      </c>
      <c r="E26" s="12" t="str">
        <f>+'[1]Composition des menus'!$A$10</f>
        <v xml:space="preserve">navets carotte vapeur </v>
      </c>
      <c r="F26" s="34">
        <f>F10</f>
        <v>320</v>
      </c>
      <c r="G26" s="34">
        <v>26</v>
      </c>
      <c r="H26" s="34">
        <f>H10</f>
        <v>0</v>
      </c>
      <c r="I26" s="34">
        <f>I10</f>
        <v>345</v>
      </c>
      <c r="J26" s="34">
        <f>J10</f>
        <v>223</v>
      </c>
      <c r="K26" s="34">
        <f>K10</f>
        <v>134</v>
      </c>
      <c r="L26" s="34">
        <f>L10</f>
        <v>0</v>
      </c>
      <c r="M26" s="34">
        <f>M10</f>
        <v>0</v>
      </c>
      <c r="N26" s="24">
        <f>SUM(F26:M26)</f>
        <v>1048</v>
      </c>
    </row>
    <row r="27" spans="1:14" s="2" customFormat="1" ht="12.75" customHeight="1" x14ac:dyDescent="0.2">
      <c r="A27" s="16"/>
      <c r="B27" s="48"/>
      <c r="C27" s="47" t="s">
        <v>5</v>
      </c>
      <c r="D27" s="46" t="s">
        <v>0</v>
      </c>
      <c r="E27" s="45" t="s">
        <v>4</v>
      </c>
      <c r="F27" s="34">
        <f>F11</f>
        <v>0</v>
      </c>
      <c r="G27" s="34"/>
      <c r="H27" s="34"/>
      <c r="I27" s="34">
        <f>I11</f>
        <v>0</v>
      </c>
      <c r="J27" s="34">
        <f>J11</f>
        <v>0</v>
      </c>
      <c r="K27" s="44">
        <f>K11</f>
        <v>0</v>
      </c>
      <c r="L27" s="44">
        <f>L11</f>
        <v>0</v>
      </c>
      <c r="M27" s="43">
        <f>M11</f>
        <v>0</v>
      </c>
      <c r="N27" s="42">
        <f>SUM(F27:M27)</f>
        <v>0</v>
      </c>
    </row>
    <row r="28" spans="1:14" s="2" customFormat="1" ht="12.75" customHeight="1" x14ac:dyDescent="0.2">
      <c r="A28" s="16"/>
      <c r="B28" s="41" t="s">
        <v>3</v>
      </c>
      <c r="C28" s="41"/>
      <c r="D28" s="40" t="s">
        <v>0</v>
      </c>
      <c r="E28" s="39" t="str">
        <f>+'[1]Composition des menus'!$A$11</f>
        <v>yaourt</v>
      </c>
      <c r="F28" s="34">
        <f>F12</f>
        <v>320</v>
      </c>
      <c r="G28" s="34">
        <v>26</v>
      </c>
      <c r="H28" s="34">
        <f>H12</f>
        <v>0</v>
      </c>
      <c r="I28" s="34">
        <f>I12</f>
        <v>345</v>
      </c>
      <c r="J28" s="34">
        <f>J12</f>
        <v>223</v>
      </c>
      <c r="K28" s="34">
        <f>K12</f>
        <v>134</v>
      </c>
      <c r="L28" s="34">
        <f>L12</f>
        <v>0</v>
      </c>
      <c r="M28" s="34">
        <f>M12</f>
        <v>0</v>
      </c>
      <c r="N28" s="38">
        <f>SUM(F28:M28)</f>
        <v>1048</v>
      </c>
    </row>
    <row r="29" spans="1:14" s="2" customFormat="1" ht="12.75" customHeight="1" x14ac:dyDescent="0.2">
      <c r="A29" s="16"/>
      <c r="B29" s="37" t="s">
        <v>2</v>
      </c>
      <c r="C29" s="37"/>
      <c r="D29" s="36" t="s">
        <v>0</v>
      </c>
      <c r="E29" s="35">
        <f>+'[1]Composition des menus'!$A$12</f>
        <v>0</v>
      </c>
      <c r="F29" s="34"/>
      <c r="G29" s="33"/>
      <c r="H29" s="33"/>
      <c r="I29" s="33"/>
      <c r="J29" s="33"/>
      <c r="K29" s="33"/>
      <c r="L29" s="33"/>
      <c r="M29" s="33"/>
      <c r="N29" s="32">
        <f>SUM(F29:M29)</f>
        <v>0</v>
      </c>
    </row>
    <row r="30" spans="1:14" s="2" customFormat="1" ht="12.75" customHeight="1" x14ac:dyDescent="0.2">
      <c r="A30" s="16"/>
      <c r="B30" s="31" t="s">
        <v>1</v>
      </c>
      <c r="C30" s="30" t="str">
        <f>C14</f>
        <v>Regimes</v>
      </c>
      <c r="D30" s="29" t="s">
        <v>0</v>
      </c>
      <c r="E30" s="12" t="str">
        <f>'[1]Composition des menus'!E8</f>
        <v xml:space="preserve">salade de mais </v>
      </c>
      <c r="F30" s="28">
        <f>F14</f>
        <v>8</v>
      </c>
      <c r="G30" s="27">
        <f>G14</f>
        <v>0</v>
      </c>
      <c r="H30" s="27">
        <f>H14</f>
        <v>0</v>
      </c>
      <c r="I30" s="27">
        <f>I14</f>
        <v>3</v>
      </c>
      <c r="J30" s="27">
        <f>J14</f>
        <v>3</v>
      </c>
      <c r="K30" s="26">
        <f>K14</f>
        <v>1</v>
      </c>
      <c r="L30" s="26">
        <f>L14</f>
        <v>0</v>
      </c>
      <c r="M30" s="25">
        <f>M14</f>
        <v>0</v>
      </c>
      <c r="N30" s="24">
        <f>SUM(F30:M30)</f>
        <v>15</v>
      </c>
    </row>
    <row r="31" spans="1:14" s="2" customFormat="1" ht="12.75" customHeight="1" x14ac:dyDescent="0.2">
      <c r="A31" s="16"/>
      <c r="B31" s="15"/>
      <c r="C31" s="23"/>
      <c r="D31" s="22" t="s">
        <v>0</v>
      </c>
      <c r="E31" s="12" t="str">
        <f>'[1]Composition des menus'!E9</f>
        <v xml:space="preserve">poulet roti </v>
      </c>
      <c r="F31" s="21">
        <f>F30</f>
        <v>8</v>
      </c>
      <c r="G31" s="20">
        <f>+G30</f>
        <v>0</v>
      </c>
      <c r="H31" s="20">
        <f>+H30</f>
        <v>0</v>
      </c>
      <c r="I31" s="20">
        <f>+I30</f>
        <v>3</v>
      </c>
      <c r="J31" s="20">
        <f>+J30</f>
        <v>3</v>
      </c>
      <c r="K31" s="19">
        <f>K30</f>
        <v>1</v>
      </c>
      <c r="L31" s="19">
        <f>L30</f>
        <v>0</v>
      </c>
      <c r="M31" s="18">
        <f>+M30</f>
        <v>0</v>
      </c>
      <c r="N31" s="17">
        <f>SUM(F31:M31)</f>
        <v>15</v>
      </c>
    </row>
    <row r="32" spans="1:14" s="2" customFormat="1" ht="12.75" customHeight="1" x14ac:dyDescent="0.2">
      <c r="A32" s="16"/>
      <c r="B32" s="15"/>
      <c r="C32" s="23"/>
      <c r="D32" s="22" t="s">
        <v>0</v>
      </c>
      <c r="E32" s="12" t="str">
        <f>'[1]Composition des menus'!E10</f>
        <v xml:space="preserve">navets carotte vapeur </v>
      </c>
      <c r="F32" s="21">
        <f>F30</f>
        <v>8</v>
      </c>
      <c r="G32" s="20">
        <f>+G31</f>
        <v>0</v>
      </c>
      <c r="H32" s="20">
        <f>+H31</f>
        <v>0</v>
      </c>
      <c r="I32" s="20">
        <f>+I31</f>
        <v>3</v>
      </c>
      <c r="J32" s="20">
        <f>+J31</f>
        <v>3</v>
      </c>
      <c r="K32" s="19">
        <f>K31</f>
        <v>1</v>
      </c>
      <c r="L32" s="19">
        <f>L31</f>
        <v>0</v>
      </c>
      <c r="M32" s="18">
        <f>+M31</f>
        <v>0</v>
      </c>
      <c r="N32" s="17">
        <f>SUM(F32:M32)</f>
        <v>15</v>
      </c>
    </row>
    <row r="33" spans="1:15" s="2" customFormat="1" ht="12.75" customHeight="1" x14ac:dyDescent="0.2">
      <c r="A33" s="16"/>
      <c r="B33" s="15"/>
      <c r="C33" s="23"/>
      <c r="D33" s="22" t="s">
        <v>0</v>
      </c>
      <c r="E33" s="12" t="str">
        <f>'[1]Composition des menus'!E11</f>
        <v>yaourt</v>
      </c>
      <c r="F33" s="21">
        <f>F30</f>
        <v>8</v>
      </c>
      <c r="G33" s="20">
        <f>+G32</f>
        <v>0</v>
      </c>
      <c r="H33" s="20">
        <f>+H32</f>
        <v>0</v>
      </c>
      <c r="I33" s="20">
        <f>+I32</f>
        <v>3</v>
      </c>
      <c r="J33" s="20">
        <f>+J32</f>
        <v>3</v>
      </c>
      <c r="K33" s="19">
        <f>K32</f>
        <v>1</v>
      </c>
      <c r="L33" s="19">
        <f>L32</f>
        <v>0</v>
      </c>
      <c r="M33" s="18">
        <f>+M32</f>
        <v>0</v>
      </c>
      <c r="N33" s="17">
        <f>SUM(F33:M33)</f>
        <v>15</v>
      </c>
    </row>
    <row r="34" spans="1:15" s="2" customFormat="1" ht="12.75" customHeight="1" x14ac:dyDescent="0.2">
      <c r="A34" s="16"/>
      <c r="B34" s="15"/>
      <c r="C34" s="14"/>
      <c r="D34" s="13" t="s">
        <v>0</v>
      </c>
      <c r="E34" s="12">
        <f>'[1]Composition des menus'!E12</f>
        <v>0</v>
      </c>
      <c r="F34" s="11">
        <f>F30</f>
        <v>8</v>
      </c>
      <c r="G34" s="10">
        <f>+G33</f>
        <v>0</v>
      </c>
      <c r="H34" s="10">
        <f>+H33</f>
        <v>0</v>
      </c>
      <c r="I34" s="10">
        <f>+I33</f>
        <v>3</v>
      </c>
      <c r="J34" s="10">
        <f>+J33</f>
        <v>3</v>
      </c>
      <c r="K34" s="9">
        <f>K33</f>
        <v>1</v>
      </c>
      <c r="L34" s="9">
        <f>L33</f>
        <v>0</v>
      </c>
      <c r="M34" s="8">
        <f>+M33</f>
        <v>0</v>
      </c>
      <c r="N34" s="7">
        <f>SUM(F34:M34)</f>
        <v>15</v>
      </c>
    </row>
    <row r="35" spans="1:15" ht="12.75" hidden="1" customHeight="1" x14ac:dyDescent="0.3">
      <c r="E35" s="1"/>
    </row>
    <row r="36" spans="1:15" ht="12.75" hidden="1" customHeight="1" x14ac:dyDescent="0.3">
      <c r="E36" s="1"/>
    </row>
    <row r="37" spans="1:15" ht="12.75" hidden="1" customHeight="1" x14ac:dyDescent="0.3">
      <c r="E37" s="1"/>
    </row>
    <row r="38" spans="1:15" ht="12.75" hidden="1" customHeight="1" x14ac:dyDescent="0.3">
      <c r="E38" s="1"/>
    </row>
    <row r="39" spans="1:15" ht="12.75" hidden="1" customHeight="1" x14ac:dyDescent="0.3">
      <c r="E39" s="1"/>
    </row>
    <row r="40" spans="1:15" ht="12.75" hidden="1" customHeight="1" x14ac:dyDescent="0.3">
      <c r="E40" s="1"/>
    </row>
    <row r="41" spans="1:15" ht="12.75" hidden="1" customHeight="1" x14ac:dyDescent="0.3">
      <c r="E41" s="1"/>
    </row>
    <row r="42" spans="1:15" ht="12.75" hidden="1" customHeight="1" x14ac:dyDescent="0.3"/>
    <row r="43" spans="1:15" ht="12.75" hidden="1" customHeight="1" x14ac:dyDescent="0.3"/>
    <row r="44" spans="1:15" ht="12.75" hidden="1" customHeight="1" x14ac:dyDescent="0.3"/>
    <row r="45" spans="1:15" ht="12.75" hidden="1" customHeight="1" x14ac:dyDescent="0.3"/>
    <row r="46" spans="1:15" ht="12.75" hidden="1" customHeight="1" x14ac:dyDescent="0.3"/>
    <row r="47" spans="1:15" ht="12.75" hidden="1" customHeight="1" x14ac:dyDescent="0.3"/>
    <row r="48" spans="1:15" s="6" customFormat="1" ht="12.75" hidden="1" customHeight="1" x14ac:dyDescent="0.3">
      <c r="C48" s="5"/>
      <c r="D48" s="4"/>
      <c r="E48" s="3"/>
      <c r="F48" s="1"/>
      <c r="G48" s="1"/>
      <c r="H48" s="1"/>
      <c r="I48" s="1"/>
      <c r="J48" s="1"/>
      <c r="K48" s="1"/>
      <c r="L48" s="1"/>
      <c r="M48" s="1"/>
      <c r="N48" s="1"/>
      <c r="O48" s="2"/>
    </row>
    <row r="49" spans="3:15" s="6" customFormat="1" ht="12.75" hidden="1" customHeight="1" x14ac:dyDescent="0.3">
      <c r="C49" s="5"/>
      <c r="D49" s="4"/>
      <c r="E49" s="3"/>
      <c r="F49" s="1"/>
      <c r="G49" s="1"/>
      <c r="H49" s="1"/>
      <c r="I49" s="1"/>
      <c r="J49" s="1"/>
      <c r="K49" s="1"/>
      <c r="L49" s="1"/>
      <c r="M49" s="1"/>
      <c r="N49" s="1"/>
      <c r="O49" s="2"/>
    </row>
    <row r="50" spans="3:15" s="6" customFormat="1" ht="12.75" hidden="1" customHeight="1" x14ac:dyDescent="0.3">
      <c r="C50" s="5"/>
      <c r="D50" s="4"/>
      <c r="E50" s="3"/>
      <c r="F50" s="1"/>
      <c r="G50" s="1"/>
      <c r="H50" s="1"/>
      <c r="I50" s="1"/>
      <c r="J50" s="1"/>
      <c r="K50" s="1"/>
      <c r="L50" s="1"/>
      <c r="M50" s="1"/>
      <c r="N50" s="1"/>
      <c r="O50" s="2"/>
    </row>
    <row r="51" spans="3:15" s="6" customFormat="1" ht="12.75" hidden="1" customHeight="1" x14ac:dyDescent="0.3">
      <c r="C51" s="5"/>
      <c r="D51" s="4"/>
      <c r="E51" s="3"/>
      <c r="F51" s="1"/>
      <c r="G51" s="1"/>
      <c r="H51" s="1"/>
      <c r="I51" s="1"/>
      <c r="J51" s="1"/>
      <c r="K51" s="1"/>
      <c r="L51" s="1"/>
      <c r="M51" s="1"/>
      <c r="N51" s="1"/>
      <c r="O51" s="2"/>
    </row>
    <row r="52" spans="3:15" s="6" customFormat="1" ht="12.75" hidden="1" customHeight="1" x14ac:dyDescent="0.3">
      <c r="C52" s="5"/>
      <c r="D52" s="4"/>
      <c r="E52" s="3"/>
      <c r="F52" s="1"/>
      <c r="G52" s="1"/>
      <c r="H52" s="1"/>
      <c r="I52" s="1"/>
      <c r="J52" s="1"/>
      <c r="K52" s="1"/>
      <c r="L52" s="1"/>
      <c r="M52" s="1"/>
      <c r="N52" s="1"/>
      <c r="O52" s="2"/>
    </row>
    <row r="53" spans="3:15" s="6" customFormat="1" ht="12.75" hidden="1" customHeight="1" x14ac:dyDescent="0.3">
      <c r="C53" s="5"/>
      <c r="D53" s="4"/>
      <c r="E53" s="3"/>
      <c r="F53" s="1"/>
      <c r="G53" s="1"/>
      <c r="H53" s="1"/>
      <c r="I53" s="1"/>
      <c r="J53" s="1"/>
      <c r="K53" s="1"/>
      <c r="L53" s="1"/>
      <c r="M53" s="1"/>
      <c r="N53" s="1"/>
      <c r="O53" s="2"/>
    </row>
    <row r="54" spans="3:15" s="6" customFormat="1" ht="12.75" hidden="1" customHeight="1" x14ac:dyDescent="0.3">
      <c r="C54" s="5"/>
      <c r="D54" s="4"/>
      <c r="E54" s="3"/>
      <c r="F54" s="1"/>
      <c r="G54" s="1"/>
      <c r="H54" s="1"/>
      <c r="I54" s="1"/>
      <c r="J54" s="1"/>
      <c r="K54" s="1"/>
      <c r="L54" s="1"/>
      <c r="M54" s="1"/>
      <c r="N54" s="1"/>
      <c r="O54" s="2"/>
    </row>
    <row r="55" spans="3:15" s="6" customFormat="1" ht="12.75" hidden="1" customHeight="1" x14ac:dyDescent="0.3">
      <c r="C55" s="5"/>
      <c r="D55" s="4"/>
      <c r="E55" s="3"/>
      <c r="F55" s="1"/>
      <c r="G55" s="1"/>
      <c r="H55" s="1"/>
      <c r="I55" s="1"/>
      <c r="J55" s="1"/>
      <c r="K55" s="1"/>
      <c r="L55" s="1"/>
      <c r="M55" s="1"/>
      <c r="N55" s="1"/>
      <c r="O55" s="2"/>
    </row>
    <row r="56" spans="3:15" s="6" customFormat="1" ht="12.75" hidden="1" customHeight="1" x14ac:dyDescent="0.3">
      <c r="C56" s="5"/>
      <c r="D56" s="4"/>
      <c r="E56" s="3"/>
      <c r="F56" s="1"/>
      <c r="G56" s="1"/>
      <c r="H56" s="1"/>
      <c r="I56" s="1"/>
      <c r="J56" s="1"/>
      <c r="K56" s="1"/>
      <c r="L56" s="1"/>
      <c r="M56" s="1"/>
      <c r="N56" s="1"/>
      <c r="O56" s="2"/>
    </row>
    <row r="57" spans="3:15" s="6" customFormat="1" ht="12.75" hidden="1" customHeight="1" x14ac:dyDescent="0.3">
      <c r="C57" s="5"/>
      <c r="D57" s="4"/>
      <c r="E57" s="3"/>
      <c r="F57" s="1"/>
      <c r="G57" s="1"/>
      <c r="H57" s="1"/>
      <c r="I57" s="1"/>
      <c r="J57" s="1"/>
      <c r="K57" s="1"/>
      <c r="L57" s="1"/>
      <c r="M57" s="1"/>
      <c r="N57" s="1"/>
      <c r="O57" s="2"/>
    </row>
    <row r="58" spans="3:15" s="6" customFormat="1" ht="12.75" hidden="1" customHeight="1" x14ac:dyDescent="0.3">
      <c r="C58" s="5"/>
      <c r="D58" s="4"/>
      <c r="E58" s="3"/>
      <c r="F58" s="1"/>
      <c r="G58" s="1"/>
      <c r="H58" s="1"/>
      <c r="I58" s="1"/>
      <c r="J58" s="1"/>
      <c r="K58" s="1"/>
      <c r="L58" s="1"/>
      <c r="M58" s="1"/>
      <c r="N58" s="1"/>
      <c r="O58" s="2"/>
    </row>
    <row r="59" spans="3:15" s="6" customFormat="1" ht="12.75" hidden="1" customHeight="1" x14ac:dyDescent="0.3">
      <c r="C59" s="5"/>
      <c r="D59" s="4"/>
      <c r="E59" s="3"/>
      <c r="F59" s="1"/>
      <c r="G59" s="1"/>
      <c r="H59" s="1"/>
      <c r="I59" s="1"/>
      <c r="J59" s="1"/>
      <c r="K59" s="1"/>
      <c r="L59" s="1"/>
      <c r="M59" s="1"/>
      <c r="N59" s="1"/>
      <c r="O59" s="2"/>
    </row>
    <row r="60" spans="3:15" s="6" customFormat="1" ht="12.75" hidden="1" customHeight="1" x14ac:dyDescent="0.3">
      <c r="C60" s="5"/>
      <c r="D60" s="4"/>
      <c r="E60" s="3"/>
      <c r="F60" s="1"/>
      <c r="G60" s="1"/>
      <c r="H60" s="1"/>
      <c r="I60" s="1"/>
      <c r="J60" s="1"/>
      <c r="K60" s="1"/>
      <c r="L60" s="1"/>
      <c r="M60" s="1"/>
      <c r="N60" s="1"/>
      <c r="O60" s="2"/>
    </row>
    <row r="61" spans="3:15" s="6" customFormat="1" ht="12.75" hidden="1" customHeight="1" x14ac:dyDescent="0.3">
      <c r="C61" s="5"/>
      <c r="D61" s="4"/>
      <c r="E61" s="3"/>
      <c r="F61" s="1"/>
      <c r="G61" s="1"/>
      <c r="H61" s="1"/>
      <c r="I61" s="1"/>
      <c r="J61" s="1"/>
      <c r="K61" s="1"/>
      <c r="L61" s="1"/>
      <c r="M61" s="1"/>
      <c r="N61" s="1"/>
      <c r="O61" s="2"/>
    </row>
    <row r="62" spans="3:15" s="6" customFormat="1" ht="12.75" hidden="1" customHeight="1" x14ac:dyDescent="0.3">
      <c r="C62" s="5"/>
      <c r="D62" s="4"/>
      <c r="E62" s="3"/>
      <c r="F62" s="1"/>
      <c r="G62" s="1"/>
      <c r="H62" s="1"/>
      <c r="I62" s="1"/>
      <c r="J62" s="1"/>
      <c r="K62" s="1"/>
      <c r="L62" s="1"/>
      <c r="M62" s="1"/>
      <c r="N62" s="1"/>
      <c r="O62" s="2"/>
    </row>
    <row r="63" spans="3:15" s="6" customFormat="1" ht="12.75" hidden="1" customHeight="1" x14ac:dyDescent="0.3">
      <c r="C63" s="5"/>
      <c r="D63" s="4"/>
      <c r="E63" s="3"/>
      <c r="F63" s="1"/>
      <c r="G63" s="1"/>
      <c r="H63" s="1"/>
      <c r="I63" s="1"/>
      <c r="J63" s="1"/>
      <c r="K63" s="1"/>
      <c r="L63" s="1"/>
      <c r="M63" s="1"/>
      <c r="N63" s="1"/>
      <c r="O63" s="2"/>
    </row>
    <row r="64" spans="3:15" s="6" customFormat="1" ht="12.75" hidden="1" customHeight="1" x14ac:dyDescent="0.3">
      <c r="C64" s="5"/>
      <c r="D64" s="4"/>
      <c r="E64" s="3"/>
      <c r="F64" s="1"/>
      <c r="G64" s="1"/>
      <c r="H64" s="1"/>
      <c r="I64" s="1"/>
      <c r="J64" s="1"/>
      <c r="K64" s="1"/>
      <c r="L64" s="1"/>
      <c r="M64" s="1"/>
      <c r="N64" s="1"/>
      <c r="O64" s="2"/>
    </row>
    <row r="65" spans="3:15" s="6" customFormat="1" ht="12.75" hidden="1" customHeight="1" x14ac:dyDescent="0.3">
      <c r="C65" s="5"/>
      <c r="D65" s="4"/>
      <c r="E65" s="3"/>
      <c r="F65" s="1"/>
      <c r="G65" s="1"/>
      <c r="H65" s="1"/>
      <c r="I65" s="1"/>
      <c r="J65" s="1"/>
      <c r="K65" s="1"/>
      <c r="L65" s="1"/>
      <c r="M65" s="1"/>
      <c r="N65" s="1"/>
      <c r="O65" s="2"/>
    </row>
    <row r="66" spans="3:15" s="6" customFormat="1" ht="12.75" hidden="1" customHeight="1" x14ac:dyDescent="0.3">
      <c r="C66" s="5"/>
      <c r="D66" s="4"/>
      <c r="E66" s="3"/>
      <c r="F66" s="1"/>
      <c r="G66" s="1"/>
      <c r="H66" s="1"/>
      <c r="I66" s="1"/>
      <c r="J66" s="1"/>
      <c r="K66" s="1"/>
      <c r="L66" s="1"/>
      <c r="M66" s="1"/>
      <c r="N66" s="1"/>
      <c r="O66" s="2"/>
    </row>
    <row r="67" spans="3:15" s="6" customFormat="1" ht="12.75" hidden="1" customHeight="1" x14ac:dyDescent="0.3">
      <c r="C67" s="5"/>
      <c r="D67" s="4"/>
      <c r="E67" s="3"/>
      <c r="F67" s="1"/>
      <c r="G67" s="1"/>
      <c r="H67" s="1"/>
      <c r="I67" s="1"/>
      <c r="J67" s="1"/>
      <c r="K67" s="1"/>
      <c r="L67" s="1"/>
      <c r="M67" s="1"/>
      <c r="N67" s="1"/>
      <c r="O67" s="2"/>
    </row>
    <row r="68" spans="3:15" s="6" customFormat="1" ht="12.75" hidden="1" customHeight="1" x14ac:dyDescent="0.3">
      <c r="C68" s="5"/>
      <c r="D68" s="4"/>
      <c r="E68" s="3"/>
      <c r="F68" s="1"/>
      <c r="G68" s="1"/>
      <c r="H68" s="1"/>
      <c r="I68" s="1"/>
      <c r="J68" s="1"/>
      <c r="K68" s="1"/>
      <c r="L68" s="1"/>
      <c r="M68" s="1"/>
      <c r="N68" s="1"/>
      <c r="O68" s="2"/>
    </row>
    <row r="69" spans="3:15" s="6" customFormat="1" ht="12.75" hidden="1" customHeight="1" x14ac:dyDescent="0.3">
      <c r="C69" s="5"/>
      <c r="D69" s="4"/>
      <c r="E69" s="3"/>
      <c r="F69" s="1"/>
      <c r="G69" s="1"/>
      <c r="H69" s="1"/>
      <c r="I69" s="1"/>
      <c r="J69" s="1"/>
      <c r="K69" s="1"/>
      <c r="L69" s="1"/>
      <c r="M69" s="1"/>
      <c r="N69" s="1"/>
      <c r="O69" s="2"/>
    </row>
    <row r="70" spans="3:15" s="6" customFormat="1" ht="12.75" hidden="1" customHeight="1" x14ac:dyDescent="0.3">
      <c r="C70" s="5"/>
      <c r="D70" s="4"/>
      <c r="E70" s="3"/>
      <c r="F70" s="1"/>
      <c r="G70" s="1"/>
      <c r="H70" s="1"/>
      <c r="I70" s="1"/>
      <c r="J70" s="1"/>
      <c r="K70" s="1"/>
      <c r="L70" s="1"/>
      <c r="M70" s="1"/>
      <c r="N70" s="1"/>
      <c r="O70" s="2"/>
    </row>
    <row r="71" spans="3:15" s="6" customFormat="1" ht="12.75" hidden="1" customHeight="1" x14ac:dyDescent="0.3">
      <c r="C71" s="5"/>
      <c r="D71" s="4"/>
      <c r="E71" s="3"/>
      <c r="F71" s="1"/>
      <c r="G71" s="1"/>
      <c r="H71" s="1"/>
      <c r="I71" s="1"/>
      <c r="J71" s="1"/>
      <c r="K71" s="1"/>
      <c r="L71" s="1"/>
      <c r="M71" s="1"/>
      <c r="N71" s="1"/>
      <c r="O71" s="2"/>
    </row>
    <row r="72" spans="3:15" s="6" customFormat="1" ht="12.75" hidden="1" customHeight="1" x14ac:dyDescent="0.3">
      <c r="C72" s="5"/>
      <c r="D72" s="4"/>
      <c r="E72" s="3"/>
      <c r="F72" s="1"/>
      <c r="G72" s="1"/>
      <c r="H72" s="1"/>
      <c r="I72" s="1"/>
      <c r="J72" s="1"/>
      <c r="K72" s="1"/>
      <c r="L72" s="1"/>
      <c r="M72" s="1"/>
      <c r="N72" s="1"/>
      <c r="O72" s="2"/>
    </row>
    <row r="73" spans="3:15" s="6" customFormat="1" ht="12.75" hidden="1" customHeight="1" x14ac:dyDescent="0.3">
      <c r="C73" s="5"/>
      <c r="D73" s="4"/>
      <c r="E73" s="3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3:15" s="6" customFormat="1" ht="12.75" hidden="1" customHeight="1" x14ac:dyDescent="0.3">
      <c r="C74" s="5"/>
      <c r="D74" s="4"/>
      <c r="E74" s="3"/>
      <c r="F74" s="1"/>
      <c r="G74" s="1"/>
      <c r="H74" s="1"/>
      <c r="I74" s="1"/>
      <c r="J74" s="1"/>
      <c r="K74" s="1"/>
      <c r="L74" s="1"/>
      <c r="M74" s="1"/>
      <c r="N74" s="1"/>
      <c r="O74" s="2"/>
    </row>
    <row r="75" spans="3:15" s="6" customFormat="1" ht="12.75" hidden="1" customHeight="1" x14ac:dyDescent="0.3">
      <c r="C75" s="5"/>
      <c r="D75" s="4"/>
      <c r="E75" s="3"/>
      <c r="F75" s="1"/>
      <c r="G75" s="1"/>
      <c r="H75" s="1"/>
      <c r="I75" s="1"/>
      <c r="J75" s="1"/>
      <c r="K75" s="1"/>
      <c r="L75" s="1"/>
      <c r="M75" s="1"/>
      <c r="N75" s="1"/>
      <c r="O75" s="2"/>
    </row>
    <row r="76" spans="3:15" s="6" customFormat="1" ht="12.75" hidden="1" customHeight="1" x14ac:dyDescent="0.3">
      <c r="C76" s="5"/>
      <c r="D76" s="4"/>
      <c r="E76" s="3"/>
      <c r="F76" s="1"/>
      <c r="G76" s="1"/>
      <c r="H76" s="1"/>
      <c r="I76" s="1"/>
      <c r="J76" s="1"/>
      <c r="K76" s="1"/>
      <c r="L76" s="1"/>
      <c r="M76" s="1"/>
      <c r="N76" s="1"/>
      <c r="O76" s="2"/>
    </row>
    <row r="77" spans="3:15" s="6" customFormat="1" ht="12.75" hidden="1" customHeight="1" x14ac:dyDescent="0.3">
      <c r="C77" s="5"/>
      <c r="D77" s="4"/>
      <c r="E77" s="3"/>
      <c r="F77" s="1"/>
      <c r="G77" s="1"/>
      <c r="H77" s="1"/>
      <c r="I77" s="1"/>
      <c r="J77" s="1"/>
      <c r="K77" s="1"/>
      <c r="L77" s="1"/>
      <c r="M77" s="1"/>
      <c r="N77" s="1"/>
      <c r="O77" s="2"/>
    </row>
    <row r="78" spans="3:15" s="6" customFormat="1" ht="12.75" hidden="1" customHeight="1" x14ac:dyDescent="0.3">
      <c r="C78" s="5"/>
      <c r="D78" s="4"/>
      <c r="E78" s="3"/>
      <c r="F78" s="1"/>
      <c r="G78" s="1"/>
      <c r="H78" s="1"/>
      <c r="I78" s="1"/>
      <c r="J78" s="1"/>
      <c r="K78" s="1"/>
      <c r="L78" s="1"/>
      <c r="M78" s="1"/>
      <c r="N78" s="1"/>
      <c r="O78" s="2"/>
    </row>
    <row r="79" spans="3:15" s="6" customFormat="1" ht="12.75" hidden="1" customHeight="1" x14ac:dyDescent="0.3">
      <c r="C79" s="5"/>
      <c r="D79" s="4"/>
      <c r="E79" s="3"/>
      <c r="F79" s="1"/>
      <c r="G79" s="1"/>
      <c r="H79" s="1"/>
      <c r="I79" s="1"/>
      <c r="J79" s="1"/>
      <c r="K79" s="1"/>
      <c r="L79" s="1"/>
      <c r="M79" s="1"/>
      <c r="N79" s="1"/>
      <c r="O79" s="2"/>
    </row>
    <row r="80" spans="3:15" s="6" customFormat="1" ht="12.75" hidden="1" customHeight="1" x14ac:dyDescent="0.3">
      <c r="C80" s="5"/>
      <c r="D80" s="4"/>
      <c r="E80" s="3"/>
      <c r="F80" s="1"/>
      <c r="G80" s="1"/>
      <c r="H80" s="1"/>
      <c r="I80" s="1"/>
      <c r="J80" s="1"/>
      <c r="K80" s="1"/>
      <c r="L80" s="1"/>
      <c r="M80" s="1"/>
      <c r="N80" s="1"/>
      <c r="O80" s="2"/>
    </row>
    <row r="81" spans="3:15" s="6" customFormat="1" ht="12.75" hidden="1" customHeight="1" x14ac:dyDescent="0.3">
      <c r="C81" s="5"/>
      <c r="D81" s="4"/>
      <c r="E81" s="3"/>
      <c r="F81" s="1"/>
      <c r="G81" s="1"/>
      <c r="H81" s="1"/>
      <c r="I81" s="1"/>
      <c r="J81" s="1"/>
      <c r="K81" s="1"/>
      <c r="L81" s="1"/>
      <c r="M81" s="1"/>
      <c r="N81" s="1"/>
      <c r="O81" s="2"/>
    </row>
    <row r="82" spans="3:15" s="6" customFormat="1" ht="12.75" hidden="1" customHeight="1" x14ac:dyDescent="0.3">
      <c r="C82" s="5"/>
      <c r="D82" s="4"/>
      <c r="E82" s="3"/>
      <c r="F82" s="1"/>
      <c r="G82" s="1"/>
      <c r="H82" s="1"/>
      <c r="I82" s="1"/>
      <c r="J82" s="1"/>
      <c r="K82" s="1"/>
      <c r="L82" s="1"/>
      <c r="M82" s="1"/>
      <c r="N82" s="1"/>
      <c r="O82" s="2"/>
    </row>
    <row r="83" spans="3:15" s="6" customFormat="1" ht="12.75" hidden="1" customHeight="1" x14ac:dyDescent="0.3">
      <c r="C83" s="5"/>
      <c r="D83" s="4"/>
      <c r="E83" s="3"/>
      <c r="F83" s="1"/>
      <c r="G83" s="1"/>
      <c r="H83" s="1"/>
      <c r="I83" s="1"/>
      <c r="J83" s="1"/>
      <c r="K83" s="1"/>
      <c r="L83" s="1"/>
      <c r="M83" s="1"/>
      <c r="N83" s="1"/>
      <c r="O83" s="2"/>
    </row>
    <row r="84" spans="3:15" s="6" customFormat="1" ht="12.75" hidden="1" customHeight="1" x14ac:dyDescent="0.3">
      <c r="C84" s="5"/>
      <c r="D84" s="4"/>
      <c r="E84" s="3"/>
      <c r="F84" s="1"/>
      <c r="G84" s="1"/>
      <c r="H84" s="1"/>
      <c r="I84" s="1"/>
      <c r="J84" s="1"/>
      <c r="K84" s="1"/>
      <c r="L84" s="1"/>
      <c r="M84" s="1"/>
      <c r="N84" s="1"/>
      <c r="O84" s="2"/>
    </row>
    <row r="85" spans="3:15" s="6" customFormat="1" ht="12.75" hidden="1" customHeight="1" x14ac:dyDescent="0.3">
      <c r="C85" s="5"/>
      <c r="D85" s="4"/>
      <c r="E85" s="3"/>
      <c r="F85" s="1"/>
      <c r="G85" s="1"/>
      <c r="H85" s="1"/>
      <c r="I85" s="1"/>
      <c r="J85" s="1"/>
      <c r="K85" s="1"/>
      <c r="L85" s="1"/>
      <c r="M85" s="1"/>
      <c r="N85" s="1"/>
      <c r="O85" s="2"/>
    </row>
    <row r="86" spans="3:15" s="6" customFormat="1" ht="12.75" hidden="1" customHeight="1" x14ac:dyDescent="0.3">
      <c r="C86" s="5"/>
      <c r="D86" s="4"/>
      <c r="E86" s="3"/>
      <c r="F86" s="1"/>
      <c r="G86" s="1"/>
      <c r="H86" s="1"/>
      <c r="I86" s="1"/>
      <c r="J86" s="1"/>
      <c r="K86" s="1"/>
      <c r="L86" s="1"/>
      <c r="M86" s="1"/>
      <c r="N86" s="1"/>
      <c r="O86" s="2"/>
    </row>
    <row r="87" spans="3:15" s="6" customFormat="1" ht="18" hidden="1" customHeight="1" x14ac:dyDescent="0.3">
      <c r="C87" s="5"/>
      <c r="D87" s="4"/>
      <c r="E87" s="3"/>
      <c r="F87" s="1"/>
      <c r="G87" s="1"/>
      <c r="H87" s="1"/>
      <c r="I87" s="1"/>
      <c r="J87" s="1"/>
      <c r="K87" s="1"/>
      <c r="L87" s="1"/>
      <c r="M87" s="1"/>
      <c r="N87" s="1"/>
      <c r="O87" s="2"/>
    </row>
    <row r="88" spans="3:15" s="6" customFormat="1" ht="18" hidden="1" customHeight="1" x14ac:dyDescent="0.3">
      <c r="C88" s="5"/>
      <c r="D88" s="4"/>
      <c r="E88" s="3"/>
      <c r="F88" s="1"/>
      <c r="G88" s="1"/>
      <c r="H88" s="1"/>
      <c r="I88" s="1"/>
      <c r="J88" s="1"/>
      <c r="K88" s="1"/>
      <c r="L88" s="1"/>
      <c r="M88" s="1"/>
      <c r="N88" s="1"/>
      <c r="O88" s="2"/>
    </row>
    <row r="89" spans="3:15" s="6" customFormat="1" ht="18" hidden="1" customHeight="1" x14ac:dyDescent="0.3">
      <c r="C89" s="5"/>
      <c r="D89" s="4"/>
      <c r="E89" s="3"/>
      <c r="F89" s="1"/>
      <c r="G89" s="1"/>
      <c r="H89" s="1"/>
      <c r="I89" s="1"/>
      <c r="J89" s="1"/>
      <c r="K89" s="1"/>
      <c r="L89" s="1"/>
      <c r="M89" s="1"/>
      <c r="N89" s="1"/>
      <c r="O89" s="2"/>
    </row>
    <row r="90" spans="3:15" s="6" customFormat="1" ht="18" hidden="1" customHeight="1" x14ac:dyDescent="0.3">
      <c r="C90" s="5"/>
      <c r="D90" s="4"/>
      <c r="E90" s="3"/>
      <c r="F90" s="1"/>
      <c r="G90" s="1"/>
      <c r="H90" s="1"/>
      <c r="I90" s="1"/>
      <c r="J90" s="1"/>
      <c r="K90" s="1"/>
      <c r="L90" s="1"/>
      <c r="M90" s="1"/>
      <c r="N90" s="1"/>
      <c r="O90" s="2"/>
    </row>
    <row r="91" spans="3:15" s="6" customFormat="1" ht="18" hidden="1" customHeight="1" x14ac:dyDescent="0.3">
      <c r="C91" s="5"/>
      <c r="D91" s="4"/>
      <c r="E91" s="3"/>
      <c r="F91" s="1"/>
      <c r="G91" s="1"/>
      <c r="H91" s="1"/>
      <c r="I91" s="1"/>
      <c r="J91" s="1"/>
      <c r="K91" s="1"/>
      <c r="L91" s="1"/>
      <c r="M91" s="1"/>
      <c r="N91" s="1"/>
      <c r="O91" s="2"/>
    </row>
    <row r="92" spans="3:15" s="6" customFormat="1" ht="18" hidden="1" customHeight="1" x14ac:dyDescent="0.3">
      <c r="C92" s="5"/>
      <c r="D92" s="4"/>
      <c r="E92" s="3"/>
      <c r="F92" s="1"/>
      <c r="G92" s="1"/>
      <c r="H92" s="1"/>
      <c r="I92" s="1"/>
      <c r="J92" s="1"/>
      <c r="K92" s="1"/>
      <c r="L92" s="1"/>
      <c r="M92" s="1"/>
      <c r="N92" s="1"/>
      <c r="O92" s="2"/>
    </row>
    <row r="93" spans="3:15" s="6" customFormat="1" ht="18" hidden="1" customHeight="1" x14ac:dyDescent="0.3">
      <c r="C93" s="5"/>
      <c r="D93" s="4"/>
      <c r="E93" s="3"/>
      <c r="F93" s="1"/>
      <c r="G93" s="1"/>
      <c r="H93" s="1"/>
      <c r="I93" s="1"/>
      <c r="J93" s="1"/>
      <c r="K93" s="1"/>
      <c r="L93" s="1"/>
      <c r="M93" s="1"/>
      <c r="N93" s="1"/>
      <c r="O93" s="2"/>
    </row>
    <row r="94" spans="3:15" s="6" customFormat="1" ht="18" hidden="1" customHeight="1" x14ac:dyDescent="0.3">
      <c r="C94" s="5"/>
      <c r="D94" s="4"/>
      <c r="E94" s="3"/>
      <c r="F94" s="1"/>
      <c r="G94" s="1"/>
      <c r="H94" s="1"/>
      <c r="I94" s="1"/>
      <c r="J94" s="1"/>
      <c r="K94" s="1"/>
      <c r="L94" s="1"/>
      <c r="M94" s="1"/>
      <c r="N94" s="1"/>
      <c r="O94" s="2"/>
    </row>
    <row r="95" spans="3:15" s="6" customFormat="1" ht="18" hidden="1" customHeight="1" x14ac:dyDescent="0.3">
      <c r="C95" s="5"/>
      <c r="D95" s="4"/>
      <c r="E95" s="3"/>
      <c r="F95" s="1"/>
      <c r="G95" s="1"/>
      <c r="H95" s="1"/>
      <c r="I95" s="1"/>
      <c r="J95" s="1"/>
      <c r="K95" s="1"/>
      <c r="L95" s="1"/>
      <c r="M95" s="1"/>
      <c r="N95" s="1"/>
      <c r="O95" s="2"/>
    </row>
    <row r="96" spans="3:15" s="6" customFormat="1" ht="18" hidden="1" customHeight="1" x14ac:dyDescent="0.3">
      <c r="C96" s="5"/>
      <c r="D96" s="4"/>
      <c r="E96" s="3"/>
      <c r="F96" s="1"/>
      <c r="G96" s="1"/>
      <c r="H96" s="1"/>
      <c r="I96" s="1"/>
      <c r="J96" s="1"/>
      <c r="K96" s="1"/>
      <c r="L96" s="1"/>
      <c r="M96" s="1"/>
      <c r="N96" s="1"/>
      <c r="O96" s="2"/>
    </row>
    <row r="97" spans="3:15" s="6" customFormat="1" ht="18" hidden="1" customHeight="1" x14ac:dyDescent="0.3">
      <c r="C97" s="5"/>
      <c r="D97" s="4"/>
      <c r="E97" s="3"/>
      <c r="F97" s="1"/>
      <c r="G97" s="1"/>
      <c r="H97" s="1"/>
      <c r="I97" s="1"/>
      <c r="J97" s="1"/>
      <c r="K97" s="1"/>
      <c r="L97" s="1"/>
      <c r="M97" s="1"/>
      <c r="N97" s="1"/>
      <c r="O97" s="2"/>
    </row>
    <row r="98" spans="3:15" s="6" customFormat="1" ht="18" hidden="1" customHeight="1" x14ac:dyDescent="0.3">
      <c r="C98" s="5"/>
      <c r="D98" s="4"/>
      <c r="E98" s="3"/>
      <c r="F98" s="1"/>
      <c r="G98" s="1"/>
      <c r="H98" s="1"/>
      <c r="I98" s="1"/>
      <c r="J98" s="1"/>
      <c r="K98" s="1"/>
      <c r="L98" s="1"/>
      <c r="M98" s="1"/>
      <c r="N98" s="1"/>
      <c r="O98" s="2"/>
    </row>
    <row r="99" spans="3:15" s="6" customFormat="1" ht="18" hidden="1" customHeight="1" x14ac:dyDescent="0.3">
      <c r="C99" s="5"/>
      <c r="D99" s="4"/>
      <c r="E99" s="3"/>
      <c r="F99" s="1"/>
      <c r="G99" s="1"/>
      <c r="H99" s="1"/>
      <c r="I99" s="1"/>
      <c r="J99" s="1"/>
      <c r="K99" s="1"/>
      <c r="L99" s="1"/>
      <c r="M99" s="1"/>
      <c r="N99" s="1"/>
      <c r="O99" s="2"/>
    </row>
    <row r="100" spans="3:15" s="6" customFormat="1" ht="18" hidden="1" customHeight="1" x14ac:dyDescent="0.3">
      <c r="C100" s="5"/>
      <c r="D100" s="4"/>
      <c r="E100" s="3"/>
      <c r="F100" s="1"/>
      <c r="G100" s="1"/>
      <c r="H100" s="1"/>
      <c r="I100" s="1"/>
      <c r="J100" s="1"/>
      <c r="K100" s="1"/>
      <c r="L100" s="1"/>
      <c r="M100" s="1"/>
      <c r="N100" s="1"/>
      <c r="O100" s="2"/>
    </row>
    <row r="101" spans="3:15" s="6" customFormat="1" ht="18" hidden="1" customHeight="1" x14ac:dyDescent="0.3">
      <c r="C101" s="5"/>
      <c r="D101" s="4"/>
      <c r="E101" s="3"/>
      <c r="F101" s="1"/>
      <c r="G101" s="1"/>
      <c r="H101" s="1"/>
      <c r="I101" s="1"/>
      <c r="J101" s="1"/>
      <c r="K101" s="1"/>
      <c r="L101" s="1"/>
      <c r="M101" s="1"/>
      <c r="N101" s="1"/>
      <c r="O101" s="2"/>
    </row>
    <row r="102" spans="3:15" s="6" customFormat="1" ht="18" hidden="1" customHeight="1" x14ac:dyDescent="0.3">
      <c r="C102" s="5"/>
      <c r="D102" s="4"/>
      <c r="E102" s="3"/>
      <c r="F102" s="1"/>
      <c r="G102" s="1"/>
      <c r="H102" s="1"/>
      <c r="I102" s="1"/>
      <c r="J102" s="1"/>
      <c r="K102" s="1"/>
      <c r="L102" s="1"/>
      <c r="M102" s="1"/>
      <c r="N102" s="1"/>
      <c r="O102" s="2"/>
    </row>
    <row r="103" spans="3:15" s="6" customFormat="1" ht="18" hidden="1" customHeight="1" x14ac:dyDescent="0.3">
      <c r="C103" s="5"/>
      <c r="D103" s="4"/>
      <c r="E103" s="3"/>
      <c r="F103" s="1"/>
      <c r="G103" s="1"/>
      <c r="H103" s="1"/>
      <c r="I103" s="1"/>
      <c r="J103" s="1"/>
      <c r="K103" s="1"/>
      <c r="L103" s="1"/>
      <c r="M103" s="1"/>
      <c r="N103" s="1"/>
      <c r="O103" s="2"/>
    </row>
    <row r="104" spans="3:15" ht="18" customHeight="1" x14ac:dyDescent="0.3"/>
    <row r="105" spans="3:15" ht="18" customHeight="1" x14ac:dyDescent="0.3"/>
    <row r="106" spans="3:15" ht="18" customHeight="1" x14ac:dyDescent="0.3"/>
    <row r="107" spans="3:15" ht="18" customHeight="1" x14ac:dyDescent="0.3"/>
    <row r="108" spans="3:15" ht="18" customHeight="1" x14ac:dyDescent="0.3"/>
    <row r="109" spans="3:15" ht="18" customHeight="1" x14ac:dyDescent="0.3"/>
    <row r="110" spans="3:15" ht="18" customHeight="1" x14ac:dyDescent="0.3"/>
    <row r="111" spans="3:15" ht="18" customHeight="1" x14ac:dyDescent="0.3"/>
    <row r="112" spans="3:15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  <row r="181" ht="18" customHeight="1" x14ac:dyDescent="0.3"/>
    <row r="182" ht="18" customHeight="1" x14ac:dyDescent="0.3"/>
    <row r="183" ht="18" customHeight="1" x14ac:dyDescent="0.3"/>
    <row r="184" ht="18" customHeight="1" x14ac:dyDescent="0.3"/>
    <row r="185" ht="18" customHeight="1" x14ac:dyDescent="0.3"/>
    <row r="186" ht="18" customHeight="1" x14ac:dyDescent="0.3"/>
    <row r="187" ht="18" customHeight="1" x14ac:dyDescent="0.3"/>
    <row r="188" ht="18" customHeight="1" x14ac:dyDescent="0.3"/>
    <row r="189" ht="18" customHeight="1" x14ac:dyDescent="0.3"/>
    <row r="190" ht="18" customHeight="1" x14ac:dyDescent="0.3"/>
    <row r="191" ht="18" customHeight="1" x14ac:dyDescent="0.3"/>
    <row r="192" ht="18" customHeight="1" x14ac:dyDescent="0.3"/>
    <row r="193" ht="18" customHeight="1" x14ac:dyDescent="0.3"/>
    <row r="194" ht="18" customHeight="1" x14ac:dyDescent="0.3"/>
    <row r="195" ht="18" customHeight="1" x14ac:dyDescent="0.3"/>
    <row r="196" ht="18" customHeight="1" x14ac:dyDescent="0.3"/>
    <row r="197" ht="18" customHeight="1" x14ac:dyDescent="0.3"/>
    <row r="198" ht="18" customHeight="1" x14ac:dyDescent="0.3"/>
    <row r="199" ht="18" customHeight="1" x14ac:dyDescent="0.3"/>
    <row r="200" ht="18" customHeight="1" x14ac:dyDescent="0.3"/>
    <row r="201" ht="18" customHeight="1" x14ac:dyDescent="0.3"/>
    <row r="202" ht="18" customHeight="1" x14ac:dyDescent="0.3"/>
    <row r="203" ht="18" customHeight="1" x14ac:dyDescent="0.3"/>
    <row r="204" ht="18" customHeight="1" x14ac:dyDescent="0.3"/>
    <row r="205" ht="18" customHeight="1" x14ac:dyDescent="0.3"/>
    <row r="206" ht="18" customHeight="1" x14ac:dyDescent="0.3"/>
    <row r="207" ht="18" customHeight="1" x14ac:dyDescent="0.3"/>
    <row r="208" ht="18" customHeight="1" x14ac:dyDescent="0.3"/>
    <row r="209" ht="18" customHeight="1" x14ac:dyDescent="0.3"/>
    <row r="210" ht="18" customHeight="1" x14ac:dyDescent="0.3"/>
    <row r="211" ht="18" customHeight="1" x14ac:dyDescent="0.3"/>
    <row r="212" ht="18" customHeight="1" x14ac:dyDescent="0.3"/>
    <row r="213" ht="18" customHeight="1" x14ac:dyDescent="0.3"/>
    <row r="214" ht="18" customHeight="1" x14ac:dyDescent="0.3"/>
    <row r="215" ht="18" customHeight="1" x14ac:dyDescent="0.3"/>
    <row r="216" ht="18" customHeight="1" x14ac:dyDescent="0.3"/>
    <row r="217" ht="18" customHeight="1" x14ac:dyDescent="0.3"/>
  </sheetData>
  <dataConsolidate/>
  <mergeCells count="18">
    <mergeCell ref="A1:C1"/>
    <mergeCell ref="F1:M1"/>
    <mergeCell ref="A4:A18"/>
    <mergeCell ref="B4:B6"/>
    <mergeCell ref="B7:B9"/>
    <mergeCell ref="B10:B11"/>
    <mergeCell ref="B12:C12"/>
    <mergeCell ref="B13:C13"/>
    <mergeCell ref="B14:B18"/>
    <mergeCell ref="C14:C18"/>
    <mergeCell ref="B29:C29"/>
    <mergeCell ref="B30:B34"/>
    <mergeCell ref="C30:C34"/>
    <mergeCell ref="A20:A34"/>
    <mergeCell ref="B20:B22"/>
    <mergeCell ref="B23:B25"/>
    <mergeCell ref="B26:B27"/>
    <mergeCell ref="B28:C28"/>
  </mergeCells>
  <printOptions horizontalCentered="1"/>
  <pageMargins left="0.2" right="0.15748031496062992" top="0.31496062992125984" bottom="0.39370078740157483" header="0.15748031496062992" footer="0.15748031496062992"/>
  <pageSetup paperSize="9" scale="83" fitToHeight="2" orientation="portrait" r:id="rId1"/>
  <headerFooter alignWithMargins="0">
    <oddFooter>&amp;C&amp;A page &amp;P/&amp;N&amp;REdité le &amp;D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Lundi</vt:lpstr>
      <vt:lpstr>Lundi!Impression_des_titres</vt:lpstr>
      <vt:lpstr>Lundi!Zone_d_impression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Max' .</dc:creator>
  <cp:lastModifiedBy>Max' .</cp:lastModifiedBy>
  <dcterms:created xsi:type="dcterms:W3CDTF">2016-09-12T22:00:35Z</dcterms:created>
  <dcterms:modified xsi:type="dcterms:W3CDTF">2016-09-12T22:01:09Z</dcterms:modified>
</cp:coreProperties>
</file>