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xime\Desktop\"/>
    </mc:Choice>
  </mc:AlternateContent>
  <bookViews>
    <workbookView xWindow="0" yWindow="0" windowWidth="10770" windowHeight="7215"/>
  </bookViews>
  <sheets>
    <sheet name="SITES" sheetId="1" r:id="rId1"/>
  </sheets>
  <externalReferences>
    <externalReference r:id="rId2"/>
    <externalReference r:id="rId3"/>
    <externalReference r:id="rId4"/>
  </externalReferences>
  <definedNames>
    <definedName name="code1">[1]conception!$K$7:$K$36,[1]conception!$C$7:$C$36,[1]conception!$S$7:$S$36,[1]conception!$AA$7:$AA$36,[1]conception!$AI$7:$AI$36,[1]conception!$AQ$7:$AQ$36,[1]conception!$AY$7:$AY$36</definedName>
    <definedName name="LundiM.from4">[2]Feuil1!#REF!</definedName>
    <definedName name="menupourtous">SITES!#REF!</definedName>
    <definedName name="Normaux" localSheetId="0">'[2]TRAME D''IMPRESSION'!$C$10</definedName>
    <definedName name="SansPorc" localSheetId="0">'[2]TRAME D''IMPRESSION'!$C$12</definedName>
    <definedName name="Tournée">'[3]Cont T°LUNDI  2'!$L$14</definedName>
    <definedName name="VG" localSheetId="0">'[2]TRAME D''IMPRESSION'!$C$13</definedName>
    <definedName name="Vide1">#REF!</definedName>
    <definedName name="Vide2">#REF!</definedName>
    <definedName name="Vide3">#REF!</definedName>
    <definedName name="_xlnm.Print_Area" localSheetId="0">SITES!$A$1:$G$29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" i="1" l="1"/>
  <c r="B4" i="1"/>
  <c r="C4" i="1"/>
  <c r="D4" i="1"/>
  <c r="E13" i="1" s="1"/>
  <c r="E4" i="1"/>
  <c r="F4" i="1"/>
  <c r="A9" i="1"/>
  <c r="C9" i="1"/>
  <c r="E9" i="1"/>
  <c r="A11" i="1"/>
  <c r="C11" i="1"/>
  <c r="E11" i="1"/>
  <c r="A13" i="1"/>
  <c r="B15" i="1"/>
  <c r="C15" i="1"/>
  <c r="E15" i="1"/>
  <c r="B17" i="1"/>
  <c r="C17" i="1"/>
  <c r="E17" i="1"/>
  <c r="A19" i="1"/>
  <c r="E19" i="1" s="1"/>
  <c r="B19" i="1"/>
  <c r="C19" i="1"/>
  <c r="A21" i="1"/>
  <c r="E21" i="1" s="1"/>
  <c r="C21" i="1"/>
  <c r="A25" i="1"/>
  <c r="E25" i="1" s="1"/>
  <c r="B25" i="1"/>
  <c r="C25" i="1"/>
  <c r="A27" i="1"/>
  <c r="E27" i="1" s="1"/>
  <c r="B27" i="1"/>
  <c r="C27" i="1"/>
</calcChain>
</file>

<file path=xl/sharedStrings.xml><?xml version="1.0" encoding="utf-8"?>
<sst xmlns="http://schemas.openxmlformats.org/spreadsheetml/2006/main" count="17" uniqueCount="15">
  <si>
    <t>Légumes Féculents</t>
  </si>
  <si>
    <t>VG</t>
  </si>
  <si>
    <t>S/PORC</t>
  </si>
  <si>
    <t>NORMAUX</t>
  </si>
  <si>
    <t xml:space="preserve">COMPTE </t>
  </si>
  <si>
    <t xml:space="preserve">EFFECTIF </t>
  </si>
  <si>
    <t>MENU</t>
  </si>
  <si>
    <t>REGIME</t>
  </si>
  <si>
    <t>EFFECTIF :</t>
  </si>
  <si>
    <t>TOTAL</t>
  </si>
  <si>
    <t>REGIMES</t>
  </si>
  <si>
    <t>V G</t>
  </si>
  <si>
    <t>SANS PORC</t>
  </si>
  <si>
    <t>MIDI</t>
  </si>
  <si>
    <t>LUNDI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</si>
</sst>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6"/>
      <name val="Arial Black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22"/>
      <name val="Comic Sans MS"/>
      <family val="4"/>
    </font>
    <font>
      <b/>
      <sz val="16"/>
      <name val="Comic Sans MS"/>
      <family val="4"/>
    </font>
    <font>
      <b/>
      <sz val="18"/>
      <name val="Comic Sans MS"/>
      <family val="4"/>
    </font>
    <font>
      <sz val="16"/>
      <name val="Comic Sans MS"/>
      <family val="4"/>
    </font>
    <font>
      <b/>
      <sz val="9"/>
      <name val="Arial"/>
      <family val="2"/>
    </font>
    <font>
      <b/>
      <sz val="11"/>
      <name val="Arial"/>
      <family val="2"/>
    </font>
    <font>
      <sz val="26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2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5" fillId="0" borderId="12" xfId="1" applyFont="1" applyBorder="1" applyAlignment="1">
      <alignment vertical="center"/>
    </xf>
    <xf numFmtId="0" fontId="5" fillId="0" borderId="15" xfId="1" applyFont="1" applyBorder="1" applyAlignment="1">
      <alignment vertical="center"/>
    </xf>
    <xf numFmtId="0" fontId="3" fillId="0" borderId="4" xfId="1" applyNumberFormat="1" applyFont="1" applyBorder="1" applyAlignment="1">
      <alignment vertical="center"/>
    </xf>
    <xf numFmtId="0" fontId="5" fillId="0" borderId="16" xfId="1" applyFont="1" applyBorder="1" applyAlignment="1">
      <alignment vertical="center"/>
    </xf>
    <xf numFmtId="0" fontId="5" fillId="0" borderId="17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18" xfId="1" applyNumberFormat="1" applyFont="1" applyBorder="1" applyAlignment="1">
      <alignment vertical="center"/>
    </xf>
    <xf numFmtId="0" fontId="5" fillId="0" borderId="19" xfId="1" applyFont="1" applyBorder="1" applyAlignment="1">
      <alignment vertical="center"/>
    </xf>
    <xf numFmtId="0" fontId="1" fillId="0" borderId="0" xfId="1" applyFill="1" applyBorder="1" applyAlignment="1"/>
    <xf numFmtId="0" fontId="6" fillId="0" borderId="0" xfId="1" applyNumberFormat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3" fontId="6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0" fillId="2" borderId="26" xfId="1" applyFont="1" applyFill="1" applyBorder="1" applyAlignment="1">
      <alignment horizontal="center" vertical="center" wrapText="1"/>
    </xf>
    <xf numFmtId="0" fontId="2" fillId="2" borderId="27" xfId="1" applyFont="1" applyFill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/>
    </xf>
    <xf numFmtId="0" fontId="11" fillId="0" borderId="26" xfId="1" applyFont="1" applyBorder="1" applyAlignment="1">
      <alignment horizontal="center" vertical="center"/>
    </xf>
    <xf numFmtId="0" fontId="11" fillId="0" borderId="27" xfId="1" applyFont="1" applyBorder="1" applyAlignment="1">
      <alignment horizontal="center" vertical="center"/>
    </xf>
    <xf numFmtId="3" fontId="3" fillId="0" borderId="8" xfId="1" applyNumberFormat="1" applyFont="1" applyBorder="1" applyAlignment="1">
      <alignment horizontal="center" vertical="center"/>
    </xf>
    <xf numFmtId="0" fontId="12" fillId="0" borderId="4" xfId="1" applyNumberFormat="1" applyFont="1" applyBorder="1" applyAlignment="1">
      <alignment horizontal="center" vertical="center"/>
    </xf>
    <xf numFmtId="3" fontId="3" fillId="0" borderId="26" xfId="1" applyNumberFormat="1" applyFont="1" applyBorder="1" applyAlignment="1">
      <alignment horizontal="center" vertical="center"/>
    </xf>
    <xf numFmtId="0" fontId="12" fillId="0" borderId="26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0" fontId="3" fillId="0" borderId="4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14" fontId="5" fillId="0" borderId="28" xfId="1" applyNumberFormat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/>
    </xf>
    <xf numFmtId="0" fontId="2" fillId="2" borderId="27" xfId="1" applyFont="1" applyFill="1" applyBorder="1" applyAlignment="1">
      <alignment horizontal="center" vertical="center"/>
    </xf>
    <xf numFmtId="0" fontId="2" fillId="2" borderId="24" xfId="1" applyFont="1" applyFill="1" applyBorder="1" applyAlignment="1">
      <alignment horizontal="center" vertical="center"/>
    </xf>
    <xf numFmtId="8" fontId="2" fillId="2" borderId="25" xfId="1" applyNumberFormat="1" applyFont="1" applyFill="1" applyBorder="1" applyAlignment="1">
      <alignment horizontal="center" vertical="center" wrapText="1"/>
    </xf>
    <xf numFmtId="8" fontId="2" fillId="2" borderId="24" xfId="1" applyNumberFormat="1" applyFont="1" applyFill="1" applyBorder="1" applyAlignment="1">
      <alignment horizontal="center" vertical="center" wrapText="1"/>
    </xf>
    <xf numFmtId="0" fontId="2" fillId="0" borderId="26" xfId="1" applyFont="1" applyBorder="1" applyAlignment="1">
      <alignment horizontal="center" vertical="center"/>
    </xf>
    <xf numFmtId="3" fontId="3" fillId="0" borderId="10" xfId="1" applyNumberFormat="1" applyFont="1" applyBorder="1" applyAlignment="1">
      <alignment horizontal="center" vertical="center"/>
    </xf>
    <xf numFmtId="0" fontId="12" fillId="0" borderId="13" xfId="1" applyNumberFormat="1" applyFont="1" applyBorder="1" applyAlignment="1">
      <alignment horizontal="center" vertical="center"/>
    </xf>
    <xf numFmtId="3" fontId="3" fillId="0" borderId="11" xfId="1" applyNumberFormat="1" applyFont="1" applyBorder="1" applyAlignment="1">
      <alignment horizontal="center" vertical="center" wrapText="1"/>
    </xf>
    <xf numFmtId="0" fontId="3" fillId="0" borderId="14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3" fillId="0" borderId="9" xfId="1" applyNumberFormat="1" applyFont="1" applyBorder="1" applyAlignment="1">
      <alignment horizontal="center" vertical="center"/>
    </xf>
    <xf numFmtId="0" fontId="3" fillId="0" borderId="20" xfId="1" applyNumberFormat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3" fillId="0" borderId="22" xfId="1" applyNumberFormat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20" xfId="1" applyFont="1" applyBorder="1" applyAlignment="1">
      <alignment horizontal="center" vertical="center" wrapText="1"/>
    </xf>
    <xf numFmtId="0" fontId="3" fillId="0" borderId="8" xfId="1" applyNumberFormat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/>
    </xf>
    <xf numFmtId="49" fontId="2" fillId="0" borderId="20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3" fontId="3" fillId="0" borderId="22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3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</cellXfs>
  <cellStyles count="2">
    <cellStyle name="Normal" xfId="0" builtinId="0"/>
    <cellStyle name="Normal_menu du 15 aout 16 au 21 aout 16Maxim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U745358\Desktop\PENITENCIER%20-%20Contrat\Cycle%20hivers%202015\MENUS%20CLIENT%20cycle%20hivers%202015%20-%20V3\R&#233;alisation%20des%20menu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llotissementR2C%2012.09.16%20au%2019.09.1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xime\Downloads\allotissement%20sites\r%20m%20a\rma%20aout%20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eption"/>
      <sheetName val="date"/>
      <sheetName val="choix"/>
      <sheetName val="base"/>
      <sheetName val="MENU CLIENT"/>
      <sheetName val="Tb"/>
      <sheetName val="liste"/>
      <sheetName val="accueil"/>
      <sheetName val="baseA"/>
      <sheetName val="code recette cycle hivers"/>
    </sheetNames>
    <sheetDataSet>
      <sheetData sheetId="0">
        <row r="7">
          <cell r="C7">
            <v>650009200</v>
          </cell>
          <cell r="K7">
            <v>650000900</v>
          </cell>
          <cell r="S7">
            <v>650005400</v>
          </cell>
          <cell r="AA7">
            <v>650005200</v>
          </cell>
          <cell r="AI7">
            <v>650003600</v>
          </cell>
          <cell r="AQ7">
            <v>650004000</v>
          </cell>
          <cell r="AY7">
            <v>650005900</v>
          </cell>
        </row>
        <row r="8">
          <cell r="C8">
            <v>0</v>
          </cell>
          <cell r="K8">
            <v>0</v>
          </cell>
          <cell r="S8">
            <v>0</v>
          </cell>
          <cell r="AA8">
            <v>650007700</v>
          </cell>
          <cell r="AI8">
            <v>0</v>
          </cell>
          <cell r="AQ8">
            <v>0</v>
          </cell>
          <cell r="AY8">
            <v>0</v>
          </cell>
        </row>
        <row r="9">
          <cell r="C9">
            <v>0</v>
          </cell>
          <cell r="K9">
            <v>0</v>
          </cell>
          <cell r="S9">
            <v>0</v>
          </cell>
          <cell r="AA9">
            <v>650004400</v>
          </cell>
          <cell r="AI9">
            <v>0</v>
          </cell>
          <cell r="AQ9">
            <v>0</v>
          </cell>
          <cell r="AY9">
            <v>0</v>
          </cell>
        </row>
        <row r="10">
          <cell r="C10">
            <v>0</v>
          </cell>
          <cell r="K10">
            <v>0</v>
          </cell>
          <cell r="S10">
            <v>0</v>
          </cell>
          <cell r="AA10">
            <v>0</v>
          </cell>
          <cell r="AI10">
            <v>0</v>
          </cell>
          <cell r="AQ10">
            <v>0</v>
          </cell>
          <cell r="AY10">
            <v>0</v>
          </cell>
        </row>
        <row r="11">
          <cell r="C11">
            <v>650115500</v>
          </cell>
          <cell r="K11">
            <v>650106000</v>
          </cell>
          <cell r="S11">
            <v>650116900</v>
          </cell>
          <cell r="AA11">
            <v>650109400</v>
          </cell>
          <cell r="AI11">
            <v>650107800</v>
          </cell>
          <cell r="AQ11">
            <v>650109900</v>
          </cell>
          <cell r="AY11">
            <v>650108300</v>
          </cell>
        </row>
        <row r="12">
          <cell r="C12">
            <v>650208000</v>
          </cell>
          <cell r="K12">
            <v>650201000</v>
          </cell>
          <cell r="S12">
            <v>0</v>
          </cell>
          <cell r="AA12">
            <v>650205200</v>
          </cell>
          <cell r="AI12">
            <v>650208100</v>
          </cell>
          <cell r="AQ12">
            <v>650204400</v>
          </cell>
          <cell r="AY12">
            <v>650205300</v>
          </cell>
        </row>
        <row r="13">
          <cell r="C13">
            <v>650101900</v>
          </cell>
          <cell r="K13">
            <v>650105100</v>
          </cell>
          <cell r="S13">
            <v>650108600</v>
          </cell>
          <cell r="AA13">
            <v>650100400</v>
          </cell>
          <cell r="AI13">
            <v>650115600</v>
          </cell>
          <cell r="AQ13">
            <v>650114300</v>
          </cell>
          <cell r="AY13">
            <v>650108500</v>
          </cell>
        </row>
        <row r="14">
          <cell r="C14">
            <v>650208000</v>
          </cell>
          <cell r="K14">
            <v>650201000</v>
          </cell>
          <cell r="S14">
            <v>650207300</v>
          </cell>
          <cell r="AA14">
            <v>650205200</v>
          </cell>
          <cell r="AI14">
            <v>650208100</v>
          </cell>
          <cell r="AQ14">
            <v>650204400</v>
          </cell>
          <cell r="AY14">
            <v>650205300</v>
          </cell>
        </row>
        <row r="15">
          <cell r="C15">
            <v>0</v>
          </cell>
          <cell r="K15">
            <v>650106000</v>
          </cell>
          <cell r="S15">
            <v>0</v>
          </cell>
          <cell r="AA15">
            <v>0</v>
          </cell>
          <cell r="AI15">
            <v>0</v>
          </cell>
          <cell r="AQ15">
            <v>0</v>
          </cell>
          <cell r="AY15">
            <v>650108500</v>
          </cell>
        </row>
        <row r="16">
          <cell r="C16">
            <v>650109200</v>
          </cell>
          <cell r="K16">
            <v>650106000</v>
          </cell>
          <cell r="S16">
            <v>650108600</v>
          </cell>
          <cell r="AA16">
            <v>650100400</v>
          </cell>
          <cell r="AI16">
            <v>650107800</v>
          </cell>
          <cell r="AQ16">
            <v>650109900</v>
          </cell>
          <cell r="AY16">
            <v>650117600</v>
          </cell>
        </row>
        <row r="17">
          <cell r="C17">
            <v>0</v>
          </cell>
          <cell r="K17">
            <v>0</v>
          </cell>
          <cell r="S17">
            <v>0</v>
          </cell>
          <cell r="AA17">
            <v>0</v>
          </cell>
          <cell r="AI17">
            <v>0</v>
          </cell>
          <cell r="AQ17">
            <v>0</v>
          </cell>
          <cell r="AY17">
            <v>0</v>
          </cell>
        </row>
        <row r="18">
          <cell r="C18">
            <v>650300700</v>
          </cell>
          <cell r="K18">
            <v>650400800</v>
          </cell>
          <cell r="S18">
            <v>0</v>
          </cell>
          <cell r="AA18">
            <v>650400900</v>
          </cell>
          <cell r="AI18">
            <v>650300100</v>
          </cell>
          <cell r="AQ18">
            <v>650301100</v>
          </cell>
          <cell r="AY18">
            <v>650300900</v>
          </cell>
        </row>
        <row r="19">
          <cell r="C19">
            <v>0</v>
          </cell>
          <cell r="K19">
            <v>0</v>
          </cell>
          <cell r="S19">
            <v>0</v>
          </cell>
          <cell r="AA19">
            <v>0</v>
          </cell>
          <cell r="AI19">
            <v>0</v>
          </cell>
          <cell r="AQ19">
            <v>0</v>
          </cell>
          <cell r="AY19">
            <v>0</v>
          </cell>
        </row>
        <row r="20">
          <cell r="C20">
            <v>0</v>
          </cell>
          <cell r="K20">
            <v>650504200</v>
          </cell>
          <cell r="S20">
            <v>650501700</v>
          </cell>
          <cell r="AA20">
            <v>650503400</v>
          </cell>
          <cell r="AI20">
            <v>0</v>
          </cell>
          <cell r="AQ20">
            <v>650503300</v>
          </cell>
          <cell r="AY20">
            <v>650501800</v>
          </cell>
        </row>
        <row r="21">
          <cell r="C21">
            <v>0</v>
          </cell>
          <cell r="K21">
            <v>0</v>
          </cell>
          <cell r="S21">
            <v>0</v>
          </cell>
          <cell r="AA21">
            <v>0</v>
          </cell>
          <cell r="AI21">
            <v>0</v>
          </cell>
          <cell r="AQ21">
            <v>0</v>
          </cell>
          <cell r="AY21">
            <v>0</v>
          </cell>
        </row>
        <row r="22">
          <cell r="C22">
            <v>650007000</v>
          </cell>
          <cell r="K22">
            <v>650000500</v>
          </cell>
          <cell r="S22">
            <v>650001900</v>
          </cell>
          <cell r="AA22">
            <v>650003200</v>
          </cell>
          <cell r="AI22">
            <v>650004500</v>
          </cell>
          <cell r="AQ22">
            <v>650004300</v>
          </cell>
          <cell r="AY22">
            <v>650004200</v>
          </cell>
        </row>
        <row r="23">
          <cell r="C23">
            <v>650007500</v>
          </cell>
          <cell r="K23">
            <v>0</v>
          </cell>
          <cell r="S23">
            <v>0</v>
          </cell>
          <cell r="AA23">
            <v>0</v>
          </cell>
          <cell r="AI23">
            <v>0</v>
          </cell>
          <cell r="AQ23">
            <v>0</v>
          </cell>
          <cell r="AY23">
            <v>0</v>
          </cell>
        </row>
        <row r="24">
          <cell r="C24">
            <v>650009200</v>
          </cell>
          <cell r="K24">
            <v>0</v>
          </cell>
          <cell r="S24">
            <v>0</v>
          </cell>
          <cell r="AA24">
            <v>0</v>
          </cell>
          <cell r="AI24">
            <v>0</v>
          </cell>
          <cell r="AQ24">
            <v>0</v>
          </cell>
          <cell r="AY24">
            <v>0</v>
          </cell>
        </row>
        <row r="25">
          <cell r="C25">
            <v>0</v>
          </cell>
          <cell r="K25">
            <v>0</v>
          </cell>
          <cell r="S25">
            <v>0</v>
          </cell>
          <cell r="AA25">
            <v>0</v>
          </cell>
          <cell r="AI25">
            <v>0</v>
          </cell>
          <cell r="AQ25">
            <v>0</v>
          </cell>
          <cell r="AY25">
            <v>0</v>
          </cell>
        </row>
        <row r="26">
          <cell r="C26">
            <v>650117400</v>
          </cell>
          <cell r="K26">
            <v>650104800</v>
          </cell>
          <cell r="S26">
            <v>650102700</v>
          </cell>
          <cell r="AA26">
            <v>650112900</v>
          </cell>
          <cell r="AI26">
            <v>650108800</v>
          </cell>
          <cell r="AQ26">
            <v>650107900</v>
          </cell>
          <cell r="AY26">
            <v>650112600</v>
          </cell>
        </row>
        <row r="27">
          <cell r="C27">
            <v>650204100</v>
          </cell>
          <cell r="K27">
            <v>650201300</v>
          </cell>
          <cell r="S27">
            <v>650201800</v>
          </cell>
          <cell r="AA27">
            <v>650203300</v>
          </cell>
          <cell r="AI27">
            <v>650207200</v>
          </cell>
          <cell r="AQ27">
            <v>650206200</v>
          </cell>
          <cell r="AY27">
            <v>650202100</v>
          </cell>
        </row>
        <row r="28">
          <cell r="C28">
            <v>650118900</v>
          </cell>
          <cell r="K28">
            <v>650117300</v>
          </cell>
          <cell r="S28">
            <v>650116100</v>
          </cell>
          <cell r="AA28">
            <v>650104300</v>
          </cell>
          <cell r="AI28">
            <v>650110200</v>
          </cell>
          <cell r="AQ28">
            <v>650106300</v>
          </cell>
          <cell r="AY28">
            <v>650117200</v>
          </cell>
        </row>
        <row r="29">
          <cell r="C29">
            <v>650204100</v>
          </cell>
          <cell r="K29">
            <v>650201300</v>
          </cell>
          <cell r="S29">
            <v>650201800</v>
          </cell>
          <cell r="AA29">
            <v>650203300</v>
          </cell>
          <cell r="AI29">
            <v>650207200</v>
          </cell>
          <cell r="AQ29">
            <v>650206200</v>
          </cell>
          <cell r="AY29">
            <v>650202100</v>
          </cell>
        </row>
        <row r="30">
          <cell r="C30">
            <v>0</v>
          </cell>
          <cell r="K30">
            <v>0</v>
          </cell>
          <cell r="S30">
            <v>650102700</v>
          </cell>
          <cell r="AA30">
            <v>0</v>
          </cell>
          <cell r="AI30">
            <v>650110200</v>
          </cell>
          <cell r="AQ30">
            <v>0</v>
          </cell>
          <cell r="AY30">
            <v>0</v>
          </cell>
        </row>
        <row r="31">
          <cell r="C31">
            <v>650118900</v>
          </cell>
          <cell r="K31">
            <v>650109100</v>
          </cell>
          <cell r="S31">
            <v>650102700</v>
          </cell>
          <cell r="AA31">
            <v>650117900</v>
          </cell>
          <cell r="AI31">
            <v>650110200</v>
          </cell>
          <cell r="AQ31">
            <v>650106300</v>
          </cell>
          <cell r="AY31">
            <v>650102500</v>
          </cell>
        </row>
        <row r="32">
          <cell r="C32">
            <v>0</v>
          </cell>
          <cell r="K32">
            <v>0</v>
          </cell>
          <cell r="S32">
            <v>0</v>
          </cell>
          <cell r="AA32">
            <v>0</v>
          </cell>
          <cell r="AI32">
            <v>0</v>
          </cell>
          <cell r="AQ32">
            <v>0</v>
          </cell>
          <cell r="AY32">
            <v>0</v>
          </cell>
        </row>
        <row r="33">
          <cell r="C33">
            <v>650301500</v>
          </cell>
          <cell r="K33">
            <v>650301400</v>
          </cell>
          <cell r="S33">
            <v>650400800</v>
          </cell>
          <cell r="AA33">
            <v>650300300</v>
          </cell>
          <cell r="AI33">
            <v>650301300</v>
          </cell>
          <cell r="AQ33">
            <v>0</v>
          </cell>
          <cell r="AY33">
            <v>650400900</v>
          </cell>
        </row>
        <row r="34">
          <cell r="C34">
            <v>0</v>
          </cell>
          <cell r="K34">
            <v>0</v>
          </cell>
          <cell r="S34">
            <v>0</v>
          </cell>
          <cell r="AA34">
            <v>0</v>
          </cell>
          <cell r="AI34">
            <v>0</v>
          </cell>
          <cell r="AQ34">
            <v>0</v>
          </cell>
          <cell r="AY34">
            <v>0</v>
          </cell>
        </row>
        <row r="35">
          <cell r="C35">
            <v>650503400</v>
          </cell>
          <cell r="K35">
            <v>0</v>
          </cell>
          <cell r="S35">
            <v>650503700</v>
          </cell>
          <cell r="AA35">
            <v>0</v>
          </cell>
          <cell r="AI35">
            <v>650503800</v>
          </cell>
          <cell r="AQ35">
            <v>650501100</v>
          </cell>
          <cell r="AY35">
            <v>650503200</v>
          </cell>
        </row>
        <row r="36">
          <cell r="C36">
            <v>0</v>
          </cell>
          <cell r="K36">
            <v>0</v>
          </cell>
          <cell r="S36">
            <v>0</v>
          </cell>
          <cell r="AA36">
            <v>0</v>
          </cell>
          <cell r="AI36">
            <v>0</v>
          </cell>
          <cell r="AQ36">
            <v>0</v>
          </cell>
          <cell r="AY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MENU CLIENT"/>
      <sheetName val="TRAME D'IMPRESSION"/>
      <sheetName val="Verification Allotissement"/>
      <sheetName val="TEMPERATURE"/>
      <sheetName val="PLAT TEMOIN"/>
      <sheetName val="BETHUNE"/>
      <sheetName val="CSL"/>
      <sheetName val="DOUAI"/>
      <sheetName val="VALENCIENNES"/>
      <sheetName val="ARRAS"/>
      <sheetName val="DUNKERQUE"/>
      <sheetName val="SEQUEDIN"/>
      <sheetName val="FICHE PALETTE SUPP"/>
      <sheetName val="Magasin"/>
      <sheetName val="RMA"/>
      <sheetName val="effectif"/>
      <sheetName val="Composition des menus"/>
      <sheetName val="Semaine"/>
      <sheetName val="Lundi"/>
      <sheetName val="Mardi"/>
      <sheetName val="Mercredi"/>
      <sheetName val="Jeudi"/>
      <sheetName val="Vendredi"/>
      <sheetName val="Samedi"/>
      <sheetName val="Dimanche"/>
      <sheetName val="PAIN SEQUEDIN"/>
      <sheetName val="PAIN epm"/>
      <sheetName val="LIV LUN epm"/>
      <sheetName val="LIV MARD epm"/>
      <sheetName val="LIV MERC epm"/>
      <sheetName val="LIV JEUD epm"/>
      <sheetName val="VEND vend epm"/>
      <sheetName val="VENDR epm 2"/>
      <sheetName val="PAIN CSL"/>
      <sheetName val="LIV LUN CSL"/>
      <sheetName val="LIV MARD CSL"/>
      <sheetName val="LIV MERC CSL "/>
      <sheetName val="LIV JEUD CSL  "/>
      <sheetName val="VEND CSL LIV"/>
      <sheetName val="VENDR CSL LIV"/>
      <sheetName val="PAIN BETHUNE"/>
      <sheetName val="BETHUNE LUN LIV"/>
      <sheetName val="BETHUNE MARDI  LIV"/>
      <sheetName val="bethuneMERC LIV "/>
      <sheetName val="BETHUNE JEUDI  LIV"/>
      <sheetName val="BETHUNE VEND MATIN  LIV"/>
      <sheetName val="BETHUNE VEND  AP  MIDI "/>
      <sheetName val="Production"/>
      <sheetName val="PAIN DOUAI"/>
      <sheetName val="DOUAI LUN LIV"/>
      <sheetName val="DOUAI MAR LIV"/>
      <sheetName val="DOUAI MERC LIV"/>
      <sheetName val="DOUAI JEUD LIV"/>
      <sheetName val="DOUAI VEN LIV MA"/>
      <sheetName val="DOUAI VEND  AP  MIDI"/>
      <sheetName val="pain valencienne"/>
      <sheetName val="MA VALENCIENNE LUNDI LIV"/>
      <sheetName val="MA VALENCIENNE MARDI LIV"/>
      <sheetName val="MA VALENCIENNEMERC LIV"/>
      <sheetName val="MA VALENCIENNEJEUD LIV"/>
      <sheetName val="MAVALENCIENNE VEN LIV"/>
      <sheetName val=" VEND  AP MA VALENCIENNE"/>
      <sheetName val="pain dunkerque"/>
      <sheetName val="LUNDI MA DUNKERQUE"/>
      <sheetName val="MARDI MA DUNKERQUE"/>
      <sheetName val="MERCREDI MA DUNKERQUE"/>
      <sheetName val="JEUDI MA DUNKERQUE"/>
      <sheetName val="VENDREDI Matin MA DUNKERQUE"/>
      <sheetName val="VENDREDI  APRES  MIDI MA DUNKER"/>
      <sheetName val="PAIN arras "/>
      <sheetName val="LIV LUN arras "/>
      <sheetName val="LIV MARD arras "/>
      <sheetName val="LIV MERC arras"/>
      <sheetName val="LIV JEUD arras"/>
      <sheetName val="VEND arras (2)"/>
      <sheetName val="VEND a midi arras"/>
      <sheetName val="Cont T°LUNDI 1"/>
      <sheetName val="Cont T°LUNDI  2"/>
      <sheetName val="Cont T°LUNDI  3"/>
      <sheetName val="Cont T°MARDI 1"/>
      <sheetName val="Cont T°MARDI 2"/>
      <sheetName val="Cont T°MARDI 3"/>
      <sheetName val="Cont T°MERCREDI 1"/>
      <sheetName val="Cont T°MERCREDI 2"/>
      <sheetName val="Cont T°MERCREDI 3"/>
      <sheetName val="Cont T°JEUDI 1"/>
      <sheetName val="Cont T°JEUDI 2"/>
      <sheetName val="Cont T°JEUDI 3"/>
      <sheetName val="Cont T°VENDRDI MATIN  1"/>
      <sheetName val="Cont T°VENDRDI  MATIN 2"/>
      <sheetName val="Cont T°VENDRDI  MATIN 3"/>
      <sheetName val="Cont T°VENDREDI APRES MIDI1"/>
      <sheetName val="Cont T°VENDRDI APRES MIDI 2"/>
      <sheetName val="Cont T°VENDREDI APRES MIDI1 3"/>
    </sheetNames>
    <sheetDataSet>
      <sheetData sheetId="0"/>
      <sheetData sheetId="1"/>
      <sheetData sheetId="2">
        <row r="5">
          <cell r="C5">
            <v>42625</v>
          </cell>
        </row>
        <row r="7">
          <cell r="C7" t="str">
            <v>Pamplemousse</v>
          </cell>
          <cell r="D7">
            <v>48</v>
          </cell>
        </row>
        <row r="8">
          <cell r="C8" t="str">
            <v>Pamplemousse</v>
          </cell>
          <cell r="D8">
            <v>48</v>
          </cell>
        </row>
        <row r="9">
          <cell r="C9" t="str">
            <v>Pamplemousse</v>
          </cell>
          <cell r="D9">
            <v>48</v>
          </cell>
        </row>
        <row r="10">
          <cell r="C10" t="str">
            <v>Feuilleté comtois</v>
          </cell>
          <cell r="D10">
            <v>24</v>
          </cell>
        </row>
        <row r="11">
          <cell r="C11" t="str">
            <v>Feuilleté comtois</v>
          </cell>
          <cell r="D11">
            <v>24</v>
          </cell>
        </row>
        <row r="12">
          <cell r="C12" t="str">
            <v>julienne</v>
          </cell>
          <cell r="D12">
            <v>24</v>
          </cell>
        </row>
        <row r="13">
          <cell r="C13" t="str">
            <v>fffdd</v>
          </cell>
          <cell r="D13">
            <v>24</v>
          </cell>
        </row>
        <row r="14">
          <cell r="C14" t="str">
            <v>Reblochon AOC</v>
          </cell>
          <cell r="D14">
            <v>48</v>
          </cell>
        </row>
        <row r="15">
          <cell r="C15" t="str">
            <v>Pomme</v>
          </cell>
          <cell r="D15">
            <v>40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F2">
            <v>333</v>
          </cell>
        </row>
        <row r="4">
          <cell r="F4">
            <v>190</v>
          </cell>
        </row>
        <row r="5">
          <cell r="F5">
            <v>36</v>
          </cell>
        </row>
        <row r="6">
          <cell r="F6">
            <v>94</v>
          </cell>
        </row>
        <row r="10">
          <cell r="F10">
            <v>320</v>
          </cell>
        </row>
        <row r="14">
          <cell r="F14">
            <v>8</v>
          </cell>
        </row>
        <row r="34">
          <cell r="F34">
            <v>1</v>
          </cell>
        </row>
        <row r="49">
          <cell r="F49">
            <v>4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ffectif"/>
      <sheetName val="Composition des menus"/>
      <sheetName val="Semaine"/>
      <sheetName val="RMA"/>
      <sheetName val="Lundi"/>
      <sheetName val="Mardi"/>
      <sheetName val="Mercredi"/>
      <sheetName val="Jeudi"/>
      <sheetName val="Vendredi"/>
      <sheetName val="Samedi"/>
      <sheetName val="Dimanche"/>
      <sheetName val="PAIN SEQUEDIN"/>
      <sheetName val="PAIN epm"/>
      <sheetName val="LIV LUN epm"/>
      <sheetName val="LIV MARD epm"/>
      <sheetName val="LIV MERC epm"/>
      <sheetName val="LIV JEUD epm"/>
      <sheetName val="VEND vend epm"/>
      <sheetName val="VENDR epm 2"/>
      <sheetName val="PAIN CSL"/>
      <sheetName val="LIV LUN CSL"/>
      <sheetName val="LIV MARD CSL"/>
      <sheetName val="LIV MERC CSL "/>
      <sheetName val="LIV JEUD CSL  "/>
      <sheetName val="VEND CSL LIV"/>
      <sheetName val="VENDR CSL LIV"/>
      <sheetName val="PAIN BETHUNE"/>
      <sheetName val="BETHUNE LUN LIV"/>
      <sheetName val="BETHUNE MARDI  LIV"/>
      <sheetName val="bethuneMERC LIV "/>
      <sheetName val="BETHUNE JEUDI  LIV"/>
      <sheetName val="BETHUNE VEND MATIN  LIV"/>
      <sheetName val="BETHUNE VEND  AP  MIDI "/>
      <sheetName val="Production"/>
      <sheetName val="PAIN DOUAI"/>
      <sheetName val="DOUAI LUN LIV"/>
      <sheetName val="DOUAI MAR LIV"/>
      <sheetName val="DOUAI MERC LIV"/>
      <sheetName val="DOUAI JEUD LIV"/>
      <sheetName val="DOUAI VEN LIV MA"/>
      <sheetName val="DOUAI VEND  AP  MIDI"/>
      <sheetName val="pain valencienne"/>
      <sheetName val="MA VALENCIENNE LUNDI LIV"/>
      <sheetName val="MA VALENCIENNE MARDI LIV"/>
      <sheetName val="MA VALENCIENNEMERC LIV"/>
      <sheetName val="MA VALENCIENNEJEUD LIV"/>
      <sheetName val="MAVALENCIENNE VEN LIV"/>
      <sheetName val=" VEND  AP MA VALENCIENNE"/>
      <sheetName val="pain dunkerque"/>
      <sheetName val="LUNDI MA DUNKERQUE"/>
      <sheetName val="MARDI MA DUNKERQUE"/>
      <sheetName val="MERCREDI MA DUNKERQUE"/>
      <sheetName val="JEUDI MA DUNKERQUE"/>
      <sheetName val="VENDREDI Matin MA DUNKERQUE"/>
      <sheetName val="VENDREDI  APRES  MIDI MA DUNKER"/>
      <sheetName val="PAIN arras "/>
      <sheetName val="LIV LUN arras "/>
      <sheetName val="LIV MARD arras "/>
      <sheetName val="LIV MERC arras"/>
      <sheetName val="LIV JEUD arras"/>
      <sheetName val="VEND arras (2)"/>
      <sheetName val="VEND a midi arras"/>
      <sheetName val="Cont T°LUNDI 1"/>
      <sheetName val="Cont T°LUNDI  2"/>
      <sheetName val="Cont T°LUNDI  3"/>
      <sheetName val="Cont T°MARDI 1"/>
      <sheetName val="Cont T°MARDI 2"/>
      <sheetName val="Cont T°MARDI 3"/>
      <sheetName val="Cont T°MERCREDI 1"/>
      <sheetName val="Cont T°MERCREDI 2"/>
      <sheetName val="Cont T°MERCREDI 3"/>
      <sheetName val="Cont T°JEUDI 1"/>
      <sheetName val="Cont T°JEUDI 2"/>
      <sheetName val="Cont T°JEUDI 3"/>
      <sheetName val="Cont T°VENDRDI MATIN  1"/>
      <sheetName val="Cont T°VENDRDI  MATIN 2"/>
      <sheetName val="Cont T°VENDRDI  MATIN 3"/>
      <sheetName val="Cont T°VENDREDI APRES MIDI1"/>
      <sheetName val="Cont T°VENDRDI APRES MIDI 2"/>
      <sheetName val="Cont T°VENDREDI APRES MIDI1 3"/>
      <sheetName val="Rapport sur la compatibilité"/>
      <sheetName val="rma aout 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4">
          <cell r="L14">
            <v>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9"/>
  <sheetViews>
    <sheetView showZeros="0" tabSelected="1" zoomScale="70" zoomScaleNormal="70" workbookViewId="0">
      <selection activeCell="E15" sqref="E15:E16"/>
    </sheetView>
  </sheetViews>
  <sheetFormatPr baseColWidth="10" defaultRowHeight="12.75" x14ac:dyDescent="0.2"/>
  <cols>
    <col min="1" max="1" width="13.28515625" style="1" customWidth="1"/>
    <col min="2" max="2" width="14.140625" style="1" customWidth="1"/>
    <col min="3" max="3" width="18.85546875" style="1" customWidth="1"/>
    <col min="4" max="4" width="22.7109375" style="1" customWidth="1"/>
    <col min="5" max="5" width="20.28515625" style="1" customWidth="1"/>
    <col min="6" max="6" width="8.7109375" style="1" customWidth="1"/>
    <col min="7" max="7" width="7.28515625" style="1" customWidth="1"/>
    <col min="8" max="8" width="11.42578125" style="1"/>
    <col min="9" max="9" width="10.7109375" style="1" customWidth="1"/>
    <col min="10" max="10" width="14.7109375" style="1" customWidth="1"/>
    <col min="11" max="11" width="19.140625" style="1" bestFit="1" customWidth="1"/>
    <col min="12" max="16384" width="11.42578125" style="1"/>
  </cols>
  <sheetData>
    <row r="1" spans="1:20" ht="20.100000000000001" customHeight="1" thickBot="1" x14ac:dyDescent="0.25">
      <c r="A1" s="32"/>
      <c r="B1" s="34" t="s">
        <v>14</v>
      </c>
      <c r="C1" s="35"/>
      <c r="D1" s="38">
        <f>'[2]TRAME D''IMPRESSION'!C5</f>
        <v>42625</v>
      </c>
      <c r="E1" s="39" t="s">
        <v>13</v>
      </c>
      <c r="F1" s="39"/>
      <c r="G1" s="39"/>
    </row>
    <row r="2" spans="1:20" ht="20.100000000000001" customHeight="1" thickBot="1" x14ac:dyDescent="0.25">
      <c r="A2" s="33"/>
      <c r="B2" s="36"/>
      <c r="C2" s="37"/>
      <c r="D2" s="37"/>
      <c r="E2" s="39"/>
      <c r="F2" s="39"/>
      <c r="G2" s="39"/>
    </row>
    <row r="3" spans="1:20" ht="20.100000000000001" customHeight="1" thickBot="1" x14ac:dyDescent="0.25">
      <c r="A3" s="19"/>
      <c r="B3" s="23" t="s">
        <v>3</v>
      </c>
      <c r="C3" s="23" t="s">
        <v>12</v>
      </c>
      <c r="D3" s="24" t="s">
        <v>11</v>
      </c>
      <c r="E3" s="23" t="s">
        <v>10</v>
      </c>
      <c r="F3" s="44" t="s">
        <v>9</v>
      </c>
      <c r="G3" s="44"/>
    </row>
    <row r="4" spans="1:20" ht="20.100000000000001" customHeight="1" thickBot="1" x14ac:dyDescent="0.25">
      <c r="A4" s="32" t="s">
        <v>8</v>
      </c>
      <c r="B4" s="45">
        <f>[2]Lundi!F4</f>
        <v>190</v>
      </c>
      <c r="C4" s="45">
        <f>[2]Lundi!F6</f>
        <v>94</v>
      </c>
      <c r="D4" s="25">
        <f>[2]Lundi!F5</f>
        <v>36</v>
      </c>
      <c r="E4" s="27">
        <f>[2]Lundi!F14+[2]Lundi!F19+[2]Lundi!F24+[2]Lundi!F29+[2]Lundi!F34+[2]Lundi!F39+[2]Lundi!F44+[2]Lundi!F49+[2]Lundi!F54+[2]Lundi!F59</f>
        <v>13</v>
      </c>
      <c r="F4" s="25">
        <f>[2]Lundi!F2</f>
        <v>333</v>
      </c>
      <c r="G4" s="29"/>
    </row>
    <row r="5" spans="1:20" ht="20.100000000000001" customHeight="1" thickBot="1" x14ac:dyDescent="0.25">
      <c r="A5" s="33"/>
      <c r="B5" s="46"/>
      <c r="C5" s="46"/>
      <c r="D5" s="26"/>
      <c r="E5" s="28"/>
      <c r="F5" s="30"/>
      <c r="G5" s="31"/>
    </row>
    <row r="6" spans="1:20" ht="15.75" thickBot="1" x14ac:dyDescent="0.25">
      <c r="A6" s="19"/>
      <c r="B6" s="19"/>
      <c r="C6" s="22"/>
      <c r="D6" s="22"/>
      <c r="E6" s="22"/>
      <c r="F6" s="22"/>
      <c r="G6" s="22"/>
    </row>
    <row r="7" spans="1:20" ht="20.25" customHeight="1" thickBot="1" x14ac:dyDescent="0.25">
      <c r="A7" s="20" t="s">
        <v>5</v>
      </c>
      <c r="B7" s="21" t="s">
        <v>7</v>
      </c>
      <c r="C7" s="40" t="s">
        <v>6</v>
      </c>
      <c r="D7" s="41"/>
      <c r="E7" s="20" t="s">
        <v>5</v>
      </c>
      <c r="F7" s="42" t="s">
        <v>4</v>
      </c>
      <c r="G7" s="43"/>
    </row>
    <row r="8" spans="1:20" ht="13.5" thickBot="1" x14ac:dyDescent="0.25">
      <c r="A8" s="19"/>
      <c r="B8" s="19"/>
      <c r="C8" s="19"/>
      <c r="D8" s="19"/>
      <c r="E8" s="19"/>
      <c r="F8" s="18"/>
      <c r="G8" s="17"/>
    </row>
    <row r="9" spans="1:20" ht="27.95" customHeight="1" thickTop="1" x14ac:dyDescent="0.2">
      <c r="A9" s="59">
        <f>IF(ISBLANK('[2]TRAME D''IMPRESSION'!C8),SUM(B4,C4,D4),B4)</f>
        <v>190</v>
      </c>
      <c r="B9" s="60" t="s">
        <v>3</v>
      </c>
      <c r="C9" s="61" t="str">
        <f>IF('[2]TRAME D''IMPRESSION'!C7='[2]TRAME D''IMPRESSION'!C9,'[2]TRAME D''IMPRESSION'!C7,IF('[2]TRAME D''IMPRESSION'!C7='[2]TRAME D''IMPRESSION'!C8,'[2]TRAME D''IMPRESSION'!C7,IF('[2]TRAME D''IMPRESSION'!C7='[2]TRAME D''IMPRESSION'!C8='[2]TRAME D''IMPRESSION'!C9,'[2]TRAME D''IMPRESSION'!C7,'[2]TRAME D''IMPRESSION'!C7)))</f>
        <v>Pamplemousse</v>
      </c>
      <c r="D9" s="62"/>
      <c r="E9" s="55" t="str">
        <f>IF(ISBLANK('[2]TRAME D''IMPRESSION'!C8),QUOTIENT(F4,'[2]TRAME D''IMPRESSION'!D7)&amp; "+" &amp;MOD(F4,'[2]TRAME D''IMPRESSION'!D7),QUOTIENT(B4,'[2]TRAME D''IMPRESSION'!D7)&amp; "+" &amp;MOD(B4,'[2]TRAME D''IMPRESSION'!D7))</f>
        <v>3+46</v>
      </c>
      <c r="F9" s="63"/>
      <c r="G9" s="29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</row>
    <row r="10" spans="1:20" ht="27.95" customHeight="1" thickBot="1" x14ac:dyDescent="0.25">
      <c r="A10" s="48"/>
      <c r="B10" s="50"/>
      <c r="C10" s="53"/>
      <c r="D10" s="54"/>
      <c r="E10" s="30"/>
      <c r="F10" s="57"/>
      <c r="G10" s="58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6"/>
    </row>
    <row r="11" spans="1:20" ht="27.95" customHeight="1" thickTop="1" x14ac:dyDescent="0.2">
      <c r="A11" s="47">
        <f>IF(ISBLANK('[2]TRAME D''IMPRESSION'!C8),#REF!,SITES!C4)</f>
        <v>94</v>
      </c>
      <c r="B11" s="49" t="s">
        <v>2</v>
      </c>
      <c r="C11" s="51">
        <f>IF('[2]TRAME D''IMPRESSION'!C7='[2]TRAME D''IMPRESSION'!C8='[2]TRAME D''IMPRESSION'!C9,'[2]TRAME D''IMPRESSION'!D5,IF('[2]TRAME D''IMPRESSION'!C8='[2]TRAME D''IMPRESSION'!C7,'[2]TRAME D''IMPRESSION'!D5,IF('[2]TRAME D''IMPRESSION'!C8='[2]TRAME D''IMPRESSION'!C9,'[2]TRAME D''IMPRESSION'!C8,'[2]TRAME D''IMPRESSION'!C8)))</f>
        <v>0</v>
      </c>
      <c r="D11" s="52"/>
      <c r="E11" s="55" t="str">
        <f>IF(ISBLANK('[2]TRAME D''IMPRESSION'!C8),#REF!,QUOTIENT(C4,'[2]TRAME D''IMPRESSION'!D8)&amp; "+" &amp;MOD(C4,'[2]TRAME D''IMPRESSION'!D8))</f>
        <v>1+46</v>
      </c>
      <c r="F11" s="55"/>
      <c r="G11" s="56"/>
      <c r="I11" s="15"/>
      <c r="J11" s="15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27.95" customHeight="1" thickBot="1" x14ac:dyDescent="0.25">
      <c r="A12" s="48"/>
      <c r="B12" s="50"/>
      <c r="C12" s="53"/>
      <c r="D12" s="54"/>
      <c r="E12" s="30"/>
      <c r="F12" s="57"/>
      <c r="G12" s="58"/>
      <c r="I12" s="15"/>
      <c r="J12" s="15"/>
      <c r="K12" s="14"/>
      <c r="L12" s="14"/>
      <c r="M12" s="14"/>
      <c r="N12" s="14"/>
      <c r="O12" s="14"/>
      <c r="P12" s="14"/>
      <c r="Q12" s="14"/>
      <c r="R12" s="14"/>
      <c r="S12" s="14"/>
    </row>
    <row r="13" spans="1:20" ht="27.95" customHeight="1" thickTop="1" x14ac:dyDescent="0.2">
      <c r="A13" s="70">
        <f>IF(ISBLANK('[2]TRAME D''IMPRESSION'!C9),#REF!,SITES!D4)</f>
        <v>36</v>
      </c>
      <c r="B13" s="49" t="s">
        <v>1</v>
      </c>
      <c r="C13" s="51"/>
      <c r="D13" s="52"/>
      <c r="E13" s="55" t="str">
        <f>IF(ISBLANK('[2]TRAME D''IMPRESSION'!C9),X1,QUOTIENT(D4,'[2]TRAME D''IMPRESSION'!D9)&amp; "+" &amp;MOD(D4,'[2]TRAME D''IMPRESSION'!D9))</f>
        <v>0+36</v>
      </c>
      <c r="F13" s="55"/>
      <c r="G13" s="56"/>
      <c r="I13" s="15"/>
      <c r="J13" s="15"/>
      <c r="K13" s="14"/>
      <c r="L13" s="14"/>
      <c r="M13" s="14"/>
      <c r="N13" s="14"/>
      <c r="O13" s="14"/>
      <c r="P13" s="14"/>
      <c r="Q13" s="14"/>
      <c r="R13" s="14"/>
      <c r="S13" s="14"/>
    </row>
    <row r="14" spans="1:20" ht="27.95" customHeight="1" thickBot="1" x14ac:dyDescent="0.25">
      <c r="A14" s="71"/>
      <c r="B14" s="72"/>
      <c r="C14" s="73"/>
      <c r="D14" s="74"/>
      <c r="E14" s="30"/>
      <c r="F14" s="57"/>
      <c r="G14" s="58"/>
      <c r="I14" s="15"/>
      <c r="J14" s="15"/>
      <c r="K14" s="14"/>
      <c r="L14" s="14"/>
      <c r="M14" s="14"/>
      <c r="N14" s="14"/>
      <c r="O14" s="14"/>
      <c r="P14" s="14"/>
      <c r="Q14" s="14"/>
      <c r="R14" s="14"/>
      <c r="S14" s="14"/>
    </row>
    <row r="15" spans="1:20" ht="27.95" customHeight="1" thickTop="1" x14ac:dyDescent="0.2">
      <c r="A15" s="59">
        <v>190</v>
      </c>
      <c r="B15" s="64" t="str">
        <f>IF('[2]TRAME D''IMPRESSION'!C10='[2]TRAME D''IMPRESSION'!C12='[2]TRAME D''IMPRESSION'!C13,"Normaux S/Porc VG",IF('[2]TRAME D''IMPRESSION'!C10='[2]TRAME D''IMPRESSION'!C12,"Normaux S/Porc",IF('[2]TRAME D''IMPRESSION'!C10='[2]TRAME D''IMPRESSION'!C13," ","Normaux")))</f>
        <v>Normaux</v>
      </c>
      <c r="C15" s="61" t="str">
        <f>'[2]TRAME D''IMPRESSION'!C10</f>
        <v>Feuilleté comtois</v>
      </c>
      <c r="D15" s="62"/>
      <c r="E15" s="55" t="e">
        <f>IF(A15=#REF!,X3,QUOTIENT(A15,'[2]TRAME D''IMPRESSION'!D10)&amp; "+" &amp;MOD(A15,'[2]TRAME D''IMPRESSION'!D10))</f>
        <v>#REF!</v>
      </c>
      <c r="F15" s="66"/>
      <c r="G15" s="67"/>
      <c r="I15" s="15"/>
      <c r="J15" s="15"/>
      <c r="K15" s="14"/>
      <c r="L15" s="14"/>
      <c r="M15" s="14"/>
      <c r="N15" s="14"/>
      <c r="O15" s="14"/>
      <c r="P15" s="14"/>
      <c r="Q15" s="14"/>
      <c r="R15" s="14"/>
      <c r="S15" s="14"/>
    </row>
    <row r="16" spans="1:20" ht="27.95" customHeight="1" thickBot="1" x14ac:dyDescent="0.25">
      <c r="A16" s="48"/>
      <c r="B16" s="65"/>
      <c r="C16" s="53"/>
      <c r="D16" s="54"/>
      <c r="E16" s="30"/>
      <c r="F16" s="68"/>
      <c r="G16" s="69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</row>
    <row r="17" spans="1:19" ht="27.95" customHeight="1" thickTop="1" x14ac:dyDescent="0.2">
      <c r="A17" s="70">
        <v>94</v>
      </c>
      <c r="B17" s="49" t="str">
        <f>IF('[2]TRAME D''IMPRESSION'!C10='[2]TRAME D''IMPRESSION'!C12," ",IF('[2]TRAME D''IMPRESSION'!C12='[2]TRAME D''IMPRESSION'!C13,"S/Porc VG",IF('[2]TRAME D''IMPRESSION'!C10='[2]TRAME D''IMPRESSION'!C12='[2]TRAME D''IMPRESSION'!C13," ","S/Porc")))</f>
        <v>S/Porc</v>
      </c>
      <c r="C17" s="51" t="str">
        <f>'[2]TRAME D''IMPRESSION'!C12</f>
        <v>julienne</v>
      </c>
      <c r="D17" s="52"/>
      <c r="E17" s="55" t="e">
        <f>IF(A17=#REF!,X5,QUOTIENT(A17,'[2]TRAME D''IMPRESSION'!D12)&amp; "+" &amp;MOD(A17,'[2]TRAME D''IMPRESSION'!D12))</f>
        <v>#REF!</v>
      </c>
      <c r="F17" s="55"/>
      <c r="G17" s="56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</row>
    <row r="18" spans="1:19" ht="27.95" customHeight="1" thickBot="1" x14ac:dyDescent="0.25">
      <c r="A18" s="48"/>
      <c r="B18" s="50"/>
      <c r="C18" s="53"/>
      <c r="D18" s="54"/>
      <c r="E18" s="30"/>
      <c r="F18" s="57"/>
      <c r="G18" s="58"/>
      <c r="I18" s="10"/>
      <c r="J18" s="12"/>
      <c r="K18" s="12"/>
      <c r="L18" s="12"/>
      <c r="M18" s="12"/>
      <c r="N18" s="12"/>
      <c r="O18" s="12"/>
      <c r="P18" s="12"/>
      <c r="Q18" s="12"/>
      <c r="R18" s="12"/>
      <c r="S18" s="12"/>
    </row>
    <row r="19" spans="1:19" ht="27.95" customHeight="1" thickTop="1" x14ac:dyDescent="0.2">
      <c r="A19" s="70">
        <f>IF('[2]TRAME D''IMPRESSION'!C13='[2]TRAME D''IMPRESSION'!C12,SITES!#REF!,IF('[2]TRAME D''IMPRESSION'!C10='[2]TRAME D''IMPRESSION'!C12='[2]TRAME D''IMPRESSION'!C13,SITES!#REF!,IF('[2]TRAME D''IMPRESSION'!C10='[2]TRAME D''IMPRESSION'!C13,SITES!#REF!,SITES!D4)))</f>
        <v>36</v>
      </c>
      <c r="B19" s="49" t="str">
        <f>IF('[2]TRAME D''IMPRESSION'!C10='[2]TRAME D''IMPRESSION'!C13," ",IF('[2]TRAME D''IMPRESSION'!C13='[2]TRAME D''IMPRESSION'!C12," ",IF('[2]TRAME D''IMPRESSION'!C10='[2]TRAME D''IMPRESSION'!C12='[2]TRAME D''IMPRESSION'!C13," ","VG")))</f>
        <v>VG</v>
      </c>
      <c r="C19" s="51" t="str">
        <f>'[2]TRAME D''IMPRESSION'!C13</f>
        <v>fffdd</v>
      </c>
      <c r="D19" s="52"/>
      <c r="E19" s="55" t="e">
        <f>IF(A19=#REF!,X7,QUOTIENT(A19,'[2]TRAME D''IMPRESSION'!D13)&amp; "+" &amp;MOD(A19,'[2]TRAME D''IMPRESSION'!D13))</f>
        <v>#REF!</v>
      </c>
      <c r="F19" s="55"/>
      <c r="G19" s="56"/>
      <c r="I19" s="10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27.95" customHeight="1" thickBot="1" x14ac:dyDescent="0.25">
      <c r="A20" s="71"/>
      <c r="B20" s="72"/>
      <c r="C20" s="73"/>
      <c r="D20" s="74"/>
      <c r="E20" s="30"/>
      <c r="F20" s="57"/>
      <c r="G20" s="58"/>
      <c r="I20" s="12"/>
      <c r="J20" s="13"/>
      <c r="K20" s="11"/>
      <c r="L20" s="13"/>
      <c r="M20" s="11"/>
      <c r="N20" s="13"/>
      <c r="O20" s="11"/>
      <c r="P20" s="13"/>
      <c r="Q20" s="11"/>
      <c r="R20" s="13"/>
      <c r="S20" s="11"/>
    </row>
    <row r="21" spans="1:19" ht="27.95" customHeight="1" thickTop="1" x14ac:dyDescent="0.2">
      <c r="A21" s="75">
        <f>[2]Lundi!F10</f>
        <v>320</v>
      </c>
      <c r="B21" s="60" t="s">
        <v>0</v>
      </c>
      <c r="C21" s="61" t="str">
        <f>'[2]TRAME D''IMPRESSION'!C11</f>
        <v>Feuilleté comtois</v>
      </c>
      <c r="D21" s="62"/>
      <c r="E21" s="55" t="str">
        <f>IF(ISBLANK('[2]TRAME D''IMPRESSION'!C11),X9,QUOTIENT(A21,'[2]TRAME D''IMPRESSION'!D11)&amp; "+" &amp;MOD(A21,'[2]TRAME D''IMPRESSION'!D11))</f>
        <v>13+8</v>
      </c>
      <c r="F21" s="55"/>
      <c r="G21" s="56"/>
      <c r="I21" s="12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19" ht="27.95" customHeight="1" thickBot="1" x14ac:dyDescent="0.25">
      <c r="A22" s="71"/>
      <c r="B22" s="72"/>
      <c r="C22" s="73"/>
      <c r="D22" s="74"/>
      <c r="E22" s="30"/>
      <c r="F22" s="57"/>
      <c r="G22" s="58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</row>
    <row r="23" spans="1:19" ht="27.75" customHeight="1" thickTop="1" x14ac:dyDescent="0.2">
      <c r="A23" s="9"/>
      <c r="B23" s="7"/>
      <c r="C23" s="7"/>
      <c r="D23" s="7"/>
      <c r="E23" s="8"/>
      <c r="F23" s="7"/>
      <c r="G23" s="6"/>
    </row>
    <row r="24" spans="1:19" ht="27.75" customHeight="1" thickBot="1" x14ac:dyDescent="0.25">
      <c r="A24" s="5"/>
      <c r="B24" s="3"/>
      <c r="C24" s="3"/>
      <c r="D24" s="3"/>
      <c r="E24" s="4"/>
      <c r="F24" s="3"/>
      <c r="G24" s="2"/>
    </row>
    <row r="25" spans="1:19" ht="27.95" customHeight="1" thickTop="1" x14ac:dyDescent="0.2">
      <c r="A25" s="47">
        <f>IF('[2]TRAME D''IMPRESSION'!C14='[2]TRAME D''IMPRESSION'!D5,'[2]TRAME D''IMPRESSION'!D5,SITES!F4)</f>
        <v>333</v>
      </c>
      <c r="B25" s="78" t="str">
        <f>IF(ISBLANK('[2]TRAME D''IMPRESSION'!C14),'[2]TRAME D''IMPRESSION'!D5,"Dessert")</f>
        <v>Dessert</v>
      </c>
      <c r="C25" s="51" t="str">
        <f>'[2]TRAME D''IMPRESSION'!C14</f>
        <v>Reblochon AOC</v>
      </c>
      <c r="D25" s="52"/>
      <c r="E25" s="55" t="str">
        <f>IF(ISBLANK('[2]TRAME D''IMPRESSION'!C14),X13,QUOTIENT(A25,'[2]TRAME D''IMPRESSION'!D14)&amp; "+" &amp;MOD(A25,'[2]TRAME D''IMPRESSION'!D14))</f>
        <v>6+45</v>
      </c>
      <c r="F25" s="63"/>
      <c r="G25" s="29"/>
    </row>
    <row r="26" spans="1:19" ht="27.95" customHeight="1" thickBot="1" x14ac:dyDescent="0.25">
      <c r="A26" s="48"/>
      <c r="B26" s="79"/>
      <c r="C26" s="53"/>
      <c r="D26" s="54"/>
      <c r="E26" s="30"/>
      <c r="F26" s="30"/>
      <c r="G26" s="31"/>
    </row>
    <row r="27" spans="1:19" ht="27.95" customHeight="1" thickTop="1" x14ac:dyDescent="0.2">
      <c r="A27" s="47">
        <f>[2]Lundi!F2</f>
        <v>333</v>
      </c>
      <c r="B27" s="80" t="str">
        <f>IF(ISBLANK('[2]TRAME D''IMPRESSION'!C15),'[2]TRAME D''IMPRESSION'!D5,"Dessert")</f>
        <v>Dessert</v>
      </c>
      <c r="C27" s="51" t="str">
        <f>'[2]TRAME D''IMPRESSION'!C15</f>
        <v>Pomme</v>
      </c>
      <c r="D27" s="52"/>
      <c r="E27" s="55" t="str">
        <f>IF(ISBLANK('[2]TRAME D''IMPRESSION'!C15),X15,QUOTIENT(A27,'[2]TRAME D''IMPRESSION'!D15)&amp; "+" &amp;MOD(A27,'[2]TRAME D''IMPRESSION'!D15))</f>
        <v>8+13</v>
      </c>
      <c r="F27" s="63"/>
      <c r="G27" s="29"/>
    </row>
    <row r="28" spans="1:19" ht="27.95" customHeight="1" thickBot="1" x14ac:dyDescent="0.25">
      <c r="A28" s="71"/>
      <c r="B28" s="81"/>
      <c r="C28" s="73"/>
      <c r="D28" s="74"/>
      <c r="E28" s="30"/>
      <c r="F28" s="57"/>
      <c r="G28" s="58"/>
    </row>
    <row r="29" spans="1:19" ht="13.5" thickTop="1" x14ac:dyDescent="0.2">
      <c r="A29" s="76"/>
      <c r="B29" s="77"/>
      <c r="C29" s="77"/>
      <c r="D29" s="76"/>
      <c r="E29" s="77"/>
      <c r="F29" s="77"/>
      <c r="G29" s="77"/>
    </row>
  </sheetData>
  <mergeCells count="60">
    <mergeCell ref="A29:C29"/>
    <mergeCell ref="D29:G29"/>
    <mergeCell ref="A25:A26"/>
    <mergeCell ref="B25:B26"/>
    <mergeCell ref="C25:D26"/>
    <mergeCell ref="E25:E26"/>
    <mergeCell ref="F25:G26"/>
    <mergeCell ref="A27:A28"/>
    <mergeCell ref="B27:B28"/>
    <mergeCell ref="C27:D28"/>
    <mergeCell ref="E27:E28"/>
    <mergeCell ref="F27:G28"/>
    <mergeCell ref="A21:A22"/>
    <mergeCell ref="B21:B22"/>
    <mergeCell ref="C21:D22"/>
    <mergeCell ref="E21:E22"/>
    <mergeCell ref="F21:G22"/>
    <mergeCell ref="A17:A18"/>
    <mergeCell ref="B17:B18"/>
    <mergeCell ref="C17:D18"/>
    <mergeCell ref="E17:E18"/>
    <mergeCell ref="F17:G18"/>
    <mergeCell ref="A19:A20"/>
    <mergeCell ref="B19:B20"/>
    <mergeCell ref="C19:D20"/>
    <mergeCell ref="E19:E20"/>
    <mergeCell ref="F19:G20"/>
    <mergeCell ref="A13:A14"/>
    <mergeCell ref="B13:B14"/>
    <mergeCell ref="C13:D14"/>
    <mergeCell ref="E13:E14"/>
    <mergeCell ref="F13:G14"/>
    <mergeCell ref="A15:A16"/>
    <mergeCell ref="B15:B16"/>
    <mergeCell ref="C15:D16"/>
    <mergeCell ref="E15:E16"/>
    <mergeCell ref="F15:G16"/>
    <mergeCell ref="A9:A10"/>
    <mergeCell ref="B9:B10"/>
    <mergeCell ref="C9:D10"/>
    <mergeCell ref="E9:E10"/>
    <mergeCell ref="F9:G10"/>
    <mergeCell ref="A11:A12"/>
    <mergeCell ref="B11:B12"/>
    <mergeCell ref="C11:D12"/>
    <mergeCell ref="E11:E12"/>
    <mergeCell ref="F11:G12"/>
    <mergeCell ref="C7:D7"/>
    <mergeCell ref="F7:G7"/>
    <mergeCell ref="F3:G3"/>
    <mergeCell ref="A4:A5"/>
    <mergeCell ref="B4:B5"/>
    <mergeCell ref="C4:C5"/>
    <mergeCell ref="D4:D5"/>
    <mergeCell ref="E4:E5"/>
    <mergeCell ref="F4:G5"/>
    <mergeCell ref="A1:A2"/>
    <mergeCell ref="B1:C2"/>
    <mergeCell ref="D1:D2"/>
    <mergeCell ref="E1:G2"/>
  </mergeCells>
  <pageMargins left="0.39370078740157483" right="0.31496062992125984" top="0.55118110236220474" bottom="0.47244094488188981" header="0.51181102362204722" footer="0.31496062992125984"/>
  <pageSetup paperSize="9" scale="9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SITES</vt:lpstr>
      <vt:lpstr>SITES!Zone_d_impression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Max' .</dc:creator>
  <cp:lastModifiedBy>Max' .</cp:lastModifiedBy>
  <dcterms:created xsi:type="dcterms:W3CDTF">2016-09-12T22:07:07Z</dcterms:created>
  <dcterms:modified xsi:type="dcterms:W3CDTF">2016-09-12T22:07:59Z</dcterms:modified>
</cp:coreProperties>
</file>