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7315" windowHeight="11310" activeTab="2"/>
  </bookViews>
  <sheets>
    <sheet name="ECR" sheetId="1" r:id="rId1"/>
    <sheet name="BOURSES" sheetId="2" r:id="rId2"/>
    <sheet name="AUF" sheetId="3" r:id="rId3"/>
  </sheets>
  <calcPr calcId="145621" calcMode="manual" concurrentCalc="0"/>
</workbook>
</file>

<file path=xl/calcChain.xml><?xml version="1.0" encoding="utf-8"?>
<calcChain xmlns="http://schemas.openxmlformats.org/spreadsheetml/2006/main">
  <c r="AN30" i="3" l="1"/>
  <c r="AN39" i="3"/>
  <c r="AN28" i="3"/>
  <c r="AN98" i="3"/>
  <c r="AN125" i="3"/>
  <c r="AN96" i="3"/>
  <c r="AN146" i="3"/>
  <c r="AN158" i="3"/>
  <c r="AN181" i="3"/>
  <c r="AN144" i="3"/>
  <c r="AN199" i="3"/>
  <c r="AN222" i="3"/>
  <c r="AL30" i="3"/>
  <c r="AL39" i="3"/>
  <c r="AL28" i="3"/>
  <c r="AL98" i="3"/>
  <c r="AL125" i="3"/>
  <c r="AL96" i="3"/>
  <c r="AL146" i="3"/>
  <c r="AL158" i="3"/>
  <c r="AL181" i="3"/>
  <c r="AL144" i="3"/>
  <c r="AL199" i="3"/>
  <c r="AL222" i="3"/>
  <c r="AK30" i="3"/>
  <c r="AK39" i="3"/>
  <c r="AK28" i="3"/>
  <c r="AK98" i="3"/>
  <c r="AK125" i="3"/>
  <c r="AK96" i="3"/>
  <c r="AK146" i="3"/>
  <c r="AK158" i="3"/>
  <c r="AK181" i="3"/>
  <c r="AK144" i="3"/>
  <c r="AK199" i="3"/>
  <c r="AK222" i="3"/>
  <c r="AJ30" i="3"/>
  <c r="AJ39" i="3"/>
  <c r="AJ28" i="3"/>
  <c r="AJ98" i="3"/>
  <c r="AJ125" i="3"/>
  <c r="AJ96" i="3"/>
  <c r="AJ146" i="3"/>
  <c r="AJ158" i="3"/>
  <c r="AJ181" i="3"/>
  <c r="AJ144" i="3"/>
  <c r="AJ199" i="3"/>
  <c r="AJ222" i="3"/>
  <c r="AI30" i="3"/>
  <c r="AI39" i="3"/>
  <c r="AI93" i="3"/>
  <c r="AI28" i="3"/>
  <c r="AI98" i="3"/>
  <c r="AI125" i="3"/>
  <c r="AI96" i="3"/>
  <c r="AI146" i="3"/>
  <c r="AI158" i="3"/>
  <c r="AI181" i="3"/>
  <c r="AI144" i="3"/>
  <c r="AI199" i="3"/>
  <c r="AI222" i="3"/>
  <c r="AH30" i="3"/>
  <c r="AH39" i="3"/>
  <c r="AH28" i="3"/>
  <c r="AH98" i="3"/>
  <c r="AH125" i="3"/>
  <c r="AH96" i="3"/>
  <c r="AH146" i="3"/>
  <c r="AH158" i="3"/>
  <c r="AH181" i="3"/>
  <c r="AH144" i="3"/>
  <c r="AH199" i="3"/>
  <c r="AH222" i="3"/>
  <c r="AG30" i="3"/>
  <c r="AG39" i="3"/>
  <c r="AG28" i="3"/>
  <c r="AG98" i="3"/>
  <c r="AG125" i="3"/>
  <c r="AG96" i="3"/>
  <c r="AG146" i="3"/>
  <c r="AG158" i="3"/>
  <c r="AG181" i="3"/>
  <c r="AG144" i="3"/>
  <c r="AG199" i="3"/>
  <c r="AG222" i="3"/>
  <c r="AF30" i="3"/>
  <c r="AF39" i="3"/>
  <c r="AF28" i="3"/>
  <c r="AF98" i="3"/>
  <c r="AF125" i="3"/>
  <c r="AF96" i="3"/>
  <c r="AF146" i="3"/>
  <c r="AF158" i="3"/>
  <c r="AF181" i="3"/>
  <c r="AF144" i="3"/>
  <c r="AF199" i="3"/>
  <c r="AF222" i="3"/>
  <c r="AE30" i="3"/>
  <c r="AE39" i="3"/>
  <c r="AE93" i="3"/>
  <c r="AE28" i="3"/>
  <c r="AE98" i="3"/>
  <c r="AE125" i="3"/>
  <c r="AE96" i="3"/>
  <c r="AE146" i="3"/>
  <c r="AE158" i="3"/>
  <c r="AE181" i="3"/>
  <c r="AE144" i="3"/>
  <c r="AE199" i="3"/>
  <c r="AE222" i="3"/>
  <c r="AD30" i="3"/>
  <c r="AD39" i="3"/>
  <c r="AD28" i="3"/>
  <c r="AD98" i="3"/>
  <c r="AD125" i="3"/>
  <c r="AD96" i="3"/>
  <c r="AD146" i="3"/>
  <c r="AD158" i="3"/>
  <c r="AD181" i="3"/>
  <c r="AD144" i="3"/>
  <c r="AD199" i="3"/>
  <c r="AD222" i="3"/>
  <c r="AC30" i="3"/>
  <c r="AC39" i="3"/>
  <c r="AC93" i="3"/>
  <c r="AC28" i="3"/>
  <c r="AC98" i="3"/>
  <c r="AC125" i="3"/>
  <c r="AC96" i="3"/>
  <c r="AC146" i="3"/>
  <c r="AC158" i="3"/>
  <c r="AC181" i="3"/>
  <c r="AC144" i="3"/>
  <c r="AC199" i="3"/>
  <c r="AC222" i="3"/>
  <c r="AB30" i="3"/>
  <c r="AB39" i="3"/>
  <c r="AB28" i="3"/>
  <c r="AB98" i="3"/>
  <c r="AB125" i="3"/>
  <c r="AB96" i="3"/>
  <c r="AB146" i="3"/>
  <c r="AB158" i="3"/>
  <c r="AB181" i="3"/>
  <c r="AB144" i="3"/>
  <c r="AB199" i="3"/>
  <c r="AB222" i="3"/>
  <c r="AA30" i="3"/>
  <c r="AA39" i="3"/>
  <c r="AA28" i="3"/>
  <c r="AA98" i="3"/>
  <c r="AA125" i="3"/>
  <c r="AA96" i="3"/>
  <c r="AA146" i="3"/>
  <c r="AA158" i="3"/>
  <c r="AA181" i="3"/>
  <c r="AA144" i="3"/>
  <c r="AA199" i="3"/>
  <c r="AA222" i="3"/>
  <c r="Z30" i="3"/>
  <c r="Z39" i="3"/>
  <c r="Z93" i="3"/>
  <c r="Z28" i="3"/>
  <c r="Z98" i="3"/>
  <c r="Z125" i="3"/>
  <c r="Z96" i="3"/>
  <c r="Z146" i="3"/>
  <c r="Z158" i="3"/>
  <c r="Z181" i="3"/>
  <c r="Z144" i="3"/>
  <c r="Z199" i="3"/>
  <c r="Z222" i="3"/>
  <c r="Y30" i="3"/>
  <c r="Y39" i="3"/>
  <c r="Y28" i="3"/>
  <c r="Y98" i="3"/>
  <c r="Y125" i="3"/>
  <c r="Y96" i="3"/>
  <c r="Y146" i="3"/>
  <c r="Y158" i="3"/>
  <c r="Y181" i="3"/>
  <c r="Y144" i="3"/>
  <c r="Y199" i="3"/>
  <c r="Y222" i="3"/>
  <c r="X30" i="3"/>
  <c r="X39" i="3"/>
  <c r="X28" i="3"/>
  <c r="X98" i="3"/>
  <c r="X125" i="3"/>
  <c r="X96" i="3"/>
  <c r="X146" i="3"/>
  <c r="X158" i="3"/>
  <c r="X181" i="3"/>
  <c r="X144" i="3"/>
  <c r="X199" i="3"/>
  <c r="X222" i="3"/>
  <c r="W30" i="3"/>
  <c r="W39" i="3"/>
  <c r="W28" i="3"/>
  <c r="W98" i="3"/>
  <c r="W125" i="3"/>
  <c r="W96" i="3"/>
  <c r="W146" i="3"/>
  <c r="W158" i="3"/>
  <c r="W181" i="3"/>
  <c r="W144" i="3"/>
  <c r="W199" i="3"/>
  <c r="W222" i="3"/>
  <c r="V30" i="3"/>
  <c r="V39" i="3"/>
  <c r="V28" i="3"/>
  <c r="V98" i="3"/>
  <c r="V125" i="3"/>
  <c r="V96" i="3"/>
  <c r="V146" i="3"/>
  <c r="V158" i="3"/>
  <c r="V181" i="3"/>
  <c r="V144" i="3"/>
  <c r="V199" i="3"/>
  <c r="V222" i="3"/>
  <c r="U30" i="3"/>
  <c r="U39" i="3"/>
  <c r="U28" i="3"/>
  <c r="U98" i="3"/>
  <c r="U125" i="3"/>
  <c r="U96" i="3"/>
  <c r="U146" i="3"/>
  <c r="U158" i="3"/>
  <c r="U181" i="3"/>
  <c r="U144" i="3"/>
  <c r="U199" i="3"/>
  <c r="U222" i="3"/>
  <c r="T30" i="3"/>
  <c r="T39" i="3"/>
  <c r="T93" i="3"/>
  <c r="T28" i="3"/>
  <c r="T98" i="3"/>
  <c r="T125" i="3"/>
  <c r="T96" i="3"/>
  <c r="T146" i="3"/>
  <c r="T158" i="3"/>
  <c r="T181" i="3"/>
  <c r="T144" i="3"/>
  <c r="T199" i="3"/>
  <c r="T222" i="3"/>
  <c r="S30" i="3"/>
  <c r="S39" i="3"/>
  <c r="S28" i="3"/>
  <c r="S98" i="3"/>
  <c r="S125" i="3"/>
  <c r="S96" i="3"/>
  <c r="S146" i="3"/>
  <c r="S158" i="3"/>
  <c r="S181" i="3"/>
  <c r="S144" i="3"/>
  <c r="S199" i="3"/>
  <c r="S222" i="3"/>
  <c r="R30" i="3"/>
  <c r="R39" i="3"/>
  <c r="R28" i="3"/>
  <c r="R98" i="3"/>
  <c r="R125" i="3"/>
  <c r="R96" i="3"/>
  <c r="R146" i="3"/>
  <c r="R158" i="3"/>
  <c r="R181" i="3"/>
  <c r="R144" i="3"/>
  <c r="R199" i="3"/>
  <c r="R222" i="3"/>
  <c r="Q30" i="3"/>
  <c r="Q39" i="3"/>
  <c r="Q93" i="3"/>
  <c r="Q28" i="3"/>
  <c r="Q98" i="3"/>
  <c r="Q125" i="3"/>
  <c r="Q96" i="3"/>
  <c r="Q146" i="3"/>
  <c r="Q158" i="3"/>
  <c r="Q181" i="3"/>
  <c r="Q144" i="3"/>
  <c r="Q199" i="3"/>
  <c r="Q222" i="3"/>
  <c r="P30" i="3"/>
  <c r="P39" i="3"/>
  <c r="P28" i="3"/>
  <c r="P98" i="3"/>
  <c r="P125" i="3"/>
  <c r="P96" i="3"/>
  <c r="P146" i="3"/>
  <c r="P158" i="3"/>
  <c r="P181" i="3"/>
  <c r="P144" i="3"/>
  <c r="P199" i="3"/>
  <c r="P222" i="3"/>
  <c r="O30" i="3"/>
  <c r="O39" i="3"/>
  <c r="O28" i="3"/>
  <c r="O98" i="3"/>
  <c r="O125" i="3"/>
  <c r="O96" i="3"/>
  <c r="O146" i="3"/>
  <c r="O158" i="3"/>
  <c r="O181" i="3"/>
  <c r="O144" i="3"/>
  <c r="O199" i="3"/>
  <c r="O222" i="3"/>
  <c r="N30" i="3"/>
  <c r="N39" i="3"/>
  <c r="N28" i="3"/>
  <c r="N98" i="3"/>
  <c r="N125" i="3"/>
  <c r="N96" i="3"/>
  <c r="N146" i="3"/>
  <c r="N158" i="3"/>
  <c r="N181" i="3"/>
  <c r="N144" i="3"/>
  <c r="N199" i="3"/>
  <c r="N222" i="3"/>
  <c r="M30" i="3"/>
  <c r="M39" i="3"/>
  <c r="M93" i="3"/>
  <c r="M28" i="3"/>
  <c r="M98" i="3"/>
  <c r="M125" i="3"/>
  <c r="M96" i="3"/>
  <c r="M146" i="3"/>
  <c r="M158" i="3"/>
  <c r="M181" i="3"/>
  <c r="M144" i="3"/>
  <c r="M199" i="3"/>
  <c r="M222" i="3"/>
  <c r="L30" i="3"/>
  <c r="L39" i="3"/>
  <c r="L28" i="3"/>
  <c r="L98" i="3"/>
  <c r="L125" i="3"/>
  <c r="L96" i="3"/>
  <c r="L146" i="3"/>
  <c r="L158" i="3"/>
  <c r="L181" i="3"/>
  <c r="L144" i="3"/>
  <c r="L199" i="3"/>
  <c r="L222" i="3"/>
  <c r="K30" i="3"/>
  <c r="K39" i="3"/>
  <c r="K93" i="3"/>
  <c r="K28" i="3"/>
  <c r="K98" i="3"/>
  <c r="K125" i="3"/>
  <c r="K96" i="3"/>
  <c r="K146" i="3"/>
  <c r="K158" i="3"/>
  <c r="K181" i="3"/>
  <c r="K144" i="3"/>
  <c r="K199" i="3"/>
  <c r="K222" i="3"/>
  <c r="J30" i="3"/>
  <c r="J39" i="3"/>
  <c r="J93" i="3"/>
  <c r="J28" i="3"/>
  <c r="J98" i="3"/>
  <c r="J125" i="3"/>
  <c r="J96" i="3"/>
  <c r="J146" i="3"/>
  <c r="J158" i="3"/>
  <c r="J181" i="3"/>
  <c r="J144" i="3"/>
  <c r="J199" i="3"/>
  <c r="J222" i="3"/>
  <c r="H14" i="3"/>
  <c r="H15" i="3"/>
  <c r="H16" i="3"/>
  <c r="H17" i="3"/>
  <c r="H18" i="3"/>
  <c r="H19" i="3"/>
  <c r="H20" i="3"/>
  <c r="H21" i="3"/>
  <c r="H22" i="3"/>
  <c r="H23" i="3"/>
  <c r="H24" i="3"/>
  <c r="H25" i="3"/>
  <c r="H32" i="3"/>
  <c r="H33" i="3"/>
  <c r="H34" i="3"/>
  <c r="H35" i="3"/>
  <c r="H36" i="3"/>
  <c r="H37" i="3"/>
  <c r="H3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39" i="3"/>
  <c r="H93" i="3"/>
  <c r="H28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98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25" i="3"/>
  <c r="H141" i="3"/>
  <c r="H96" i="3"/>
  <c r="H148" i="3"/>
  <c r="H149" i="3"/>
  <c r="H150" i="3"/>
  <c r="H151" i="3"/>
  <c r="H152" i="3"/>
  <c r="H153" i="3"/>
  <c r="H154" i="3"/>
  <c r="H155" i="3"/>
  <c r="H156" i="3"/>
  <c r="H146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58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81" i="3"/>
  <c r="H196" i="3"/>
  <c r="H144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199" i="3"/>
  <c r="H222" i="3"/>
  <c r="AN221" i="3"/>
  <c r="AL221" i="3"/>
  <c r="AK221" i="3"/>
  <c r="AJ221" i="3"/>
  <c r="AI221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H221" i="3"/>
  <c r="H219" i="3"/>
  <c r="AN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H12" i="3"/>
  <c r="AN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H9" i="3"/>
  <c r="C3" i="3"/>
  <c r="AN30" i="2"/>
  <c r="AN39" i="2"/>
  <c r="AN28" i="2"/>
  <c r="AN98" i="2"/>
  <c r="AN125" i="2"/>
  <c r="AN96" i="2"/>
  <c r="AN146" i="2"/>
  <c r="AN158" i="2"/>
  <c r="AN181" i="2"/>
  <c r="AN144" i="2"/>
  <c r="AN199" i="2"/>
  <c r="AN222" i="2"/>
  <c r="AL30" i="2"/>
  <c r="AL39" i="2"/>
  <c r="AL28" i="2"/>
  <c r="AL98" i="2"/>
  <c r="AL125" i="2"/>
  <c r="AL96" i="2"/>
  <c r="AL146" i="2"/>
  <c r="AL158" i="2"/>
  <c r="AL181" i="2"/>
  <c r="AL144" i="2"/>
  <c r="AL199" i="2"/>
  <c r="AL222" i="2"/>
  <c r="AK30" i="2"/>
  <c r="AK39" i="2"/>
  <c r="AK28" i="2"/>
  <c r="AK98" i="2"/>
  <c r="AK125" i="2"/>
  <c r="AK96" i="2"/>
  <c r="AK146" i="2"/>
  <c r="AK158" i="2"/>
  <c r="AK181" i="2"/>
  <c r="AK144" i="2"/>
  <c r="AK199" i="2"/>
  <c r="AK222" i="2"/>
  <c r="AJ30" i="2"/>
  <c r="AJ39" i="2"/>
  <c r="AJ28" i="2"/>
  <c r="AJ98" i="2"/>
  <c r="AJ125" i="2"/>
  <c r="AJ96" i="2"/>
  <c r="AJ146" i="2"/>
  <c r="AJ158" i="2"/>
  <c r="AJ181" i="2"/>
  <c r="AJ144" i="2"/>
  <c r="AJ199" i="2"/>
  <c r="AJ222" i="2"/>
  <c r="AI30" i="2"/>
  <c r="AI39" i="2"/>
  <c r="AI93" i="2"/>
  <c r="AI28" i="2"/>
  <c r="AI98" i="2"/>
  <c r="AI125" i="2"/>
  <c r="AI96" i="2"/>
  <c r="AI146" i="2"/>
  <c r="AI158" i="2"/>
  <c r="AI181" i="2"/>
  <c r="AI144" i="2"/>
  <c r="AI199" i="2"/>
  <c r="AI222" i="2"/>
  <c r="AH30" i="2"/>
  <c r="AH39" i="2"/>
  <c r="AH28" i="2"/>
  <c r="AH98" i="2"/>
  <c r="AH125" i="2"/>
  <c r="AH96" i="2"/>
  <c r="AH146" i="2"/>
  <c r="AH158" i="2"/>
  <c r="AH181" i="2"/>
  <c r="AH144" i="2"/>
  <c r="AH199" i="2"/>
  <c r="AH222" i="2"/>
  <c r="AG30" i="2"/>
  <c r="AG39" i="2"/>
  <c r="AG28" i="2"/>
  <c r="AG98" i="2"/>
  <c r="AG125" i="2"/>
  <c r="AG96" i="2"/>
  <c r="AG146" i="2"/>
  <c r="AG158" i="2"/>
  <c r="AG181" i="2"/>
  <c r="AG144" i="2"/>
  <c r="AG199" i="2"/>
  <c r="AG222" i="2"/>
  <c r="AF30" i="2"/>
  <c r="AF39" i="2"/>
  <c r="AF28" i="2"/>
  <c r="AF98" i="2"/>
  <c r="AF125" i="2"/>
  <c r="AF96" i="2"/>
  <c r="AF146" i="2"/>
  <c r="AF158" i="2"/>
  <c r="AF181" i="2"/>
  <c r="AF144" i="2"/>
  <c r="AF199" i="2"/>
  <c r="AF222" i="2"/>
  <c r="AE30" i="2"/>
  <c r="AE39" i="2"/>
  <c r="AE93" i="2"/>
  <c r="AE28" i="2"/>
  <c r="AE98" i="2"/>
  <c r="AE125" i="2"/>
  <c r="AE96" i="2"/>
  <c r="AE146" i="2"/>
  <c r="AE158" i="2"/>
  <c r="AE181" i="2"/>
  <c r="AE144" i="2"/>
  <c r="AE199" i="2"/>
  <c r="AE222" i="2"/>
  <c r="AD30" i="2"/>
  <c r="AD39" i="2"/>
  <c r="AD28" i="2"/>
  <c r="AD98" i="2"/>
  <c r="AD125" i="2"/>
  <c r="AD96" i="2"/>
  <c r="AD146" i="2"/>
  <c r="AD158" i="2"/>
  <c r="AD181" i="2"/>
  <c r="AD144" i="2"/>
  <c r="AD199" i="2"/>
  <c r="AD222" i="2"/>
  <c r="AC30" i="2"/>
  <c r="AC39" i="2"/>
  <c r="AC93" i="2"/>
  <c r="AC28" i="2"/>
  <c r="AC98" i="2"/>
  <c r="AC125" i="2"/>
  <c r="AC96" i="2"/>
  <c r="AC146" i="2"/>
  <c r="AC158" i="2"/>
  <c r="AC181" i="2"/>
  <c r="AC144" i="2"/>
  <c r="AC199" i="2"/>
  <c r="AC222" i="2"/>
  <c r="AB30" i="2"/>
  <c r="AB39" i="2"/>
  <c r="AB28" i="2"/>
  <c r="AB98" i="2"/>
  <c r="AB125" i="2"/>
  <c r="AB96" i="2"/>
  <c r="AB146" i="2"/>
  <c r="AB158" i="2"/>
  <c r="AB181" i="2"/>
  <c r="AB144" i="2"/>
  <c r="AB199" i="2"/>
  <c r="AB222" i="2"/>
  <c r="AA30" i="2"/>
  <c r="AA39" i="2"/>
  <c r="AA28" i="2"/>
  <c r="AA98" i="2"/>
  <c r="AA125" i="2"/>
  <c r="AA96" i="2"/>
  <c r="AA146" i="2"/>
  <c r="AA158" i="2"/>
  <c r="AA181" i="2"/>
  <c r="AA144" i="2"/>
  <c r="AA199" i="2"/>
  <c r="AA222" i="2"/>
  <c r="Z30" i="2"/>
  <c r="Z39" i="2"/>
  <c r="Z93" i="2"/>
  <c r="Z28" i="2"/>
  <c r="Z98" i="2"/>
  <c r="Z125" i="2"/>
  <c r="Z96" i="2"/>
  <c r="Z146" i="2"/>
  <c r="Z158" i="2"/>
  <c r="Z181" i="2"/>
  <c r="Z144" i="2"/>
  <c r="Z199" i="2"/>
  <c r="Z222" i="2"/>
  <c r="Y30" i="2"/>
  <c r="Y39" i="2"/>
  <c r="Y28" i="2"/>
  <c r="Y98" i="2"/>
  <c r="Y125" i="2"/>
  <c r="Y96" i="2"/>
  <c r="Y146" i="2"/>
  <c r="Y158" i="2"/>
  <c r="Y181" i="2"/>
  <c r="Y144" i="2"/>
  <c r="Y199" i="2"/>
  <c r="Y222" i="2"/>
  <c r="X30" i="2"/>
  <c r="X39" i="2"/>
  <c r="X28" i="2"/>
  <c r="X98" i="2"/>
  <c r="X125" i="2"/>
  <c r="X96" i="2"/>
  <c r="X146" i="2"/>
  <c r="X158" i="2"/>
  <c r="X181" i="2"/>
  <c r="X144" i="2"/>
  <c r="X199" i="2"/>
  <c r="X222" i="2"/>
  <c r="W30" i="2"/>
  <c r="W39" i="2"/>
  <c r="W28" i="2"/>
  <c r="W98" i="2"/>
  <c r="W125" i="2"/>
  <c r="W96" i="2"/>
  <c r="W146" i="2"/>
  <c r="W158" i="2"/>
  <c r="W181" i="2"/>
  <c r="W144" i="2"/>
  <c r="W199" i="2"/>
  <c r="W222" i="2"/>
  <c r="V30" i="2"/>
  <c r="V39" i="2"/>
  <c r="V28" i="2"/>
  <c r="V98" i="2"/>
  <c r="V125" i="2"/>
  <c r="V96" i="2"/>
  <c r="V146" i="2"/>
  <c r="V158" i="2"/>
  <c r="V181" i="2"/>
  <c r="V144" i="2"/>
  <c r="V199" i="2"/>
  <c r="V222" i="2"/>
  <c r="U30" i="2"/>
  <c r="U39" i="2"/>
  <c r="U28" i="2"/>
  <c r="U98" i="2"/>
  <c r="U125" i="2"/>
  <c r="U96" i="2"/>
  <c r="U146" i="2"/>
  <c r="U158" i="2"/>
  <c r="U181" i="2"/>
  <c r="U144" i="2"/>
  <c r="U199" i="2"/>
  <c r="U222" i="2"/>
  <c r="T30" i="2"/>
  <c r="T39" i="2"/>
  <c r="T93" i="2"/>
  <c r="T28" i="2"/>
  <c r="T98" i="2"/>
  <c r="T125" i="2"/>
  <c r="T96" i="2"/>
  <c r="T146" i="2"/>
  <c r="T158" i="2"/>
  <c r="T181" i="2"/>
  <c r="T144" i="2"/>
  <c r="T199" i="2"/>
  <c r="T222" i="2"/>
  <c r="S30" i="2"/>
  <c r="S39" i="2"/>
  <c r="S28" i="2"/>
  <c r="S98" i="2"/>
  <c r="S125" i="2"/>
  <c r="S96" i="2"/>
  <c r="S146" i="2"/>
  <c r="S158" i="2"/>
  <c r="S181" i="2"/>
  <c r="S144" i="2"/>
  <c r="S199" i="2"/>
  <c r="S222" i="2"/>
  <c r="R30" i="2"/>
  <c r="R39" i="2"/>
  <c r="R28" i="2"/>
  <c r="R98" i="2"/>
  <c r="R125" i="2"/>
  <c r="R96" i="2"/>
  <c r="R146" i="2"/>
  <c r="R158" i="2"/>
  <c r="R181" i="2"/>
  <c r="R144" i="2"/>
  <c r="R199" i="2"/>
  <c r="R222" i="2"/>
  <c r="Q30" i="2"/>
  <c r="Q39" i="2"/>
  <c r="Q93" i="2"/>
  <c r="Q28" i="2"/>
  <c r="Q98" i="2"/>
  <c r="Q125" i="2"/>
  <c r="Q96" i="2"/>
  <c r="Q146" i="2"/>
  <c r="Q158" i="2"/>
  <c r="Q181" i="2"/>
  <c r="Q144" i="2"/>
  <c r="Q199" i="2"/>
  <c r="Q222" i="2"/>
  <c r="P30" i="2"/>
  <c r="P39" i="2"/>
  <c r="P28" i="2"/>
  <c r="P98" i="2"/>
  <c r="P125" i="2"/>
  <c r="P96" i="2"/>
  <c r="P146" i="2"/>
  <c r="P158" i="2"/>
  <c r="P181" i="2"/>
  <c r="P144" i="2"/>
  <c r="P199" i="2"/>
  <c r="P222" i="2"/>
  <c r="O30" i="2"/>
  <c r="O39" i="2"/>
  <c r="O28" i="2"/>
  <c r="O98" i="2"/>
  <c r="O125" i="2"/>
  <c r="O96" i="2"/>
  <c r="O146" i="2"/>
  <c r="O158" i="2"/>
  <c r="O181" i="2"/>
  <c r="O144" i="2"/>
  <c r="O199" i="2"/>
  <c r="O222" i="2"/>
  <c r="N30" i="2"/>
  <c r="N39" i="2"/>
  <c r="N28" i="2"/>
  <c r="N98" i="2"/>
  <c r="N125" i="2"/>
  <c r="N96" i="2"/>
  <c r="N146" i="2"/>
  <c r="N158" i="2"/>
  <c r="N181" i="2"/>
  <c r="N144" i="2"/>
  <c r="N199" i="2"/>
  <c r="N222" i="2"/>
  <c r="M30" i="2"/>
  <c r="M39" i="2"/>
  <c r="M93" i="2"/>
  <c r="M28" i="2"/>
  <c r="M98" i="2"/>
  <c r="M125" i="2"/>
  <c r="M96" i="2"/>
  <c r="M146" i="2"/>
  <c r="M158" i="2"/>
  <c r="M181" i="2"/>
  <c r="M144" i="2"/>
  <c r="M199" i="2"/>
  <c r="M222" i="2"/>
  <c r="L30" i="2"/>
  <c r="L39" i="2"/>
  <c r="L28" i="2"/>
  <c r="L98" i="2"/>
  <c r="L125" i="2"/>
  <c r="L96" i="2"/>
  <c r="L146" i="2"/>
  <c r="L158" i="2"/>
  <c r="L181" i="2"/>
  <c r="L144" i="2"/>
  <c r="L199" i="2"/>
  <c r="L222" i="2"/>
  <c r="K30" i="2"/>
  <c r="K39" i="2"/>
  <c r="K93" i="2"/>
  <c r="K28" i="2"/>
  <c r="K98" i="2"/>
  <c r="K125" i="2"/>
  <c r="K96" i="2"/>
  <c r="K146" i="2"/>
  <c r="K158" i="2"/>
  <c r="K181" i="2"/>
  <c r="K144" i="2"/>
  <c r="K199" i="2"/>
  <c r="K222" i="2"/>
  <c r="J30" i="2"/>
  <c r="J39" i="2"/>
  <c r="J93" i="2"/>
  <c r="J28" i="2"/>
  <c r="J98" i="2"/>
  <c r="J125" i="2"/>
  <c r="J96" i="2"/>
  <c r="J146" i="2"/>
  <c r="J158" i="2"/>
  <c r="J181" i="2"/>
  <c r="J144" i="2"/>
  <c r="J199" i="2"/>
  <c r="J222" i="2"/>
  <c r="H14" i="2"/>
  <c r="H15" i="2"/>
  <c r="H16" i="2"/>
  <c r="H17" i="2"/>
  <c r="H18" i="2"/>
  <c r="H19" i="2"/>
  <c r="H20" i="2"/>
  <c r="H21" i="2"/>
  <c r="H22" i="2"/>
  <c r="H23" i="2"/>
  <c r="H24" i="2"/>
  <c r="H25" i="2"/>
  <c r="H32" i="2"/>
  <c r="H33" i="2"/>
  <c r="H34" i="2"/>
  <c r="H35" i="2"/>
  <c r="H36" i="2"/>
  <c r="H37" i="2"/>
  <c r="H3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39" i="2"/>
  <c r="H93" i="2"/>
  <c r="H28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98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25" i="2"/>
  <c r="H141" i="2"/>
  <c r="H96" i="2"/>
  <c r="H148" i="2"/>
  <c r="H149" i="2"/>
  <c r="H150" i="2"/>
  <c r="H151" i="2"/>
  <c r="H152" i="2"/>
  <c r="H153" i="2"/>
  <c r="H154" i="2"/>
  <c r="H155" i="2"/>
  <c r="H156" i="2"/>
  <c r="H146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58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81" i="2"/>
  <c r="H196" i="2"/>
  <c r="H144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199" i="2"/>
  <c r="H222" i="2"/>
  <c r="AN221" i="2"/>
  <c r="AL221" i="2"/>
  <c r="AK221" i="2"/>
  <c r="AJ221" i="2"/>
  <c r="AI221" i="2"/>
  <c r="AH221" i="2"/>
  <c r="AG221" i="2"/>
  <c r="AF221" i="2"/>
  <c r="AE221" i="2"/>
  <c r="AD221" i="2"/>
  <c r="AC221" i="2"/>
  <c r="AB221" i="2"/>
  <c r="AA221" i="2"/>
  <c r="Z221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H221" i="2"/>
  <c r="H219" i="2"/>
  <c r="AN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H12" i="2"/>
  <c r="AN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H9" i="2"/>
  <c r="C3" i="2"/>
  <c r="AN30" i="1"/>
  <c r="AN39" i="1"/>
  <c r="AN28" i="1"/>
  <c r="AN98" i="1"/>
  <c r="AN125" i="1"/>
  <c r="AN96" i="1"/>
  <c r="AN146" i="1"/>
  <c r="AN158" i="1"/>
  <c r="AN181" i="1"/>
  <c r="AN144" i="1"/>
  <c r="AN199" i="1"/>
  <c r="AN222" i="1"/>
  <c r="AL30" i="1"/>
  <c r="AL39" i="1"/>
  <c r="AL28" i="1"/>
  <c r="AL98" i="1"/>
  <c r="AL125" i="1"/>
  <c r="AL96" i="1"/>
  <c r="AL146" i="1"/>
  <c r="AL158" i="1"/>
  <c r="AL181" i="1"/>
  <c r="AL144" i="1"/>
  <c r="AL199" i="1"/>
  <c r="AL222" i="1"/>
  <c r="AK30" i="1"/>
  <c r="AK39" i="1"/>
  <c r="AK28" i="1"/>
  <c r="AK98" i="1"/>
  <c r="AK125" i="1"/>
  <c r="AK96" i="1"/>
  <c r="AK146" i="1"/>
  <c r="AK158" i="1"/>
  <c r="AK181" i="1"/>
  <c r="AK144" i="1"/>
  <c r="AK199" i="1"/>
  <c r="AK222" i="1"/>
  <c r="AJ30" i="1"/>
  <c r="AJ39" i="1"/>
  <c r="AJ28" i="1"/>
  <c r="AJ98" i="1"/>
  <c r="AJ125" i="1"/>
  <c r="AJ96" i="1"/>
  <c r="AJ146" i="1"/>
  <c r="AJ158" i="1"/>
  <c r="AJ181" i="1"/>
  <c r="AJ144" i="1"/>
  <c r="AJ199" i="1"/>
  <c r="AJ222" i="1"/>
  <c r="AI30" i="1"/>
  <c r="AI39" i="1"/>
  <c r="AI93" i="1"/>
  <c r="AI28" i="1"/>
  <c r="AI98" i="1"/>
  <c r="AI125" i="1"/>
  <c r="AI96" i="1"/>
  <c r="AI146" i="1"/>
  <c r="AI158" i="1"/>
  <c r="AI181" i="1"/>
  <c r="AI144" i="1"/>
  <c r="AI199" i="1"/>
  <c r="AI222" i="1"/>
  <c r="AH30" i="1"/>
  <c r="AH39" i="1"/>
  <c r="AH28" i="1"/>
  <c r="AH98" i="1"/>
  <c r="AH125" i="1"/>
  <c r="AH96" i="1"/>
  <c r="AH146" i="1"/>
  <c r="AH158" i="1"/>
  <c r="AH181" i="1"/>
  <c r="AH144" i="1"/>
  <c r="AH199" i="1"/>
  <c r="AH222" i="1"/>
  <c r="AG30" i="1"/>
  <c r="AG39" i="1"/>
  <c r="AG28" i="1"/>
  <c r="AG98" i="1"/>
  <c r="AG125" i="1"/>
  <c r="AG96" i="1"/>
  <c r="AG146" i="1"/>
  <c r="AG158" i="1"/>
  <c r="AG181" i="1"/>
  <c r="AG144" i="1"/>
  <c r="AG199" i="1"/>
  <c r="AG222" i="1"/>
  <c r="AF30" i="1"/>
  <c r="AF39" i="1"/>
  <c r="AF28" i="1"/>
  <c r="AF98" i="1"/>
  <c r="AF125" i="1"/>
  <c r="AF96" i="1"/>
  <c r="AF146" i="1"/>
  <c r="AF158" i="1"/>
  <c r="AF181" i="1"/>
  <c r="AF144" i="1"/>
  <c r="AF199" i="1"/>
  <c r="AF222" i="1"/>
  <c r="AE30" i="1"/>
  <c r="AE39" i="1"/>
  <c r="AE93" i="1"/>
  <c r="AE28" i="1"/>
  <c r="AE98" i="1"/>
  <c r="AE125" i="1"/>
  <c r="AE96" i="1"/>
  <c r="AE146" i="1"/>
  <c r="AE158" i="1"/>
  <c r="AE181" i="1"/>
  <c r="AE144" i="1"/>
  <c r="AE199" i="1"/>
  <c r="AE222" i="1"/>
  <c r="AD30" i="1"/>
  <c r="AD39" i="1"/>
  <c r="AD28" i="1"/>
  <c r="AD98" i="1"/>
  <c r="AD125" i="1"/>
  <c r="AD96" i="1"/>
  <c r="AD146" i="1"/>
  <c r="AD158" i="1"/>
  <c r="AD181" i="1"/>
  <c r="AD144" i="1"/>
  <c r="AD199" i="1"/>
  <c r="AD222" i="1"/>
  <c r="AC30" i="1"/>
  <c r="AC39" i="1"/>
  <c r="AC93" i="1"/>
  <c r="AC28" i="1"/>
  <c r="AC98" i="1"/>
  <c r="AC125" i="1"/>
  <c r="AC96" i="1"/>
  <c r="AC146" i="1"/>
  <c r="AC158" i="1"/>
  <c r="AC181" i="1"/>
  <c r="AC144" i="1"/>
  <c r="AC199" i="1"/>
  <c r="AC222" i="1"/>
  <c r="AB30" i="1"/>
  <c r="AB39" i="1"/>
  <c r="AB28" i="1"/>
  <c r="AB98" i="1"/>
  <c r="AB125" i="1"/>
  <c r="AB96" i="1"/>
  <c r="AB146" i="1"/>
  <c r="AB158" i="1"/>
  <c r="AB181" i="1"/>
  <c r="AB144" i="1"/>
  <c r="AB199" i="1"/>
  <c r="AB222" i="1"/>
  <c r="AA30" i="1"/>
  <c r="AA39" i="1"/>
  <c r="AA28" i="1"/>
  <c r="AA98" i="1"/>
  <c r="AA125" i="1"/>
  <c r="AA96" i="1"/>
  <c r="AA146" i="1"/>
  <c r="AA158" i="1"/>
  <c r="AA181" i="1"/>
  <c r="AA144" i="1"/>
  <c r="AA199" i="1"/>
  <c r="AA222" i="1"/>
  <c r="Z30" i="1"/>
  <c r="Z39" i="1"/>
  <c r="Z93" i="1"/>
  <c r="Z28" i="1"/>
  <c r="Z98" i="1"/>
  <c r="Z125" i="1"/>
  <c r="Z96" i="1"/>
  <c r="Z146" i="1"/>
  <c r="Z158" i="1"/>
  <c r="Z181" i="1"/>
  <c r="Z144" i="1"/>
  <c r="Z199" i="1"/>
  <c r="Z222" i="1"/>
  <c r="Y30" i="1"/>
  <c r="Y39" i="1"/>
  <c r="Y28" i="1"/>
  <c r="Y98" i="1"/>
  <c r="Y125" i="1"/>
  <c r="Y96" i="1"/>
  <c r="Y146" i="1"/>
  <c r="Y158" i="1"/>
  <c r="Y181" i="1"/>
  <c r="Y144" i="1"/>
  <c r="Y199" i="1"/>
  <c r="Y222" i="1"/>
  <c r="X30" i="1"/>
  <c r="X39" i="1"/>
  <c r="X28" i="1"/>
  <c r="X98" i="1"/>
  <c r="X125" i="1"/>
  <c r="X96" i="1"/>
  <c r="X146" i="1"/>
  <c r="X158" i="1"/>
  <c r="X181" i="1"/>
  <c r="X144" i="1"/>
  <c r="X199" i="1"/>
  <c r="X222" i="1"/>
  <c r="W30" i="1"/>
  <c r="W39" i="1"/>
  <c r="W28" i="1"/>
  <c r="W98" i="1"/>
  <c r="W125" i="1"/>
  <c r="W96" i="1"/>
  <c r="W146" i="1"/>
  <c r="W158" i="1"/>
  <c r="W181" i="1"/>
  <c r="W144" i="1"/>
  <c r="W199" i="1"/>
  <c r="W222" i="1"/>
  <c r="V30" i="1"/>
  <c r="V39" i="1"/>
  <c r="V28" i="1"/>
  <c r="V98" i="1"/>
  <c r="V125" i="1"/>
  <c r="V96" i="1"/>
  <c r="V146" i="1"/>
  <c r="V158" i="1"/>
  <c r="V181" i="1"/>
  <c r="V144" i="1"/>
  <c r="V199" i="1"/>
  <c r="V222" i="1"/>
  <c r="U30" i="1"/>
  <c r="U39" i="1"/>
  <c r="U28" i="1"/>
  <c r="U98" i="1"/>
  <c r="U125" i="1"/>
  <c r="U96" i="1"/>
  <c r="U146" i="1"/>
  <c r="U158" i="1"/>
  <c r="U181" i="1"/>
  <c r="U144" i="1"/>
  <c r="U199" i="1"/>
  <c r="U222" i="1"/>
  <c r="T30" i="1"/>
  <c r="T39" i="1"/>
  <c r="T93" i="1"/>
  <c r="T28" i="1"/>
  <c r="T98" i="1"/>
  <c r="T125" i="1"/>
  <c r="T96" i="1"/>
  <c r="T146" i="1"/>
  <c r="T158" i="1"/>
  <c r="T181" i="1"/>
  <c r="T144" i="1"/>
  <c r="T199" i="1"/>
  <c r="T222" i="1"/>
  <c r="S30" i="1"/>
  <c r="S39" i="1"/>
  <c r="S28" i="1"/>
  <c r="S98" i="1"/>
  <c r="S125" i="1"/>
  <c r="S96" i="1"/>
  <c r="S146" i="1"/>
  <c r="S158" i="1"/>
  <c r="S181" i="1"/>
  <c r="S144" i="1"/>
  <c r="S199" i="1"/>
  <c r="S222" i="1"/>
  <c r="R30" i="1"/>
  <c r="R39" i="1"/>
  <c r="R28" i="1"/>
  <c r="R98" i="1"/>
  <c r="R125" i="1"/>
  <c r="R96" i="1"/>
  <c r="R146" i="1"/>
  <c r="R158" i="1"/>
  <c r="R181" i="1"/>
  <c r="R144" i="1"/>
  <c r="R199" i="1"/>
  <c r="R222" i="1"/>
  <c r="Q30" i="1"/>
  <c r="Q39" i="1"/>
  <c r="Q93" i="1"/>
  <c r="Q28" i="1"/>
  <c r="Q98" i="1"/>
  <c r="Q125" i="1"/>
  <c r="Q96" i="1"/>
  <c r="Q146" i="1"/>
  <c r="Q158" i="1"/>
  <c r="Q181" i="1"/>
  <c r="Q144" i="1"/>
  <c r="Q199" i="1"/>
  <c r="Q222" i="1"/>
  <c r="P30" i="1"/>
  <c r="P39" i="1"/>
  <c r="P28" i="1"/>
  <c r="P98" i="1"/>
  <c r="P125" i="1"/>
  <c r="P96" i="1"/>
  <c r="P146" i="1"/>
  <c r="P158" i="1"/>
  <c r="P181" i="1"/>
  <c r="P144" i="1"/>
  <c r="P199" i="1"/>
  <c r="P222" i="1"/>
  <c r="O30" i="1"/>
  <c r="O39" i="1"/>
  <c r="O28" i="1"/>
  <c r="O98" i="1"/>
  <c r="O125" i="1"/>
  <c r="O96" i="1"/>
  <c r="O146" i="1"/>
  <c r="O158" i="1"/>
  <c r="O181" i="1"/>
  <c r="O144" i="1"/>
  <c r="O199" i="1"/>
  <c r="O222" i="1"/>
  <c r="N30" i="1"/>
  <c r="N39" i="1"/>
  <c r="N28" i="1"/>
  <c r="N98" i="1"/>
  <c r="N125" i="1"/>
  <c r="N96" i="1"/>
  <c r="N146" i="1"/>
  <c r="N158" i="1"/>
  <c r="N181" i="1"/>
  <c r="N144" i="1"/>
  <c r="N199" i="1"/>
  <c r="N222" i="1"/>
  <c r="M30" i="1"/>
  <c r="M39" i="1"/>
  <c r="M93" i="1"/>
  <c r="M28" i="1"/>
  <c r="M98" i="1"/>
  <c r="M125" i="1"/>
  <c r="M96" i="1"/>
  <c r="M146" i="1"/>
  <c r="M158" i="1"/>
  <c r="M181" i="1"/>
  <c r="M144" i="1"/>
  <c r="M199" i="1"/>
  <c r="M222" i="1"/>
  <c r="L30" i="1"/>
  <c r="L39" i="1"/>
  <c r="L28" i="1"/>
  <c r="L98" i="1"/>
  <c r="L125" i="1"/>
  <c r="L96" i="1"/>
  <c r="L146" i="1"/>
  <c r="L158" i="1"/>
  <c r="L181" i="1"/>
  <c r="L144" i="1"/>
  <c r="L199" i="1"/>
  <c r="L222" i="1"/>
  <c r="K30" i="1"/>
  <c r="K39" i="1"/>
  <c r="K93" i="1"/>
  <c r="K28" i="1"/>
  <c r="K98" i="1"/>
  <c r="K125" i="1"/>
  <c r="K96" i="1"/>
  <c r="K146" i="1"/>
  <c r="K158" i="1"/>
  <c r="K181" i="1"/>
  <c r="K144" i="1"/>
  <c r="K199" i="1"/>
  <c r="K222" i="1"/>
  <c r="J30" i="1"/>
  <c r="J39" i="1"/>
  <c r="J93" i="1"/>
  <c r="J28" i="1"/>
  <c r="J98" i="1"/>
  <c r="J125" i="1"/>
  <c r="J96" i="1"/>
  <c r="J146" i="1"/>
  <c r="J158" i="1"/>
  <c r="J181" i="1"/>
  <c r="J144" i="1"/>
  <c r="J199" i="1"/>
  <c r="J222" i="1"/>
  <c r="H14" i="1"/>
  <c r="H15" i="1"/>
  <c r="H16" i="1"/>
  <c r="H17" i="1"/>
  <c r="H18" i="1"/>
  <c r="H19" i="1"/>
  <c r="H20" i="1"/>
  <c r="H21" i="1"/>
  <c r="H22" i="1"/>
  <c r="H23" i="1"/>
  <c r="H24" i="1"/>
  <c r="H25" i="1"/>
  <c r="H32" i="1"/>
  <c r="H33" i="1"/>
  <c r="H34" i="1"/>
  <c r="H35" i="1"/>
  <c r="H36" i="1"/>
  <c r="H37" i="1"/>
  <c r="H3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39" i="1"/>
  <c r="H93" i="1"/>
  <c r="H28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98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25" i="1"/>
  <c r="H141" i="1"/>
  <c r="H96" i="1"/>
  <c r="H148" i="1"/>
  <c r="H149" i="1"/>
  <c r="H150" i="1"/>
  <c r="H151" i="1"/>
  <c r="H152" i="1"/>
  <c r="H153" i="1"/>
  <c r="H154" i="1"/>
  <c r="H155" i="1"/>
  <c r="H156" i="1"/>
  <c r="H146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58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81" i="1"/>
  <c r="H196" i="1"/>
  <c r="H144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199" i="1"/>
  <c r="H222" i="1"/>
  <c r="AN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H221" i="1"/>
  <c r="H219" i="1"/>
  <c r="AN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H12" i="1"/>
  <c r="AN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H9" i="1"/>
  <c r="C3" i="1"/>
</calcChain>
</file>

<file path=xl/sharedStrings.xml><?xml version="1.0" encoding="utf-8"?>
<sst xmlns="http://schemas.openxmlformats.org/spreadsheetml/2006/main" count="678" uniqueCount="227">
  <si>
    <t>Etablissements culturels et de recherche</t>
  </si>
  <si>
    <t>Ventilation géographique</t>
  </si>
  <si>
    <t>Ventilation sectorielle</t>
  </si>
  <si>
    <t>ventilation croisée</t>
  </si>
  <si>
    <t>----------------------------------------------------Crédits non alloués par secteur----------------------------------------------------</t>
  </si>
  <si>
    <t>Code pays</t>
  </si>
  <si>
    <t>ZSP</t>
  </si>
  <si>
    <t>Pays prioritaires</t>
  </si>
  <si>
    <t>catégorie de revenu</t>
  </si>
  <si>
    <t xml:space="preserve">                   Répartition sectorielle
Répartition géographique</t>
  </si>
  <si>
    <t>TOTAL</t>
  </si>
  <si>
    <t>I.
INFRASTRUCTURES ET SERVICES SOCIAUX 
(100)</t>
  </si>
  <si>
    <t>II. 
INFRASTRUCTURES ET SERVICES ECONOMIQUES
(200)</t>
  </si>
  <si>
    <t>III.
SECTEUR DE LA PRODUCTION
(300)</t>
  </si>
  <si>
    <t>IV.
DESTINATION PLURIELLE OU TRANSVERSALE
(400)</t>
  </si>
  <si>
    <t>V. 
AIDE PROGRAMME ET AIDE SOUS FORME DE PRODUITS
(500)</t>
  </si>
  <si>
    <t>VI.
ACTIONS SE RAPPORTANT A LA DETTE
(600)</t>
  </si>
  <si>
    <t>VII. 
AIDE HUMANITAIRE
(700)</t>
  </si>
  <si>
    <t xml:space="preserve">VIII. 
NON AFFECTE 
-
NON SPECIFIE
(800) </t>
  </si>
  <si>
    <t>IX.
Autre</t>
  </si>
  <si>
    <t>Environnement : seteur protection de l'environnement + marqueur environnement</t>
  </si>
  <si>
    <t>I.1
EDUCATION
(110)</t>
  </si>
  <si>
    <t>I.2 
SANTE
(120)</t>
  </si>
  <si>
    <t>I.3
 POLITIQUE EN MATIERE DE POPULATION (SANTE ET FERTILITE) (130)</t>
  </si>
  <si>
    <t>I.4 
DISTRIBUTION D'EAU ET ASSAINISSEMENT 
(140)</t>
  </si>
  <si>
    <t>I.5 
GOUVERNEMENT ET SOCIETE CIVILE
(150)</t>
  </si>
  <si>
    <t>I.6
INFRASTUCTURES ET SERVICES SOCIAUX DIVERS
(160)</t>
  </si>
  <si>
    <t>II.1
TRANSPORTS ET ENTREPROSAGE
(210)</t>
  </si>
  <si>
    <t>II.2 
COMMUNICATION 
 (220)</t>
  </si>
  <si>
    <t>II.3 
PRODUCTION ET DISTRIBUTION D'ENERGIE
(230)</t>
  </si>
  <si>
    <t>II.4 
BANQUES ET SERVICES FINANCIERS
(240)</t>
  </si>
  <si>
    <t>II.5 
ENTREPRISES ET AUTRES SERVICES 
(250)</t>
  </si>
  <si>
    <t>III.6
 AGRICULTURE SYLVICULTURE ET PECHE
(310)</t>
  </si>
  <si>
    <t>III.7
INDUSTRIE MANUFACTURIERE ET EXRACTIVE
(320)</t>
  </si>
  <si>
    <t>IV.1
PROTECTION DE L'ENVIRONNEMENT
(410)</t>
  </si>
  <si>
    <t>V.1
AIDE BUDGETAIRE
(510)</t>
  </si>
  <si>
    <t>V.2
AIDE ALIMENTAIRE A DES FINS DE DEVELOPPEMENT / AIDE A LA SECURITE ALIMENTAIRE
(520)</t>
  </si>
  <si>
    <t>VII.1
INTERVENTION D'URGENCE
(710)</t>
  </si>
  <si>
    <t>Education de base
(112)</t>
  </si>
  <si>
    <t>Santé de base
(122)</t>
  </si>
  <si>
    <t>Prévention et règlement des conflits, paix et sécurité
(152)</t>
  </si>
  <si>
    <t>Contrôle</t>
  </si>
  <si>
    <t>I. EUROPE, TOTAL</t>
  </si>
  <si>
    <t xml:space="preserve">   ALBANIE</t>
  </si>
  <si>
    <t xml:space="preserve">   BELARUS</t>
  </si>
  <si>
    <t xml:space="preserve">   BOSNIE-HERZEGOVINE</t>
  </si>
  <si>
    <t xml:space="preserve">   CROATIE</t>
  </si>
  <si>
    <t xml:space="preserve">   MACEDOINE, ERY</t>
  </si>
  <si>
    <t xml:space="preserve">   MOLDOVA</t>
  </si>
  <si>
    <t xml:space="preserve">   MONTENEGRO</t>
  </si>
  <si>
    <t xml:space="preserve">   SERBIE</t>
  </si>
  <si>
    <t xml:space="preserve">   TURQUIE</t>
  </si>
  <si>
    <t xml:space="preserve">   UKRAINE</t>
  </si>
  <si>
    <t xml:space="preserve">   ETATS EX-YOUGOSLAVIE NON SPECIF.</t>
  </si>
  <si>
    <t xml:space="preserve">   EUROPE, REGIONAL</t>
  </si>
  <si>
    <t>II. AFRIQUE, TOTAL</t>
  </si>
  <si>
    <t>II.A. NORD DU SAHARA, TOTAL</t>
  </si>
  <si>
    <t xml:space="preserve">   ALGERIE</t>
  </si>
  <si>
    <t xml:space="preserve">   EGYPTE</t>
  </si>
  <si>
    <t xml:space="preserve">   LIBYE</t>
  </si>
  <si>
    <t xml:space="preserve">   MAROC</t>
  </si>
  <si>
    <t xml:space="preserve">   TUNISIE</t>
  </si>
  <si>
    <t xml:space="preserve">   NORD DU SAHARA, REGIONAL</t>
  </si>
  <si>
    <t>II.B. SUD DU SAHARA, TOTAL</t>
  </si>
  <si>
    <t xml:space="preserve">   AFRIQUE DU SUD</t>
  </si>
  <si>
    <t xml:space="preserve">   ANGOLA</t>
  </si>
  <si>
    <t xml:space="preserve">   BENIN</t>
  </si>
  <si>
    <t xml:space="preserve">   BOTSWANA</t>
  </si>
  <si>
    <t xml:space="preserve">   BURKINA FASO</t>
  </si>
  <si>
    <t xml:space="preserve">   BURUNDI</t>
  </si>
  <si>
    <t xml:space="preserve">   CAMEROUN</t>
  </si>
  <si>
    <t xml:space="preserve">   CAP VERT</t>
  </si>
  <si>
    <t xml:space="preserve">   CENTRAFRICAINE, REPUBLIQUE</t>
  </si>
  <si>
    <t xml:space="preserve">   COMORES</t>
  </si>
  <si>
    <t xml:space="preserve">   CONGO, REP.</t>
  </si>
  <si>
    <t xml:space="preserve">   CONGO, REP. DEMOCRATIQUE</t>
  </si>
  <si>
    <t xml:space="preserve">   COTE D'IVOIRE</t>
  </si>
  <si>
    <t xml:space="preserve">   DJIBOUTI</t>
  </si>
  <si>
    <t xml:space="preserve">   ERYTHREE</t>
  </si>
  <si>
    <t xml:space="preserve">   ETHIOPIE</t>
  </si>
  <si>
    <t xml:space="preserve">   GABON</t>
  </si>
  <si>
    <t xml:space="preserve">   GAMBIE</t>
  </si>
  <si>
    <t xml:space="preserve">   GHANA</t>
  </si>
  <si>
    <t xml:space="preserve">   GUINEE</t>
  </si>
  <si>
    <t xml:space="preserve">   GUINEE-BISSAU</t>
  </si>
  <si>
    <t xml:space="preserve">   GUINEE EQUATORIALE</t>
  </si>
  <si>
    <t xml:space="preserve">   KENYA </t>
  </si>
  <si>
    <t xml:space="preserve">   LESOTHO</t>
  </si>
  <si>
    <t xml:space="preserve">   LIBERIA</t>
  </si>
  <si>
    <t xml:space="preserve">   MADAGASCAR</t>
  </si>
  <si>
    <t xml:space="preserve">   MALAWI</t>
  </si>
  <si>
    <t xml:space="preserve">   MALI</t>
  </si>
  <si>
    <t xml:space="preserve">   MAURICE</t>
  </si>
  <si>
    <t xml:space="preserve">   MAURITANIE</t>
  </si>
  <si>
    <t xml:space="preserve">   MAYOTTE</t>
  </si>
  <si>
    <t xml:space="preserve">   MOZAMBIQUE</t>
  </si>
  <si>
    <t xml:space="preserve">   NAMIBIE</t>
  </si>
  <si>
    <t xml:space="preserve">   NIGER</t>
  </si>
  <si>
    <t xml:space="preserve">   NIGERIA</t>
  </si>
  <si>
    <t xml:space="preserve">   OUGANDA</t>
  </si>
  <si>
    <t xml:space="preserve">   RWANDA</t>
  </si>
  <si>
    <t xml:space="preserve">   STE. HELENE</t>
  </si>
  <si>
    <t xml:space="preserve">   SAO TOME &amp; PRINCIPE</t>
  </si>
  <si>
    <t xml:space="preserve">   SENEGAL</t>
  </si>
  <si>
    <t xml:space="preserve">   SEYCHELLES</t>
  </si>
  <si>
    <t xml:space="preserve">   SIERRA LEONE</t>
  </si>
  <si>
    <t xml:space="preserve">   SOMALIE</t>
  </si>
  <si>
    <t xml:space="preserve">   SOUDAN</t>
  </si>
  <si>
    <t xml:space="preserve">   SWAZILAND</t>
  </si>
  <si>
    <t xml:space="preserve">   TANZANIE</t>
  </si>
  <si>
    <t xml:space="preserve">   TCHAD</t>
  </si>
  <si>
    <t xml:space="preserve">   TOGO</t>
  </si>
  <si>
    <t xml:space="preserve">   ZAMBIE</t>
  </si>
  <si>
    <t xml:space="preserve">   ZIMBABWE</t>
  </si>
  <si>
    <t xml:space="preserve">   SUD DU SAHARA, REGIONAL</t>
  </si>
  <si>
    <t>II.C. AFRIQUE, REGIONAL</t>
  </si>
  <si>
    <t>III. AMERIQUE, TOTAL</t>
  </si>
  <si>
    <t>III.A. DU NORD ET DU CENTRE, TOTAL</t>
  </si>
  <si>
    <t xml:space="preserve">   ANGUILLA</t>
  </si>
  <si>
    <t xml:space="preserve">   ANTIGUA &amp; BARBUDA</t>
  </si>
  <si>
    <t xml:space="preserve">   BARBADE</t>
  </si>
  <si>
    <t xml:space="preserve">   BELIZE</t>
  </si>
  <si>
    <t xml:space="preserve">   COSTA RICA</t>
  </si>
  <si>
    <t xml:space="preserve">   CUBA</t>
  </si>
  <si>
    <t xml:space="preserve">   DOMINICAINE, REPUBLIQUE</t>
  </si>
  <si>
    <t xml:space="preserve">   DOMINIQUE</t>
  </si>
  <si>
    <t xml:space="preserve">   EL SALVADOR</t>
  </si>
  <si>
    <t xml:space="preserve">   GRENADE</t>
  </si>
  <si>
    <t xml:space="preserve">   GUATEMALA</t>
  </si>
  <si>
    <t xml:space="preserve">   HAITI</t>
  </si>
  <si>
    <t xml:space="preserve">   HONDURAS</t>
  </si>
  <si>
    <t xml:space="preserve">   JAMAIQUE</t>
  </si>
  <si>
    <t xml:space="preserve">   MEXIQUE</t>
  </si>
  <si>
    <t xml:space="preserve">   MONTSERRAT</t>
  </si>
  <si>
    <t xml:space="preserve">   NICARAGUA</t>
  </si>
  <si>
    <t xml:space="preserve">   PANAMA</t>
  </si>
  <si>
    <t xml:space="preserve">   ST. KITTS &amp; NEVIS</t>
  </si>
  <si>
    <t xml:space="preserve">   STE. LUCIE</t>
  </si>
  <si>
    <t xml:space="preserve">   ST. VINCENT &amp; GRENADINES</t>
  </si>
  <si>
    <t xml:space="preserve">   TRINITE &amp; TOBAGO</t>
  </si>
  <si>
    <t xml:space="preserve">   INDES OCC., REGIONAL</t>
  </si>
  <si>
    <t xml:space="preserve">   AMERIQUE N. &amp; C., REGIONAL</t>
  </si>
  <si>
    <t>III.B. DU SUD, TOTAL</t>
  </si>
  <si>
    <t xml:space="preserve">   ARGENTINE</t>
  </si>
  <si>
    <t xml:space="preserve">   BOLIVIE</t>
  </si>
  <si>
    <t xml:space="preserve">   BRESIL</t>
  </si>
  <si>
    <t xml:space="preserve">   CHILE</t>
  </si>
  <si>
    <t xml:space="preserve">   COLOMBIE</t>
  </si>
  <si>
    <t xml:space="preserve">   EQUATEUR</t>
  </si>
  <si>
    <t xml:space="preserve">   GUYANA</t>
  </si>
  <si>
    <t xml:space="preserve">   PARAGUAY</t>
  </si>
  <si>
    <t xml:space="preserve">   PEROU</t>
  </si>
  <si>
    <t xml:space="preserve">   SURINAME</t>
  </si>
  <si>
    <t xml:space="preserve">   URUGUAY</t>
  </si>
  <si>
    <t xml:space="preserve">   VENEZUELA</t>
  </si>
  <si>
    <t xml:space="preserve">   AMERIQUE DU SUD, REGIONAL</t>
  </si>
  <si>
    <t>III.C. AMERIQUE, REGIONAL</t>
  </si>
  <si>
    <t>IV. ASIE, TOTAL</t>
  </si>
  <si>
    <t>IV.A. MOYEN-ORIENT, TOTAL</t>
  </si>
  <si>
    <t xml:space="preserve">   IRAK</t>
  </si>
  <si>
    <t xml:space="preserve">   IRAN</t>
  </si>
  <si>
    <t xml:space="preserve">   JORDANIE</t>
  </si>
  <si>
    <t xml:space="preserve">   LIBAN</t>
  </si>
  <si>
    <t xml:space="preserve">   OMAN</t>
  </si>
  <si>
    <t xml:space="preserve">   SYRIE</t>
  </si>
  <si>
    <t xml:space="preserve">   YEMEN</t>
  </si>
  <si>
    <t xml:space="preserve">   ZONES ADMIN. PALESTINIENNE</t>
  </si>
  <si>
    <t xml:space="preserve">   MOYEN-ORIENT, REGIONAL</t>
  </si>
  <si>
    <t>IV.B. ASIE CENTRALE ET DU SUD, TOTAL</t>
  </si>
  <si>
    <t xml:space="preserve">   AFGHANISTAN</t>
  </si>
  <si>
    <t xml:space="preserve">   ARMENIE</t>
  </si>
  <si>
    <t xml:space="preserve">   AZERBAIDJAN</t>
  </si>
  <si>
    <t xml:space="preserve">   BANGLADESH</t>
  </si>
  <si>
    <t xml:space="preserve">   BHOUTAN</t>
  </si>
  <si>
    <t xml:space="preserve">   GEORGIE</t>
  </si>
  <si>
    <t xml:space="preserve">   INDE</t>
  </si>
  <si>
    <t xml:space="preserve">   KAZAKHSTAN</t>
  </si>
  <si>
    <t xml:space="preserve">   KIRGHIZE, REP.</t>
  </si>
  <si>
    <t xml:space="preserve">   MALDIVES</t>
  </si>
  <si>
    <t xml:space="preserve">   MYANMAR (BIRMANIE)</t>
  </si>
  <si>
    <t xml:space="preserve">   NEPAL</t>
  </si>
  <si>
    <t xml:space="preserve">   OUZBEKISTAN</t>
  </si>
  <si>
    <t xml:space="preserve">   PAKISTAN</t>
  </si>
  <si>
    <t xml:space="preserve">   SRI LANKA</t>
  </si>
  <si>
    <t xml:space="preserve">   TADJIKISTAN</t>
  </si>
  <si>
    <t xml:space="preserve">   TURKMENISTAN</t>
  </si>
  <si>
    <t xml:space="preserve">   ASIE CENTRALE, REGIONAL</t>
  </si>
  <si>
    <t xml:space="preserve">   ASIE DU SUD, REGIONAL</t>
  </si>
  <si>
    <t xml:space="preserve">   ASIE CENTRALE &amp; DU SUD, REGIONAL</t>
  </si>
  <si>
    <t>IV.C. EXTREME-ORIENT, TOTAL</t>
  </si>
  <si>
    <t xml:space="preserve">   CAMBODGE</t>
  </si>
  <si>
    <t xml:space="preserve">   CHINE</t>
  </si>
  <si>
    <t xml:space="preserve">   COREE, DEM.</t>
  </si>
  <si>
    <t xml:space="preserve">   INDONESIE</t>
  </si>
  <si>
    <t xml:space="preserve">   LAOS</t>
  </si>
  <si>
    <t xml:space="preserve">   MALAISIE</t>
  </si>
  <si>
    <t xml:space="preserve">   MONGOLIE</t>
  </si>
  <si>
    <t xml:space="preserve">   PHILIPPINES</t>
  </si>
  <si>
    <t xml:space="preserve">   THAILANDE</t>
  </si>
  <si>
    <t xml:space="preserve">   TIMOR-LESTE</t>
  </si>
  <si>
    <t xml:space="preserve">   VIET-NAM</t>
  </si>
  <si>
    <t xml:space="preserve">   EXTREME-ORIENT, REGIONAL</t>
  </si>
  <si>
    <t>IV.D. ASIE, REGIONAL</t>
  </si>
  <si>
    <t>V. OCEANIE, TOTAL</t>
  </si>
  <si>
    <t xml:space="preserve">   COOK, ILES</t>
  </si>
  <si>
    <t xml:space="preserve">   FIDJI</t>
  </si>
  <si>
    <t xml:space="preserve">   KIRIBATI</t>
  </si>
  <si>
    <t xml:space="preserve">   MARSHALL, ILES</t>
  </si>
  <si>
    <t xml:space="preserve">   MICRONESIE, ETATS FEDERES</t>
  </si>
  <si>
    <t xml:space="preserve">   NAURU</t>
  </si>
  <si>
    <t xml:space="preserve">   NIUE</t>
  </si>
  <si>
    <t xml:space="preserve">   PALAU</t>
  </si>
  <si>
    <t xml:space="preserve">   PAPOUASIE-NOUVELLE-GUINEE</t>
  </si>
  <si>
    <t xml:space="preserve">   SALOMON, ILES</t>
  </si>
  <si>
    <t xml:space="preserve">   SAMOA</t>
  </si>
  <si>
    <t xml:space="preserve">   TOKELAU</t>
  </si>
  <si>
    <t xml:space="preserve">   TONGA</t>
  </si>
  <si>
    <t xml:space="preserve">   TUVALU</t>
  </si>
  <si>
    <t xml:space="preserve">   VANUATU</t>
  </si>
  <si>
    <t xml:space="preserve">   WALLIS &amp; FUTUNA</t>
  </si>
  <si>
    <t xml:space="preserve">   OCEANIE, REGIONAL</t>
  </si>
  <si>
    <r>
      <t xml:space="preserve">VI. BILATERAL </t>
    </r>
    <r>
      <rPr>
        <b/>
        <u/>
        <sz val="8"/>
        <rFont val="Times New Roman"/>
        <family val="1"/>
      </rPr>
      <t>NON VENTILE/ NON SPECIFIE</t>
    </r>
  </si>
  <si>
    <t>Pour information</t>
  </si>
  <si>
    <t>PAYS LES MOINS AVANCES</t>
  </si>
  <si>
    <t>PAYS PAUVRES PRIORITAIRES</t>
  </si>
  <si>
    <t>Aide alloué sous forme de bourses</t>
  </si>
  <si>
    <t>AUF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</si>
</sst>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sz val="14"/>
      <color indexed="9"/>
      <name val="Times New Roman"/>
      <family val="1"/>
    </font>
    <font>
      <sz val="12"/>
      <color indexed="9"/>
      <name val="Times New Roman"/>
      <family val="1"/>
    </font>
    <font>
      <b/>
      <sz val="14"/>
      <name val="Times New Roman"/>
      <family val="1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color indexed="9"/>
      <name val="Times New Roman"/>
      <family val="1"/>
    </font>
    <font>
      <b/>
      <sz val="14"/>
      <color indexed="9"/>
      <name val="Times New Roman"/>
      <family val="1"/>
    </font>
    <font>
      <b/>
      <sz val="8"/>
      <color indexed="9"/>
      <name val="Arial"/>
      <family val="2"/>
    </font>
    <font>
      <b/>
      <i/>
      <sz val="8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8"/>
      <color indexed="44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sz val="20"/>
      <color indexed="9"/>
      <name val="Times New Roman"/>
      <family val="1"/>
    </font>
    <font>
      <b/>
      <sz val="20"/>
      <color indexed="9"/>
      <name val="Arial"/>
      <family val="2"/>
    </font>
    <font>
      <b/>
      <sz val="14"/>
      <color indexed="8"/>
      <name val="Times New Roman"/>
      <family val="1"/>
    </font>
    <font>
      <b/>
      <sz val="10"/>
      <name val="Arial"/>
      <family val="2"/>
    </font>
    <font>
      <b/>
      <sz val="10"/>
      <color indexed="10"/>
      <name val="Times New Roman"/>
      <family val="1"/>
    </font>
    <font>
      <b/>
      <sz val="12"/>
      <color indexed="9"/>
      <name val="Arial"/>
      <family val="2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u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8"/>
      <name val="Times New Roman"/>
      <family val="1"/>
    </font>
    <font>
      <u/>
      <sz val="10"/>
      <name val="Times New Roman"/>
      <family val="1"/>
    </font>
    <font>
      <u/>
      <sz val="10"/>
      <name val="Arial"/>
      <family val="2"/>
    </font>
    <font>
      <b/>
      <u/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6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auto="1"/>
      </bottom>
      <diagonal/>
    </border>
    <border>
      <left/>
      <right/>
      <top style="thin">
        <color indexed="22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thin">
        <color indexed="8"/>
      </right>
      <top style="thin">
        <color indexed="22"/>
      </top>
      <bottom style="thin">
        <color indexed="22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8"/>
      </left>
      <right style="thin">
        <color auto="1"/>
      </right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/>
      <bottom/>
      <diagonal/>
    </border>
    <border>
      <left style="thick">
        <color indexed="8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8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ck">
        <color auto="1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1" fillId="0" borderId="1" xfId="0" applyFont="1" applyBorder="1" applyProtection="1"/>
    <xf numFmtId="0" fontId="2" fillId="0" borderId="2" xfId="0" applyFont="1" applyBorder="1" applyAlignment="1" applyProtection="1">
      <protection hidden="1"/>
    </xf>
    <xf numFmtId="0" fontId="2" fillId="0" borderId="3" xfId="0" applyFont="1" applyBorder="1" applyAlignment="1" applyProtection="1">
      <protection hidden="1"/>
    </xf>
    <xf numFmtId="0" fontId="2" fillId="0" borderId="4" xfId="0" applyFont="1" applyBorder="1" applyAlignment="1" applyProtection="1"/>
    <xf numFmtId="0" fontId="0" fillId="2" borderId="5" xfId="0" applyFill="1" applyBorder="1" applyAlignment="1" applyProtection="1">
      <alignment horizontal="center"/>
    </xf>
    <xf numFmtId="0" fontId="2" fillId="0" borderId="1" xfId="0" applyFont="1" applyBorder="1" applyProtection="1"/>
    <xf numFmtId="0" fontId="0" fillId="2" borderId="6" xfId="0" applyFill="1" applyBorder="1" applyAlignment="1" applyProtection="1">
      <alignment horizontal="center"/>
    </xf>
    <xf numFmtId="0" fontId="0" fillId="0" borderId="0" xfId="0" applyBorder="1" applyProtection="1"/>
    <xf numFmtId="0" fontId="0" fillId="0" borderId="6" xfId="0" applyBorder="1" applyProtection="1"/>
    <xf numFmtId="0" fontId="0" fillId="0" borderId="5" xfId="0" applyBorder="1" applyProtection="1"/>
    <xf numFmtId="0" fontId="1" fillId="0" borderId="7" xfId="0" applyFont="1" applyBorder="1" applyProtection="1"/>
    <xf numFmtId="0" fontId="3" fillId="3" borderId="8" xfId="0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0" fillId="2" borderId="5" xfId="0" applyFill="1" applyBorder="1" applyProtection="1"/>
    <xf numFmtId="0" fontId="2" fillId="2" borderId="1" xfId="0" applyFont="1" applyFill="1" applyBorder="1" applyAlignment="1" applyProtection="1">
      <alignment horizontal="left" vertical="justify"/>
    </xf>
    <xf numFmtId="0" fontId="4" fillId="3" borderId="8" xfId="0" applyFont="1" applyFill="1" applyBorder="1" applyAlignment="1" applyProtection="1">
      <alignment horizontal="center"/>
    </xf>
    <xf numFmtId="2" fontId="5" fillId="0" borderId="8" xfId="0" applyNumberFormat="1" applyFont="1" applyBorder="1" applyAlignment="1" applyProtection="1">
      <alignment horizontal="center" vertical="top"/>
    </xf>
    <xf numFmtId="2" fontId="5" fillId="0" borderId="9" xfId="0" applyNumberFormat="1" applyFont="1" applyBorder="1" applyAlignment="1" applyProtection="1">
      <alignment horizontal="center" vertical="top"/>
    </xf>
    <xf numFmtId="0" fontId="0" fillId="0" borderId="10" xfId="0" applyBorder="1" applyProtection="1"/>
    <xf numFmtId="0" fontId="0" fillId="4" borderId="8" xfId="0" applyFill="1" applyBorder="1" applyAlignment="1" applyProtection="1">
      <alignment horizontal="center"/>
    </xf>
    <xf numFmtId="0" fontId="0" fillId="0" borderId="0" xfId="0" applyProtection="1"/>
    <xf numFmtId="0" fontId="1" fillId="0" borderId="10" xfId="0" applyFont="1" applyBorder="1" applyProtection="1"/>
    <xf numFmtId="2" fontId="5" fillId="0" borderId="11" xfId="0" applyNumberFormat="1" applyFont="1" applyBorder="1" applyAlignment="1" applyProtection="1">
      <alignment horizontal="center" vertical="top"/>
      <protection hidden="1"/>
    </xf>
    <xf numFmtId="2" fontId="5" fillId="0" borderId="11" xfId="0" applyNumberFormat="1" applyFont="1" applyBorder="1" applyAlignment="1" applyProtection="1">
      <alignment horizontal="center" vertical="top"/>
    </xf>
    <xf numFmtId="0" fontId="0" fillId="2" borderId="12" xfId="0" applyFill="1" applyBorder="1" applyProtection="1"/>
    <xf numFmtId="0" fontId="0" fillId="0" borderId="13" xfId="0" applyBorder="1" applyProtection="1"/>
    <xf numFmtId="0" fontId="0" fillId="0" borderId="12" xfId="0" applyBorder="1" applyProtection="1"/>
    <xf numFmtId="0" fontId="6" fillId="2" borderId="14" xfId="0" quotePrefix="1" applyFont="1" applyFill="1" applyBorder="1" applyAlignment="1" applyProtection="1">
      <alignment horizontal="center"/>
    </xf>
    <xf numFmtId="0" fontId="7" fillId="2" borderId="15" xfId="0" applyFont="1" applyFill="1" applyBorder="1" applyAlignment="1" applyProtection="1">
      <alignment horizontal="center"/>
    </xf>
    <xf numFmtId="0" fontId="7" fillId="2" borderId="16" xfId="0" applyFont="1" applyFill="1" applyBorder="1" applyAlignment="1" applyProtection="1">
      <alignment horizontal="center"/>
    </xf>
    <xf numFmtId="0" fontId="0" fillId="0" borderId="17" xfId="0" applyBorder="1" applyProtection="1"/>
    <xf numFmtId="0" fontId="8" fillId="3" borderId="8" xfId="0" applyFont="1" applyFill="1" applyBorder="1" applyAlignment="1" applyProtection="1">
      <alignment horizontal="center" textRotation="90"/>
    </xf>
    <xf numFmtId="0" fontId="8" fillId="3" borderId="8" xfId="0" applyFont="1" applyFill="1" applyBorder="1" applyAlignment="1" applyProtection="1">
      <alignment horizontal="center" textRotation="90"/>
      <protection hidden="1"/>
    </xf>
    <xf numFmtId="0" fontId="9" fillId="3" borderId="18" xfId="0" applyFont="1" applyFill="1" applyBorder="1" applyAlignment="1" applyProtection="1">
      <alignment horizontal="left" vertical="justify" wrapText="1"/>
    </xf>
    <xf numFmtId="0" fontId="0" fillId="2" borderId="19" xfId="0" applyFill="1" applyBorder="1" applyProtection="1"/>
    <xf numFmtId="0" fontId="7" fillId="3" borderId="20" xfId="0" applyFont="1" applyFill="1" applyBorder="1" applyAlignment="1" applyProtection="1">
      <alignment horizontal="center" vertical="center"/>
    </xf>
    <xf numFmtId="0" fontId="10" fillId="5" borderId="21" xfId="0" applyFont="1" applyFill="1" applyBorder="1" applyAlignment="1" applyProtection="1">
      <alignment horizontal="center" vertical="justify" wrapText="1"/>
    </xf>
    <xf numFmtId="0" fontId="0" fillId="0" borderId="22" xfId="0" applyBorder="1" applyProtection="1"/>
    <xf numFmtId="0" fontId="0" fillId="0" borderId="23" xfId="0" applyBorder="1" applyProtection="1"/>
    <xf numFmtId="0" fontId="11" fillId="5" borderId="24" xfId="0" applyFont="1" applyFill="1" applyBorder="1" applyAlignment="1" applyProtection="1">
      <alignment horizontal="center" vertical="justify" wrapText="1"/>
    </xf>
    <xf numFmtId="0" fontId="10" fillId="5" borderId="24" xfId="0" applyFont="1" applyFill="1" applyBorder="1" applyAlignment="1" applyProtection="1">
      <alignment horizontal="center" vertical="justify" wrapText="1"/>
    </xf>
    <xf numFmtId="0" fontId="10" fillId="5" borderId="25" xfId="0" applyFont="1" applyFill="1" applyBorder="1" applyAlignment="1" applyProtection="1">
      <alignment horizontal="center" vertical="justify" wrapText="1"/>
    </xf>
    <xf numFmtId="0" fontId="0" fillId="2" borderId="0" xfId="0" applyFill="1" applyBorder="1" applyProtection="1"/>
    <xf numFmtId="0" fontId="11" fillId="5" borderId="26" xfId="0" applyFont="1" applyFill="1" applyBorder="1" applyAlignment="1" applyProtection="1">
      <alignment horizontal="center" vertical="justify" wrapText="1"/>
    </xf>
    <xf numFmtId="0" fontId="10" fillId="5" borderId="2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justify"/>
    </xf>
    <xf numFmtId="0" fontId="9" fillId="3" borderId="29" xfId="0" applyFont="1" applyFill="1" applyBorder="1" applyAlignment="1" applyProtection="1">
      <alignment horizontal="left" vertical="justify"/>
    </xf>
    <xf numFmtId="0" fontId="7" fillId="3" borderId="30" xfId="0" applyFont="1" applyFill="1" applyBorder="1" applyAlignment="1" applyProtection="1">
      <alignment horizontal="center" vertical="center"/>
    </xf>
    <xf numFmtId="0" fontId="12" fillId="5" borderId="31" xfId="0" applyFont="1" applyFill="1" applyBorder="1" applyAlignment="1" applyProtection="1"/>
    <xf numFmtId="0" fontId="13" fillId="6" borderId="32" xfId="0" applyFont="1" applyFill="1" applyBorder="1" applyAlignment="1" applyProtection="1">
      <alignment horizontal="center" vertical="justify" wrapText="1"/>
    </xf>
    <xf numFmtId="0" fontId="13" fillId="6" borderId="33" xfId="0" applyFont="1" applyFill="1" applyBorder="1" applyAlignment="1" applyProtection="1">
      <alignment horizontal="center" vertical="justify" wrapText="1"/>
    </xf>
    <xf numFmtId="0" fontId="12" fillId="5" borderId="25" xfId="0" applyFont="1" applyFill="1" applyBorder="1" applyAlignment="1" applyProtection="1"/>
    <xf numFmtId="0" fontId="13" fillId="6" borderId="32" xfId="0" applyFont="1" applyFill="1" applyBorder="1" applyAlignment="1" applyProtection="1">
      <alignment horizontal="center" vertical="center" wrapText="1"/>
    </xf>
    <xf numFmtId="0" fontId="13" fillId="6" borderId="34" xfId="0" applyFont="1" applyFill="1" applyBorder="1" applyAlignment="1" applyProtection="1">
      <alignment horizontal="center" vertical="justify" wrapText="1"/>
    </xf>
    <xf numFmtId="0" fontId="12" fillId="0" borderId="26" xfId="0" applyFont="1" applyBorder="1" applyAlignment="1" applyProtection="1"/>
    <xf numFmtId="0" fontId="12" fillId="5" borderId="26" xfId="0" applyFont="1" applyFill="1" applyBorder="1" applyAlignment="1" applyProtection="1"/>
    <xf numFmtId="0" fontId="12" fillId="5" borderId="27" xfId="0" applyFont="1" applyFill="1" applyBorder="1" applyAlignment="1" applyProtection="1">
      <alignment horizontal="center" vertical="center"/>
    </xf>
    <xf numFmtId="0" fontId="7" fillId="5" borderId="35" xfId="0" applyFont="1" applyFill="1" applyBorder="1" applyAlignment="1" applyProtection="1">
      <alignment horizontal="center" vertical="justify"/>
    </xf>
    <xf numFmtId="0" fontId="9" fillId="3" borderId="36" xfId="0" applyFont="1" applyFill="1" applyBorder="1" applyAlignment="1" applyProtection="1">
      <alignment horizontal="left" vertical="justify"/>
    </xf>
    <xf numFmtId="0" fontId="9" fillId="2" borderId="19" xfId="0" applyFont="1" applyFill="1" applyBorder="1" applyAlignment="1" applyProtection="1">
      <alignment horizontal="center" vertical="justify"/>
    </xf>
    <xf numFmtId="0" fontId="7" fillId="3" borderId="37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center" vertical="justify"/>
    </xf>
    <xf numFmtId="0" fontId="12" fillId="5" borderId="38" xfId="0" applyFont="1" applyFill="1" applyBorder="1" applyAlignment="1" applyProtection="1"/>
    <xf numFmtId="0" fontId="0" fillId="0" borderId="39" xfId="0" applyBorder="1" applyAlignment="1" applyProtection="1"/>
    <xf numFmtId="0" fontId="15" fillId="2" borderId="40" xfId="0" applyFont="1" applyFill="1" applyBorder="1" applyAlignment="1" applyProtection="1">
      <alignment horizontal="center" vertical="justify" wrapText="1"/>
    </xf>
    <xf numFmtId="0" fontId="0" fillId="0" borderId="41" xfId="0" applyBorder="1" applyAlignment="1" applyProtection="1"/>
    <xf numFmtId="0" fontId="12" fillId="5" borderId="42" xfId="0" applyFont="1" applyFill="1" applyBorder="1" applyAlignment="1" applyProtection="1"/>
    <xf numFmtId="0" fontId="0" fillId="0" borderId="43" xfId="0" applyBorder="1" applyAlignment="1" applyProtection="1"/>
    <xf numFmtId="0" fontId="12" fillId="0" borderId="39" xfId="0" applyFont="1" applyBorder="1" applyAlignment="1" applyProtection="1"/>
    <xf numFmtId="0" fontId="12" fillId="5" borderId="39" xfId="0" applyFont="1" applyFill="1" applyBorder="1" applyAlignment="1" applyProtection="1"/>
    <xf numFmtId="0" fontId="12" fillId="5" borderId="41" xfId="0" applyFont="1" applyFill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textRotation="45"/>
    </xf>
    <xf numFmtId="0" fontId="7" fillId="5" borderId="44" xfId="0" applyFont="1" applyFill="1" applyBorder="1" applyAlignment="1" applyProtection="1">
      <alignment horizontal="center" vertical="justify"/>
    </xf>
    <xf numFmtId="0" fontId="1" fillId="2" borderId="45" xfId="0" applyFont="1" applyFill="1" applyBorder="1" applyAlignment="1" applyProtection="1">
      <alignment horizontal="center" vertical="justify"/>
    </xf>
    <xf numFmtId="0" fontId="1" fillId="2" borderId="45" xfId="0" applyFont="1" applyFill="1" applyBorder="1" applyAlignment="1" applyProtection="1">
      <alignment textRotation="90"/>
      <protection hidden="1"/>
    </xf>
    <xf numFmtId="0" fontId="17" fillId="2" borderId="45" xfId="0" applyFont="1" applyFill="1" applyBorder="1" applyAlignment="1" applyProtection="1">
      <alignment horizontal="center" vertical="justify"/>
    </xf>
    <xf numFmtId="0" fontId="18" fillId="2" borderId="5" xfId="0" applyFont="1" applyFill="1" applyBorder="1" applyAlignment="1" applyProtection="1">
      <alignment horizontal="center" vertical="justify"/>
    </xf>
    <xf numFmtId="2" fontId="17" fillId="2" borderId="45" xfId="0" applyNumberFormat="1" applyFont="1" applyFill="1" applyBorder="1" applyAlignment="1" applyProtection="1">
      <alignment horizontal="center" vertical="justify"/>
    </xf>
    <xf numFmtId="0" fontId="18" fillId="2" borderId="12" xfId="0" applyFont="1" applyFill="1" applyBorder="1" applyAlignment="1" applyProtection="1">
      <alignment horizontal="center" vertical="justify"/>
    </xf>
    <xf numFmtId="0" fontId="18" fillId="2" borderId="46" xfId="0" applyFont="1" applyFill="1" applyBorder="1" applyAlignment="1" applyProtection="1">
      <alignment horizontal="center" vertical="justify"/>
    </xf>
    <xf numFmtId="0" fontId="0" fillId="2" borderId="46" xfId="0" applyFill="1" applyBorder="1" applyProtection="1"/>
    <xf numFmtId="0" fontId="0" fillId="2" borderId="6" xfId="0" applyFill="1" applyBorder="1" applyProtection="1"/>
    <xf numFmtId="0" fontId="0" fillId="2" borderId="47" xfId="0" applyFill="1" applyBorder="1" applyProtection="1"/>
    <xf numFmtId="0" fontId="3" fillId="3" borderId="8" xfId="0" applyFont="1" applyFill="1" applyBorder="1" applyAlignment="1" applyProtection="1">
      <alignment horizontal="center" vertical="justify"/>
    </xf>
    <xf numFmtId="0" fontId="3" fillId="3" borderId="8" xfId="0" applyFont="1" applyFill="1" applyBorder="1" applyAlignment="1" applyProtection="1">
      <alignment textRotation="90"/>
      <protection hidden="1"/>
    </xf>
    <xf numFmtId="0" fontId="9" fillId="3" borderId="9" xfId="0" applyFont="1" applyFill="1" applyBorder="1" applyAlignment="1" applyProtection="1">
      <alignment horizontal="center" vertical="justify"/>
    </xf>
    <xf numFmtId="0" fontId="9" fillId="2" borderId="48" xfId="0" applyFont="1" applyFill="1" applyBorder="1" applyAlignment="1" applyProtection="1">
      <alignment horizontal="center" vertical="justify"/>
    </xf>
    <xf numFmtId="2" fontId="19" fillId="2" borderId="49" xfId="0" applyNumberFormat="1" applyFont="1" applyFill="1" applyBorder="1" applyAlignment="1" applyProtection="1">
      <alignment horizontal="center" vertical="justify"/>
    </xf>
    <xf numFmtId="0" fontId="18" fillId="2" borderId="50" xfId="0" applyFont="1" applyFill="1" applyBorder="1" applyAlignment="1" applyProtection="1">
      <alignment horizontal="center" vertical="justify"/>
    </xf>
    <xf numFmtId="2" fontId="6" fillId="2" borderId="8" xfId="0" applyNumberFormat="1" applyFont="1" applyFill="1" applyBorder="1" applyAlignment="1" applyProtection="1">
      <alignment horizontal="center" vertical="center"/>
    </xf>
    <xf numFmtId="2" fontId="20" fillId="0" borderId="8" xfId="0" applyNumberFormat="1" applyFont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/>
    </xf>
    <xf numFmtId="0" fontId="2" fillId="6" borderId="32" xfId="0" applyFont="1" applyFill="1" applyBorder="1" applyAlignment="1" applyProtection="1">
      <alignment horizontal="center" vertical="justify"/>
    </xf>
    <xf numFmtId="0" fontId="2" fillId="6" borderId="32" xfId="0" applyFont="1" applyFill="1" applyBorder="1" applyAlignment="1" applyProtection="1">
      <alignment textRotation="90"/>
      <protection hidden="1"/>
    </xf>
    <xf numFmtId="0" fontId="21" fillId="6" borderId="34" xfId="0" applyFont="1" applyFill="1" applyBorder="1" applyAlignment="1" applyProtection="1">
      <alignment horizontal="center" vertical="justify"/>
    </xf>
    <xf numFmtId="0" fontId="22" fillId="2" borderId="48" xfId="0" applyFont="1" applyFill="1" applyBorder="1" applyAlignment="1" applyProtection="1">
      <alignment horizontal="center" vertical="justify"/>
    </xf>
    <xf numFmtId="2" fontId="21" fillId="2" borderId="11" xfId="0" applyNumberFormat="1" applyFont="1" applyFill="1" applyBorder="1" applyAlignment="1" applyProtection="1">
      <alignment horizontal="center" vertical="justify"/>
    </xf>
    <xf numFmtId="0" fontId="18" fillId="2" borderId="47" xfId="0" applyFont="1" applyFill="1" applyBorder="1" applyAlignment="1" applyProtection="1">
      <alignment horizontal="center" vertical="justify"/>
    </xf>
    <xf numFmtId="0" fontId="0" fillId="0" borderId="47" xfId="0" applyBorder="1" applyProtection="1"/>
    <xf numFmtId="0" fontId="1" fillId="2" borderId="51" xfId="0" applyFont="1" applyFill="1" applyBorder="1" applyAlignment="1" applyProtection="1">
      <alignment horizontal="center" vertical="justify"/>
    </xf>
    <xf numFmtId="0" fontId="1" fillId="2" borderId="51" xfId="0" applyFont="1" applyFill="1" applyBorder="1" applyAlignment="1" applyProtection="1">
      <alignment textRotation="90"/>
      <protection hidden="1"/>
    </xf>
    <xf numFmtId="0" fontId="23" fillId="2" borderId="51" xfId="0" applyFont="1" applyFill="1" applyBorder="1" applyAlignment="1" applyProtection="1">
      <alignment horizontal="right" vertical="justify"/>
    </xf>
    <xf numFmtId="0" fontId="24" fillId="2" borderId="5" xfId="0" applyFont="1" applyFill="1" applyBorder="1" applyAlignment="1" applyProtection="1">
      <alignment horizontal="left" vertical="justify"/>
    </xf>
    <xf numFmtId="2" fontId="23" fillId="2" borderId="51" xfId="0" applyNumberFormat="1" applyFont="1" applyFill="1" applyBorder="1" applyAlignment="1" applyProtection="1">
      <alignment horizontal="center" vertical="justify"/>
    </xf>
    <xf numFmtId="0" fontId="24" fillId="2" borderId="12" xfId="0" applyFont="1" applyFill="1" applyBorder="1" applyAlignment="1" applyProtection="1">
      <alignment horizontal="left" vertical="justify"/>
    </xf>
    <xf numFmtId="0" fontId="24" fillId="2" borderId="17" xfId="0" applyFont="1" applyFill="1" applyBorder="1" applyAlignment="1" applyProtection="1">
      <alignment horizontal="left" vertical="justify"/>
    </xf>
    <xf numFmtId="0" fontId="1" fillId="6" borderId="52" xfId="0" applyFont="1" applyFill="1" applyBorder="1" applyAlignment="1" applyProtection="1">
      <alignment horizontal="center" vertical="justify"/>
    </xf>
    <xf numFmtId="0" fontId="1" fillId="6" borderId="52" xfId="0" applyFont="1" applyFill="1" applyBorder="1" applyProtection="1">
      <protection hidden="1"/>
    </xf>
    <xf numFmtId="0" fontId="25" fillId="6" borderId="53" xfId="0" applyFont="1" applyFill="1" applyBorder="1" applyAlignment="1" applyProtection="1">
      <alignment horizontal="center" vertical="justify"/>
    </xf>
    <xf numFmtId="0" fontId="21" fillId="2" borderId="48" xfId="0" applyFont="1" applyFill="1" applyBorder="1" applyAlignment="1" applyProtection="1">
      <alignment horizontal="left" vertical="justify"/>
    </xf>
    <xf numFmtId="2" fontId="26" fillId="2" borderId="54" xfId="0" applyNumberFormat="1" applyFont="1" applyFill="1" applyBorder="1" applyAlignment="1" applyProtection="1">
      <alignment horizontal="right" vertical="justify"/>
    </xf>
    <xf numFmtId="0" fontId="21" fillId="2" borderId="50" xfId="0" applyFont="1" applyFill="1" applyBorder="1" applyAlignment="1" applyProtection="1">
      <alignment horizontal="left" vertical="justify"/>
    </xf>
    <xf numFmtId="2" fontId="26" fillId="2" borderId="8" xfId="0" applyNumberFormat="1" applyFont="1" applyFill="1" applyBorder="1" applyAlignment="1" applyProtection="1">
      <alignment horizontal="right" vertical="justify"/>
    </xf>
    <xf numFmtId="0" fontId="1" fillId="2" borderId="45" xfId="0" applyFont="1" applyFill="1" applyBorder="1" applyProtection="1">
      <protection hidden="1"/>
    </xf>
    <xf numFmtId="0" fontId="21" fillId="0" borderId="45" xfId="0" applyFont="1" applyBorder="1" applyAlignment="1" applyProtection="1">
      <alignment horizontal="left" vertical="justify"/>
    </xf>
    <xf numFmtId="0" fontId="2" fillId="2" borderId="12" xfId="0" applyFont="1" applyFill="1" applyBorder="1" applyAlignment="1" applyProtection="1">
      <alignment horizontal="left" vertical="justify"/>
    </xf>
    <xf numFmtId="2" fontId="21" fillId="2" borderId="45" xfId="0" applyNumberFormat="1" applyFont="1" applyFill="1" applyBorder="1" applyAlignment="1" applyProtection="1">
      <alignment horizontal="right" vertical="justify"/>
    </xf>
    <xf numFmtId="0" fontId="2" fillId="2" borderId="55" xfId="0" applyFont="1" applyFill="1" applyBorder="1" applyAlignment="1" applyProtection="1">
      <alignment horizontal="left" vertical="justify"/>
    </xf>
    <xf numFmtId="0" fontId="2" fillId="2" borderId="6" xfId="0" applyFont="1" applyFill="1" applyBorder="1" applyAlignment="1" applyProtection="1">
      <alignment horizontal="left" vertical="justify"/>
    </xf>
    <xf numFmtId="0" fontId="2" fillId="2" borderId="17" xfId="0" applyFont="1" applyFill="1" applyBorder="1" applyAlignment="1" applyProtection="1">
      <alignment horizontal="left" vertical="justify"/>
    </xf>
    <xf numFmtId="0" fontId="1" fillId="6" borderId="8" xfId="0" applyFont="1" applyFill="1" applyBorder="1" applyAlignment="1" applyProtection="1">
      <alignment horizontal="center" vertical="justify"/>
    </xf>
    <xf numFmtId="0" fontId="1" fillId="6" borderId="8" xfId="0" applyFont="1" applyFill="1" applyBorder="1" applyProtection="1">
      <protection hidden="1"/>
    </xf>
    <xf numFmtId="0" fontId="2" fillId="6" borderId="9" xfId="0" applyFont="1" applyFill="1" applyBorder="1" applyAlignment="1" applyProtection="1">
      <alignment horizontal="left" vertical="justify"/>
    </xf>
    <xf numFmtId="0" fontId="2" fillId="2" borderId="48" xfId="0" applyFont="1" applyFill="1" applyBorder="1" applyAlignment="1" applyProtection="1">
      <alignment horizontal="left" vertical="justify"/>
    </xf>
    <xf numFmtId="2" fontId="2" fillId="2" borderId="49" xfId="0" applyNumberFormat="1" applyFont="1" applyFill="1" applyBorder="1" applyAlignment="1" applyProtection="1">
      <alignment horizontal="left" vertical="justify"/>
    </xf>
    <xf numFmtId="2" fontId="2" fillId="4" borderId="56" xfId="0" applyNumberFormat="1" applyFont="1" applyFill="1" applyBorder="1" applyAlignment="1" applyProtection="1">
      <alignment horizontal="left" vertical="justify"/>
      <protection locked="0"/>
    </xf>
    <xf numFmtId="2" fontId="2" fillId="4" borderId="8" xfId="0" applyNumberFormat="1" applyFont="1" applyFill="1" applyBorder="1" applyAlignment="1" applyProtection="1">
      <alignment horizontal="left" vertical="justify"/>
      <protection locked="0"/>
    </xf>
    <xf numFmtId="2" fontId="2" fillId="2" borderId="12" xfId="0" applyNumberFormat="1" applyFont="1" applyFill="1" applyBorder="1" applyAlignment="1" applyProtection="1">
      <alignment horizontal="left" vertical="justify"/>
      <protection locked="0"/>
    </xf>
    <xf numFmtId="0" fontId="1" fillId="2" borderId="8" xfId="0" applyFont="1" applyFill="1" applyBorder="1" applyAlignment="1" applyProtection="1">
      <alignment horizontal="center" vertical="justify"/>
    </xf>
    <xf numFmtId="0" fontId="1" fillId="2" borderId="8" xfId="0" applyFont="1" applyFill="1" applyBorder="1" applyProtection="1">
      <protection hidden="1"/>
    </xf>
    <xf numFmtId="0" fontId="2" fillId="0" borderId="9" xfId="0" applyFont="1" applyBorder="1" applyAlignment="1" applyProtection="1">
      <alignment horizontal="left" vertical="justify"/>
    </xf>
    <xf numFmtId="0" fontId="1" fillId="6" borderId="8" xfId="0" applyFont="1" applyFill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2" borderId="57" xfId="0" applyFont="1" applyFill="1" applyBorder="1" applyProtection="1"/>
    <xf numFmtId="0" fontId="1" fillId="2" borderId="57" xfId="0" applyFont="1" applyFill="1" applyBorder="1" applyProtection="1">
      <protection hidden="1"/>
    </xf>
    <xf numFmtId="0" fontId="2" fillId="2" borderId="57" xfId="0" applyFont="1" applyFill="1" applyBorder="1" applyAlignment="1" applyProtection="1">
      <alignment horizontal="left" vertical="justify"/>
    </xf>
    <xf numFmtId="2" fontId="2" fillId="2" borderId="57" xfId="0" applyNumberFormat="1" applyFont="1" applyFill="1" applyBorder="1" applyAlignment="1" applyProtection="1">
      <alignment horizontal="left" vertical="justify"/>
    </xf>
    <xf numFmtId="2" fontId="24" fillId="2" borderId="58" xfId="0" applyNumberFormat="1" applyFont="1" applyFill="1" applyBorder="1" applyAlignment="1" applyProtection="1">
      <alignment horizontal="left" vertical="justify"/>
      <protection locked="0"/>
    </xf>
    <xf numFmtId="2" fontId="0" fillId="0" borderId="58" xfId="0" applyNumberFormat="1" applyBorder="1" applyProtection="1">
      <protection locked="0"/>
    </xf>
    <xf numFmtId="2" fontId="2" fillId="2" borderId="6" xfId="0" applyNumberFormat="1" applyFont="1" applyFill="1" applyBorder="1" applyAlignment="1" applyProtection="1">
      <alignment horizontal="left" vertical="justify"/>
      <protection locked="0"/>
    </xf>
    <xf numFmtId="2" fontId="2" fillId="2" borderId="47" xfId="0" applyNumberFormat="1" applyFont="1" applyFill="1" applyBorder="1" applyAlignment="1" applyProtection="1">
      <alignment horizontal="left" vertical="justify"/>
      <protection locked="0"/>
    </xf>
    <xf numFmtId="0" fontId="1" fillId="0" borderId="17" xfId="0" applyFont="1" applyBorder="1" applyProtection="1"/>
    <xf numFmtId="0" fontId="2" fillId="0" borderId="17" xfId="0" applyFont="1" applyBorder="1" applyProtection="1"/>
    <xf numFmtId="0" fontId="21" fillId="2" borderId="12" xfId="0" applyFont="1" applyFill="1" applyBorder="1" applyAlignment="1" applyProtection="1">
      <alignment horizontal="left" vertical="justify"/>
    </xf>
    <xf numFmtId="2" fontId="21" fillId="2" borderId="5" xfId="0" applyNumberFormat="1" applyFont="1" applyFill="1" applyBorder="1" applyAlignment="1" applyProtection="1">
      <alignment horizontal="left" vertical="justify"/>
      <protection locked="0"/>
    </xf>
    <xf numFmtId="2" fontId="0" fillId="0" borderId="5" xfId="0" applyNumberFormat="1" applyBorder="1" applyProtection="1">
      <protection locked="0"/>
    </xf>
    <xf numFmtId="2" fontId="2" fillId="2" borderId="17" xfId="0" applyNumberFormat="1" applyFont="1" applyFill="1" applyBorder="1" applyAlignment="1" applyProtection="1">
      <alignment horizontal="left" vertical="justify"/>
      <protection locked="0"/>
    </xf>
    <xf numFmtId="0" fontId="1" fillId="0" borderId="8" xfId="0" applyFont="1" applyBorder="1" applyProtection="1"/>
    <xf numFmtId="0" fontId="25" fillId="0" borderId="9" xfId="0" applyFont="1" applyBorder="1" applyAlignment="1" applyProtection="1">
      <alignment horizontal="center" vertical="justify"/>
    </xf>
    <xf numFmtId="2" fontId="26" fillId="2" borderId="8" xfId="0" applyNumberFormat="1" applyFont="1" applyFill="1" applyBorder="1" applyAlignment="1" applyProtection="1">
      <alignment horizontal="right" vertical="justify"/>
      <protection locked="0"/>
    </xf>
    <xf numFmtId="0" fontId="1" fillId="2" borderId="55" xfId="0" applyFont="1" applyFill="1" applyBorder="1" applyProtection="1"/>
    <xf numFmtId="0" fontId="1" fillId="2" borderId="55" xfId="0" applyFont="1" applyFill="1" applyBorder="1" applyProtection="1">
      <protection hidden="1"/>
    </xf>
    <xf numFmtId="0" fontId="24" fillId="2" borderId="55" xfId="0" applyFont="1" applyFill="1" applyBorder="1" applyAlignment="1" applyProtection="1">
      <alignment horizontal="left" vertical="justify"/>
    </xf>
    <xf numFmtId="2" fontId="24" fillId="2" borderId="55" xfId="0" applyNumberFormat="1" applyFont="1" applyFill="1" applyBorder="1" applyAlignment="1" applyProtection="1">
      <alignment horizontal="left" vertical="justify"/>
    </xf>
    <xf numFmtId="2" fontId="24" fillId="2" borderId="5" xfId="0" applyNumberFormat="1" applyFont="1" applyFill="1" applyBorder="1" applyAlignment="1" applyProtection="1">
      <alignment horizontal="left" vertical="justify"/>
      <protection locked="0"/>
    </xf>
    <xf numFmtId="0" fontId="1" fillId="6" borderId="8" xfId="0" applyFont="1" applyFill="1" applyBorder="1" applyProtection="1"/>
    <xf numFmtId="0" fontId="24" fillId="6" borderId="9" xfId="0" applyFont="1" applyFill="1" applyBorder="1" applyAlignment="1" applyProtection="1">
      <alignment horizontal="left" vertical="justify"/>
    </xf>
    <xf numFmtId="0" fontId="27" fillId="2" borderId="48" xfId="0" applyFont="1" applyFill="1" applyBorder="1" applyAlignment="1" applyProtection="1">
      <alignment horizontal="left" vertical="justify"/>
    </xf>
    <xf numFmtId="2" fontId="24" fillId="2" borderId="49" xfId="0" applyNumberFormat="1" applyFont="1" applyFill="1" applyBorder="1" applyAlignment="1" applyProtection="1">
      <alignment horizontal="left" vertical="justify"/>
    </xf>
    <xf numFmtId="0" fontId="27" fillId="2" borderId="50" xfId="0" applyFont="1" applyFill="1" applyBorder="1" applyAlignment="1" applyProtection="1">
      <alignment horizontal="left" vertical="justify"/>
    </xf>
    <xf numFmtId="2" fontId="24" fillId="2" borderId="8" xfId="0" applyNumberFormat="1" applyFont="1" applyFill="1" applyBorder="1" applyAlignment="1" applyProtection="1">
      <alignment horizontal="left" vertical="justify"/>
      <protection locked="0"/>
    </xf>
    <xf numFmtId="0" fontId="1" fillId="0" borderId="45" xfId="0" applyFont="1" applyBorder="1" applyProtection="1"/>
    <xf numFmtId="0" fontId="27" fillId="0" borderId="45" xfId="0" applyFont="1" applyBorder="1" applyAlignment="1" applyProtection="1">
      <alignment horizontal="left" vertical="justify"/>
    </xf>
    <xf numFmtId="0" fontId="2" fillId="2" borderId="5" xfId="0" applyFont="1" applyFill="1" applyBorder="1" applyAlignment="1" applyProtection="1">
      <alignment horizontal="left" vertical="justify"/>
    </xf>
    <xf numFmtId="2" fontId="21" fillId="2" borderId="45" xfId="0" applyNumberFormat="1" applyFont="1" applyFill="1" applyBorder="1" applyAlignment="1" applyProtection="1">
      <alignment horizontal="left" vertical="justify"/>
    </xf>
    <xf numFmtId="2" fontId="2" fillId="2" borderId="55" xfId="0" applyNumberFormat="1" applyFont="1" applyFill="1" applyBorder="1" applyAlignment="1" applyProtection="1">
      <alignment horizontal="left" vertical="justify"/>
      <protection locked="0"/>
    </xf>
    <xf numFmtId="0" fontId="1" fillId="6" borderId="8" xfId="0" applyFont="1" applyFill="1" applyBorder="1" applyAlignment="1" applyProtection="1">
      <alignment horizontal="center"/>
      <protection hidden="1"/>
    </xf>
    <xf numFmtId="0" fontId="1" fillId="2" borderId="8" xfId="0" applyFont="1" applyFill="1" applyBorder="1" applyAlignment="1" applyProtection="1">
      <alignment horizontal="center"/>
      <protection hidden="1"/>
    </xf>
    <xf numFmtId="2" fontId="2" fillId="2" borderId="5" xfId="0" applyNumberFormat="1" applyFont="1" applyFill="1" applyBorder="1" applyAlignment="1" applyProtection="1">
      <alignment horizontal="left" vertical="justify"/>
      <protection locked="0"/>
    </xf>
    <xf numFmtId="0" fontId="2" fillId="6" borderId="8" xfId="0" applyFont="1" applyFill="1" applyBorder="1" applyAlignment="1" applyProtection="1">
      <alignment horizontal="center" vertical="justify"/>
      <protection hidden="1"/>
    </xf>
    <xf numFmtId="0" fontId="2" fillId="0" borderId="8" xfId="0" applyFont="1" applyBorder="1" applyAlignment="1" applyProtection="1">
      <alignment horizontal="center" vertical="justify"/>
      <protection hidden="1"/>
    </xf>
    <xf numFmtId="0" fontId="2" fillId="0" borderId="45" xfId="0" applyFont="1" applyBorder="1" applyAlignment="1" applyProtection="1">
      <alignment horizontal="left" vertical="justify"/>
      <protection hidden="1"/>
    </xf>
    <xf numFmtId="0" fontId="2" fillId="0" borderId="45" xfId="0" applyFont="1" applyBorder="1" applyAlignment="1" applyProtection="1">
      <alignment horizontal="left" vertical="justify"/>
    </xf>
    <xf numFmtId="2" fontId="2" fillId="2" borderId="45" xfId="0" applyNumberFormat="1" applyFont="1" applyFill="1" applyBorder="1" applyAlignment="1" applyProtection="1">
      <alignment horizontal="left" vertical="justify"/>
    </xf>
    <xf numFmtId="2" fontId="2" fillId="2" borderId="45" xfId="0" applyNumberFormat="1" applyFont="1" applyFill="1" applyBorder="1" applyAlignment="1" applyProtection="1">
      <alignment horizontal="left" vertical="justify"/>
      <protection locked="0"/>
    </xf>
    <xf numFmtId="2" fontId="2" fillId="2" borderId="59" xfId="0" applyNumberFormat="1" applyFont="1" applyFill="1" applyBorder="1" applyAlignment="1" applyProtection="1">
      <alignment horizontal="left" vertical="justify"/>
      <protection locked="0"/>
    </xf>
    <xf numFmtId="0" fontId="2" fillId="6" borderId="8" xfId="0" applyFont="1" applyFill="1" applyBorder="1" applyAlignment="1" applyProtection="1">
      <alignment horizontal="left" vertical="justify"/>
      <protection hidden="1"/>
    </xf>
    <xf numFmtId="0" fontId="1" fillId="0" borderId="57" xfId="0" applyFont="1" applyBorder="1" applyProtection="1"/>
    <xf numFmtId="0" fontId="2" fillId="0" borderId="57" xfId="0" applyFont="1" applyBorder="1" applyAlignment="1" applyProtection="1">
      <alignment horizontal="left" vertical="justify"/>
      <protection hidden="1"/>
    </xf>
    <xf numFmtId="0" fontId="24" fillId="0" borderId="57" xfId="0" applyFont="1" applyBorder="1" applyAlignment="1" applyProtection="1">
      <alignment horizontal="left" vertical="justify"/>
    </xf>
    <xf numFmtId="2" fontId="2" fillId="2" borderId="58" xfId="0" applyNumberFormat="1" applyFont="1" applyFill="1" applyBorder="1" applyAlignment="1" applyProtection="1">
      <alignment horizontal="left" vertical="justify"/>
      <protection locked="0"/>
    </xf>
    <xf numFmtId="2" fontId="0" fillId="2" borderId="58" xfId="0" applyNumberFormat="1" applyFill="1" applyBorder="1" applyProtection="1">
      <protection locked="0"/>
    </xf>
    <xf numFmtId="0" fontId="25" fillId="6" borderId="9" xfId="0" applyFont="1" applyFill="1" applyBorder="1" applyAlignment="1" applyProtection="1">
      <alignment horizontal="center" vertical="justify"/>
    </xf>
    <xf numFmtId="0" fontId="24" fillId="2" borderId="1" xfId="0" applyFont="1" applyFill="1" applyBorder="1" applyAlignment="1" applyProtection="1">
      <alignment horizontal="left" vertical="justify"/>
    </xf>
    <xf numFmtId="2" fontId="26" fillId="2" borderId="60" xfId="0" applyNumberFormat="1" applyFont="1" applyFill="1" applyBorder="1" applyAlignment="1" applyProtection="1">
      <alignment horizontal="right" vertical="justify"/>
    </xf>
    <xf numFmtId="2" fontId="26" fillId="2" borderId="60" xfId="0" applyNumberFormat="1" applyFont="1" applyFill="1" applyBorder="1" applyAlignment="1" applyProtection="1">
      <alignment horizontal="right" vertical="justify"/>
      <protection locked="0"/>
    </xf>
    <xf numFmtId="0" fontId="2" fillId="2" borderId="55" xfId="0" applyFont="1" applyFill="1" applyBorder="1" applyAlignment="1" applyProtection="1">
      <alignment horizontal="left" vertical="justify"/>
      <protection hidden="1"/>
    </xf>
    <xf numFmtId="0" fontId="21" fillId="2" borderId="5" xfId="0" applyFont="1" applyFill="1" applyBorder="1" applyAlignment="1" applyProtection="1">
      <alignment horizontal="left" vertical="justify"/>
    </xf>
    <xf numFmtId="0" fontId="2" fillId="0" borderId="8" xfId="0" applyFont="1" applyBorder="1" applyAlignment="1" applyProtection="1">
      <alignment horizontal="left" vertical="justify"/>
      <protection hidden="1"/>
    </xf>
    <xf numFmtId="0" fontId="28" fillId="0" borderId="9" xfId="0" applyFont="1" applyBorder="1" applyAlignment="1" applyProtection="1">
      <alignment horizontal="left" vertical="justify"/>
    </xf>
    <xf numFmtId="0" fontId="24" fillId="2" borderId="48" xfId="0" applyFont="1" applyFill="1" applyBorder="1" applyAlignment="1" applyProtection="1">
      <alignment horizontal="left" vertical="justify"/>
    </xf>
    <xf numFmtId="2" fontId="28" fillId="2" borderId="49" xfId="0" applyNumberFormat="1" applyFont="1" applyFill="1" applyBorder="1" applyAlignment="1" applyProtection="1">
      <alignment horizontal="left" vertical="justify"/>
    </xf>
    <xf numFmtId="0" fontId="24" fillId="2" borderId="50" xfId="0" applyFont="1" applyFill="1" applyBorder="1" applyAlignment="1" applyProtection="1">
      <alignment horizontal="left" vertical="justify"/>
    </xf>
    <xf numFmtId="2" fontId="28" fillId="2" borderId="8" xfId="0" applyNumberFormat="1" applyFont="1" applyFill="1" applyBorder="1" applyAlignment="1" applyProtection="1">
      <alignment horizontal="left" vertical="justify"/>
      <protection locked="0"/>
    </xf>
    <xf numFmtId="0" fontId="1" fillId="2" borderId="45" xfId="0" applyFont="1" applyFill="1" applyBorder="1" applyProtection="1"/>
    <xf numFmtId="0" fontId="2" fillId="2" borderId="45" xfId="0" applyFont="1" applyFill="1" applyBorder="1" applyAlignment="1" applyProtection="1">
      <alignment horizontal="left" vertical="justify"/>
      <protection hidden="1"/>
    </xf>
    <xf numFmtId="0" fontId="27" fillId="2" borderId="45" xfId="0" applyFont="1" applyFill="1" applyBorder="1" applyAlignment="1" applyProtection="1">
      <alignment horizontal="left" vertical="justify"/>
    </xf>
    <xf numFmtId="0" fontId="28" fillId="2" borderId="5" xfId="0" applyFont="1" applyFill="1" applyBorder="1" applyAlignment="1" applyProtection="1">
      <alignment horizontal="left" vertical="justify"/>
    </xf>
    <xf numFmtId="0" fontId="28" fillId="2" borderId="12" xfId="0" applyFont="1" applyFill="1" applyBorder="1" applyAlignment="1" applyProtection="1">
      <alignment horizontal="left" vertical="justify"/>
    </xf>
    <xf numFmtId="2" fontId="28" fillId="2" borderId="55" xfId="0" applyNumberFormat="1" applyFont="1" applyFill="1" applyBorder="1" applyAlignment="1" applyProtection="1">
      <alignment horizontal="left" vertical="justify"/>
      <protection locked="0"/>
    </xf>
    <xf numFmtId="2" fontId="0" fillId="0" borderId="55" xfId="0" applyNumberFormat="1" applyBorder="1" applyProtection="1">
      <protection locked="0"/>
    </xf>
    <xf numFmtId="0" fontId="0" fillId="2" borderId="48" xfId="0" applyFill="1" applyBorder="1" applyProtection="1"/>
    <xf numFmtId="0" fontId="24" fillId="0" borderId="45" xfId="0" applyFont="1" applyBorder="1" applyAlignment="1" applyProtection="1">
      <alignment horizontal="left" vertical="justify"/>
    </xf>
    <xf numFmtId="2" fontId="24" fillId="2" borderId="45" xfId="0" applyNumberFormat="1" applyFont="1" applyFill="1" applyBorder="1" applyAlignment="1" applyProtection="1">
      <alignment horizontal="left" vertical="justify"/>
    </xf>
    <xf numFmtId="0" fontId="28" fillId="6" borderId="9" xfId="0" applyFont="1" applyFill="1" applyBorder="1" applyAlignment="1" applyProtection="1">
      <alignment horizontal="left" vertical="justify"/>
    </xf>
    <xf numFmtId="2" fontId="24" fillId="2" borderId="57" xfId="0" applyNumberFormat="1" applyFont="1" applyFill="1" applyBorder="1" applyAlignment="1" applyProtection="1">
      <alignment horizontal="left" vertical="justify"/>
    </xf>
    <xf numFmtId="0" fontId="29" fillId="6" borderId="9" xfId="0" applyFont="1" applyFill="1" applyBorder="1" applyAlignment="1" applyProtection="1">
      <alignment horizontal="center" vertical="justify"/>
    </xf>
    <xf numFmtId="2" fontId="30" fillId="2" borderId="8" xfId="0" applyNumberFormat="1" applyFont="1" applyFill="1" applyBorder="1" applyAlignment="1" applyProtection="1">
      <alignment horizontal="right" vertical="justify"/>
    </xf>
    <xf numFmtId="2" fontId="30" fillId="2" borderId="8" xfId="0" applyNumberFormat="1" applyFont="1" applyFill="1" applyBorder="1" applyAlignment="1" applyProtection="1">
      <alignment horizontal="right" vertical="justify"/>
      <protection locked="0"/>
    </xf>
    <xf numFmtId="0" fontId="21" fillId="2" borderId="55" xfId="0" applyFont="1" applyFill="1" applyBorder="1" applyAlignment="1" applyProtection="1">
      <alignment horizontal="left" vertical="justify"/>
    </xf>
    <xf numFmtId="2" fontId="21" fillId="2" borderId="55" xfId="0" applyNumberFormat="1" applyFont="1" applyFill="1" applyBorder="1" applyAlignment="1" applyProtection="1">
      <alignment horizontal="right" vertical="justify"/>
    </xf>
    <xf numFmtId="0" fontId="2" fillId="2" borderId="8" xfId="0" applyFont="1" applyFill="1" applyBorder="1" applyAlignment="1" applyProtection="1">
      <alignment horizontal="left" vertical="justify"/>
      <protection hidden="1"/>
    </xf>
    <xf numFmtId="0" fontId="24" fillId="2" borderId="9" xfId="0" applyFont="1" applyFill="1" applyBorder="1" applyAlignment="1" applyProtection="1">
      <alignment horizontal="left" vertical="justify"/>
    </xf>
    <xf numFmtId="0" fontId="27" fillId="2" borderId="5" xfId="0" applyFont="1" applyFill="1" applyBorder="1" applyAlignment="1" applyProtection="1">
      <alignment horizontal="left" vertical="justify"/>
    </xf>
    <xf numFmtId="0" fontId="27" fillId="2" borderId="12" xfId="0" applyFont="1" applyFill="1" applyBorder="1" applyAlignment="1" applyProtection="1">
      <alignment horizontal="left" vertical="justify"/>
    </xf>
    <xf numFmtId="2" fontId="27" fillId="2" borderId="55" xfId="0" applyNumberFormat="1" applyFont="1" applyFill="1" applyBorder="1" applyAlignment="1" applyProtection="1">
      <alignment horizontal="left" vertical="justify"/>
      <protection locked="0"/>
    </xf>
    <xf numFmtId="0" fontId="2" fillId="2" borderId="8" xfId="0" applyFont="1" applyFill="1" applyBorder="1" applyAlignment="1" applyProtection="1">
      <alignment horizontal="center" vertical="justify"/>
      <protection hidden="1"/>
    </xf>
    <xf numFmtId="0" fontId="2" fillId="2" borderId="9" xfId="0" applyFont="1" applyFill="1" applyBorder="1" applyAlignment="1" applyProtection="1">
      <alignment horizontal="left" vertical="justify"/>
    </xf>
    <xf numFmtId="0" fontId="2" fillId="2" borderId="45" xfId="0" applyFont="1" applyFill="1" applyBorder="1" applyAlignment="1" applyProtection="1">
      <alignment horizontal="left" vertical="justify"/>
    </xf>
    <xf numFmtId="0" fontId="1" fillId="2" borderId="8" xfId="0" applyFont="1" applyFill="1" applyBorder="1" applyAlignment="1" applyProtection="1">
      <alignment horizontal="center" vertical="justify"/>
      <protection hidden="1"/>
    </xf>
    <xf numFmtId="0" fontId="1" fillId="6" borderId="8" xfId="0" applyFont="1" applyFill="1" applyBorder="1" applyAlignment="1" applyProtection="1">
      <alignment horizontal="center" vertical="justify"/>
      <protection hidden="1"/>
    </xf>
    <xf numFmtId="0" fontId="1" fillId="2" borderId="8" xfId="0" applyFont="1" applyFill="1" applyBorder="1" applyProtection="1"/>
    <xf numFmtId="0" fontId="24" fillId="2" borderId="45" xfId="0" applyFont="1" applyFill="1" applyBorder="1" applyAlignment="1" applyProtection="1">
      <alignment horizontal="left" vertical="justify"/>
    </xf>
    <xf numFmtId="0" fontId="1" fillId="0" borderId="32" xfId="0" applyFont="1" applyBorder="1" applyProtection="1"/>
    <xf numFmtId="0" fontId="2" fillId="2" borderId="32" xfId="0" applyFont="1" applyFill="1" applyBorder="1" applyAlignment="1" applyProtection="1">
      <alignment horizontal="left" vertical="justify"/>
      <protection hidden="1"/>
    </xf>
    <xf numFmtId="0" fontId="24" fillId="2" borderId="34" xfId="0" applyFont="1" applyFill="1" applyBorder="1" applyAlignment="1" applyProtection="1">
      <alignment horizontal="left" vertical="justify"/>
    </xf>
    <xf numFmtId="0" fontId="24" fillId="2" borderId="61" xfId="0" applyFont="1" applyFill="1" applyBorder="1" applyAlignment="1" applyProtection="1">
      <alignment horizontal="left" vertical="justify"/>
    </xf>
    <xf numFmtId="2" fontId="24" fillId="2" borderId="11" xfId="0" applyNumberFormat="1" applyFont="1" applyFill="1" applyBorder="1" applyAlignment="1" applyProtection="1">
      <alignment horizontal="left" vertical="justify"/>
    </xf>
    <xf numFmtId="0" fontId="1" fillId="2" borderId="62" xfId="0" applyFont="1" applyFill="1" applyBorder="1" applyProtection="1"/>
    <xf numFmtId="0" fontId="2" fillId="2" borderId="62" xfId="0" applyFont="1" applyFill="1" applyBorder="1" applyAlignment="1" applyProtection="1">
      <alignment horizontal="left" vertical="justify"/>
      <protection hidden="1"/>
    </xf>
    <xf numFmtId="0" fontId="24" fillId="2" borderId="62" xfId="0" applyFont="1" applyFill="1" applyBorder="1" applyAlignment="1" applyProtection="1">
      <alignment horizontal="left" vertical="justify"/>
    </xf>
    <xf numFmtId="2" fontId="24" fillId="2" borderId="62" xfId="0" applyNumberFormat="1" applyFont="1" applyFill="1" applyBorder="1" applyAlignment="1" applyProtection="1">
      <alignment horizontal="left" vertical="justify"/>
    </xf>
    <xf numFmtId="2" fontId="24" fillId="2" borderId="47" xfId="0" applyNumberFormat="1" applyFont="1" applyFill="1" applyBorder="1" applyAlignment="1" applyProtection="1">
      <alignment horizontal="left" vertical="justify"/>
      <protection locked="0"/>
    </xf>
    <xf numFmtId="2" fontId="0" fillId="0" borderId="47" xfId="0" applyNumberFormat="1" applyBorder="1" applyProtection="1">
      <protection locked="0"/>
    </xf>
    <xf numFmtId="0" fontId="31" fillId="0" borderId="8" xfId="0" applyFont="1" applyBorder="1" applyProtection="1"/>
    <xf numFmtId="0" fontId="32" fillId="2" borderId="8" xfId="0" applyFont="1" applyFill="1" applyBorder="1" applyAlignment="1" applyProtection="1">
      <alignment horizontal="left" vertical="justify"/>
      <protection hidden="1"/>
    </xf>
    <xf numFmtId="0" fontId="25" fillId="2" borderId="9" xfId="0" applyFont="1" applyFill="1" applyBorder="1" applyAlignment="1" applyProtection="1">
      <alignment horizontal="center" vertical="justify"/>
    </xf>
    <xf numFmtId="0" fontId="26" fillId="2" borderId="48" xfId="0" applyFont="1" applyFill="1" applyBorder="1" applyAlignment="1" applyProtection="1">
      <alignment horizontal="left" vertical="justify"/>
    </xf>
    <xf numFmtId="2" fontId="26" fillId="2" borderId="49" xfId="0" applyNumberFormat="1" applyFont="1" applyFill="1" applyBorder="1" applyAlignment="1" applyProtection="1">
      <alignment horizontal="right" vertical="justify"/>
    </xf>
    <xf numFmtId="0" fontId="26" fillId="2" borderId="50" xfId="0" applyFont="1" applyFill="1" applyBorder="1" applyAlignment="1" applyProtection="1">
      <alignment horizontal="left" vertical="justify"/>
    </xf>
    <xf numFmtId="2" fontId="32" fillId="2" borderId="12" xfId="0" applyNumberFormat="1" applyFont="1" applyFill="1" applyBorder="1" applyAlignment="1" applyProtection="1">
      <alignment horizontal="left" vertical="justify"/>
      <protection locked="0"/>
    </xf>
    <xf numFmtId="0" fontId="33" fillId="0" borderId="0" xfId="0" applyFont="1"/>
    <xf numFmtId="0" fontId="21" fillId="2" borderId="45" xfId="0" applyFont="1" applyFill="1" applyBorder="1" applyAlignment="1" applyProtection="1">
      <alignment horizontal="left" vertical="justify"/>
    </xf>
    <xf numFmtId="2" fontId="21" fillId="2" borderId="55" xfId="0" applyNumberFormat="1" applyFont="1" applyFill="1" applyBorder="1" applyAlignment="1" applyProtection="1">
      <alignment horizontal="left" vertical="justify"/>
      <protection locked="0"/>
    </xf>
    <xf numFmtId="0" fontId="2" fillId="2" borderId="48" xfId="0" applyFont="1" applyFill="1" applyBorder="1" applyProtection="1"/>
    <xf numFmtId="0" fontId="2" fillId="6" borderId="8" xfId="0" applyFont="1" applyFill="1" applyBorder="1" applyProtection="1">
      <protection hidden="1"/>
    </xf>
    <xf numFmtId="0" fontId="2" fillId="6" borderId="9" xfId="0" applyFont="1" applyFill="1" applyBorder="1" applyProtection="1"/>
    <xf numFmtId="0" fontId="2" fillId="2" borderId="8" xfId="0" applyFont="1" applyFill="1" applyBorder="1" applyProtection="1">
      <protection hidden="1"/>
    </xf>
    <xf numFmtId="0" fontId="2" fillId="2" borderId="9" xfId="0" applyFont="1" applyFill="1" applyBorder="1" applyProtection="1"/>
    <xf numFmtId="0" fontId="2" fillId="2" borderId="45" xfId="0" applyFont="1" applyFill="1" applyBorder="1" applyProtection="1">
      <protection hidden="1"/>
    </xf>
    <xf numFmtId="0" fontId="2" fillId="2" borderId="45" xfId="0" applyFont="1" applyFill="1" applyBorder="1" applyProtection="1"/>
    <xf numFmtId="0" fontId="2" fillId="2" borderId="5" xfId="0" applyFont="1" applyFill="1" applyBorder="1" applyProtection="1"/>
    <xf numFmtId="2" fontId="2" fillId="2" borderId="45" xfId="0" applyNumberFormat="1" applyFont="1" applyFill="1" applyBorder="1" applyProtection="1"/>
    <xf numFmtId="0" fontId="2" fillId="2" borderId="12" xfId="0" applyFont="1" applyFill="1" applyBorder="1" applyProtection="1"/>
    <xf numFmtId="0" fontId="25" fillId="2" borderId="9" xfId="0" applyFont="1" applyFill="1" applyBorder="1" applyAlignment="1" applyProtection="1">
      <alignment horizontal="center"/>
    </xf>
    <xf numFmtId="0" fontId="24" fillId="2" borderId="48" xfId="0" applyFont="1" applyFill="1" applyBorder="1" applyProtection="1"/>
    <xf numFmtId="2" fontId="24" fillId="2" borderId="49" xfId="0" applyNumberFormat="1" applyFont="1" applyFill="1" applyBorder="1" applyAlignment="1" applyProtection="1">
      <alignment horizontal="right"/>
    </xf>
    <xf numFmtId="0" fontId="1" fillId="0" borderId="0" xfId="0" applyFont="1" applyProtection="1"/>
    <xf numFmtId="0" fontId="2" fillId="0" borderId="0" xfId="0" applyFont="1"/>
    <xf numFmtId="0" fontId="2" fillId="0" borderId="0" xfId="0" applyFont="1" applyProtection="1"/>
    <xf numFmtId="0" fontId="2" fillId="2" borderId="0" xfId="0" applyFont="1" applyFill="1" applyProtection="1"/>
    <xf numFmtId="2" fontId="2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" fillId="0" borderId="34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63" xfId="0" applyFont="1" applyBorder="1" applyAlignment="1" applyProtection="1">
      <alignment horizontal="center" vertical="center"/>
    </xf>
    <xf numFmtId="0" fontId="24" fillId="0" borderId="8" xfId="0" applyFont="1" applyBorder="1" applyProtection="1"/>
    <xf numFmtId="0" fontId="2" fillId="2" borderId="64" xfId="0" applyFont="1" applyFill="1" applyBorder="1" applyProtection="1"/>
    <xf numFmtId="0" fontId="26" fillId="0" borderId="8" xfId="0" applyFont="1" applyBorder="1" applyProtection="1"/>
    <xf numFmtId="0" fontId="2" fillId="0" borderId="65" xfId="0" applyFont="1" applyBorder="1" applyProtection="1"/>
    <xf numFmtId="2" fontId="2" fillId="4" borderId="56" xfId="0" applyNumberFormat="1" applyFont="1" applyFill="1" applyBorder="1" applyProtection="1">
      <protection locked="0"/>
    </xf>
    <xf numFmtId="2" fontId="2" fillId="4" borderId="8" xfId="0" applyNumberFormat="1" applyFont="1" applyFill="1" applyBorder="1" applyProtection="1">
      <protection locked="0"/>
    </xf>
    <xf numFmtId="0" fontId="1" fillId="0" borderId="53" xfId="0" applyFont="1" applyBorder="1" applyAlignment="1" applyProtection="1">
      <alignment horizontal="center" vertical="center"/>
    </xf>
    <xf numFmtId="0" fontId="1" fillId="0" borderId="54" xfId="0" applyFont="1" applyBorder="1" applyAlignment="1" applyProtection="1">
      <alignment horizontal="center" vertical="center"/>
    </xf>
    <xf numFmtId="0" fontId="1" fillId="0" borderId="66" xfId="0" applyFont="1" applyBorder="1" applyAlignment="1" applyProtection="1">
      <alignment horizontal="center" vertical="center"/>
    </xf>
    <xf numFmtId="0" fontId="1" fillId="0" borderId="0" xfId="0" applyFont="1"/>
    <xf numFmtId="0" fontId="2" fillId="2" borderId="12" xfId="0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2368"/>
  <sheetViews>
    <sheetView workbookViewId="0">
      <selection sqref="A1:XFD1048576"/>
    </sheetView>
  </sheetViews>
  <sheetFormatPr baseColWidth="10" defaultRowHeight="15" x14ac:dyDescent="0.25"/>
  <cols>
    <col min="2" max="2" width="4.140625" style="276" bestFit="1" customWidth="1"/>
    <col min="3" max="3" width="3.140625" style="259" bestFit="1" customWidth="1"/>
    <col min="4" max="5" width="3.28515625" style="259" customWidth="1"/>
    <col min="6" max="6" width="43.42578125" style="259" bestFit="1" customWidth="1"/>
    <col min="7" max="7" width="2.7109375" style="278" customWidth="1"/>
    <col min="8" max="8" width="8" style="259" customWidth="1"/>
    <col min="9" max="9" width="2.7109375" style="259" customWidth="1"/>
    <col min="10" max="10" width="15.42578125" style="259" customWidth="1"/>
    <col min="11" max="11" width="9.85546875" style="259" customWidth="1"/>
    <col min="12" max="12" width="8.42578125" style="259" customWidth="1"/>
    <col min="13" max="13" width="5.85546875" style="259" customWidth="1"/>
    <col min="14" max="14" width="5.7109375" style="259" bestFit="1" customWidth="1"/>
    <col min="15" max="15" width="9.42578125" style="259" customWidth="1"/>
    <col min="16" max="16" width="8" style="259" bestFit="1" customWidth="1"/>
    <col min="17" max="17" width="7.42578125" style="259" bestFit="1" customWidth="1"/>
    <col min="18" max="18" width="8.42578125" style="259" bestFit="1" customWidth="1"/>
    <col min="19" max="19" width="7.7109375" style="259" bestFit="1" customWidth="1"/>
    <col min="20" max="20" width="9" style="259" bestFit="1" customWidth="1"/>
    <col min="21" max="21" width="10.85546875" style="259" customWidth="1"/>
    <col min="22" max="22" width="7.85546875" style="259" customWidth="1"/>
    <col min="23" max="23" width="7.85546875" style="259" bestFit="1" customWidth="1"/>
    <col min="24" max="24" width="9.42578125" style="259" bestFit="1" customWidth="1"/>
    <col min="25" max="25" width="10.42578125" style="259" bestFit="1" customWidth="1"/>
    <col min="26" max="26" width="10.85546875" style="259" bestFit="1" customWidth="1"/>
    <col min="27" max="27" width="12" style="259" bestFit="1" customWidth="1"/>
    <col min="28" max="28" width="9.7109375" style="259" customWidth="1"/>
    <col min="29" max="29" width="8" style="259" bestFit="1" customWidth="1"/>
    <col min="30" max="30" width="10.42578125" style="259" customWidth="1"/>
    <col min="31" max="31" width="11.140625" style="259" customWidth="1"/>
    <col min="32" max="32" width="10.140625" style="259" bestFit="1" customWidth="1"/>
    <col min="33" max="33" width="13.140625" style="259" customWidth="1"/>
    <col min="34" max="34" width="12.42578125" style="259" customWidth="1"/>
    <col min="35" max="35" width="12.85546875" style="259" bestFit="1" customWidth="1"/>
    <col min="36" max="36" width="11.28515625" style="259" bestFit="1" customWidth="1"/>
    <col min="37" max="37" width="8.85546875" style="259" bestFit="1" customWidth="1"/>
    <col min="38" max="38" width="5.42578125" bestFit="1" customWidth="1"/>
    <col min="39" max="39" width="2.7109375" customWidth="1"/>
    <col min="40" max="40" width="15.7109375" customWidth="1"/>
  </cols>
  <sheetData>
    <row r="1" spans="2:40" x14ac:dyDescent="0.25">
      <c r="B1" s="1"/>
      <c r="C1" s="2"/>
      <c r="D1" s="3"/>
      <c r="E1" s="3"/>
      <c r="F1" s="4"/>
      <c r="G1" s="5"/>
      <c r="H1" s="6"/>
      <c r="I1" s="5"/>
      <c r="J1" s="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9"/>
      <c r="AN1" s="10"/>
    </row>
    <row r="2" spans="2:40" ht="18.75" x14ac:dyDescent="0.3">
      <c r="B2" s="11"/>
      <c r="C2" s="12" t="s">
        <v>0</v>
      </c>
      <c r="D2" s="12"/>
      <c r="E2" s="12"/>
      <c r="F2" s="13"/>
      <c r="G2" s="14"/>
      <c r="H2" s="15"/>
      <c r="I2" s="14"/>
      <c r="J2" s="16" t="s">
        <v>1</v>
      </c>
      <c r="K2" s="16"/>
      <c r="L2" s="16"/>
      <c r="M2" s="16" t="s">
        <v>2</v>
      </c>
      <c r="N2" s="16"/>
      <c r="O2" s="16"/>
      <c r="P2" s="16" t="s">
        <v>3</v>
      </c>
      <c r="Q2" s="16"/>
      <c r="R2" s="16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9"/>
      <c r="AN2" s="10"/>
    </row>
    <row r="3" spans="2:40" ht="19.5" thickBot="1" x14ac:dyDescent="0.3">
      <c r="B3" s="11"/>
      <c r="C3" s="17">
        <f>H9</f>
        <v>20.150399410000002</v>
      </c>
      <c r="D3" s="17"/>
      <c r="E3" s="17"/>
      <c r="F3" s="18"/>
      <c r="G3" s="14"/>
      <c r="H3" s="19"/>
      <c r="I3" s="10"/>
      <c r="J3" s="20">
        <v>0</v>
      </c>
      <c r="K3" s="20"/>
      <c r="L3" s="20"/>
      <c r="M3" s="20">
        <v>0</v>
      </c>
      <c r="N3" s="20"/>
      <c r="O3" s="20"/>
      <c r="P3" s="20">
        <v>0</v>
      </c>
      <c r="Q3" s="20"/>
      <c r="R3" s="20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9"/>
      <c r="AN3" s="10"/>
    </row>
    <row r="4" spans="2:40" ht="19.5" thickBot="1" x14ac:dyDescent="0.3">
      <c r="B4" s="22"/>
      <c r="C4" s="23"/>
      <c r="D4" s="23"/>
      <c r="E4" s="23"/>
      <c r="F4" s="24"/>
      <c r="G4" s="25"/>
      <c r="H4" s="26"/>
      <c r="I4" s="27"/>
      <c r="J4" s="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8" t="s">
        <v>4</v>
      </c>
      <c r="AF4" s="29"/>
      <c r="AG4" s="29"/>
      <c r="AH4" s="29"/>
      <c r="AI4" s="29"/>
      <c r="AJ4" s="29"/>
      <c r="AK4" s="29"/>
      <c r="AL4" s="30"/>
      <c r="AM4" s="9"/>
      <c r="AN4" s="31"/>
    </row>
    <row r="5" spans="2:40" ht="13.5" customHeight="1" thickTop="1" x14ac:dyDescent="0.25">
      <c r="B5" s="32" t="s">
        <v>5</v>
      </c>
      <c r="C5" s="33" t="s">
        <v>6</v>
      </c>
      <c r="D5" s="33" t="s">
        <v>7</v>
      </c>
      <c r="E5" s="33" t="s">
        <v>8</v>
      </c>
      <c r="F5" s="34" t="s">
        <v>9</v>
      </c>
      <c r="G5" s="35"/>
      <c r="H5" s="36" t="s">
        <v>10</v>
      </c>
      <c r="I5" s="27"/>
      <c r="J5" s="37" t="s">
        <v>11</v>
      </c>
      <c r="K5" s="38"/>
      <c r="L5" s="38"/>
      <c r="M5" s="38"/>
      <c r="N5" s="38"/>
      <c r="O5" s="38"/>
      <c r="P5" s="38"/>
      <c r="Q5" s="38"/>
      <c r="R5" s="38"/>
      <c r="S5" s="39"/>
      <c r="T5" s="40" t="s">
        <v>12</v>
      </c>
      <c r="U5" s="38"/>
      <c r="V5" s="38"/>
      <c r="W5" s="38"/>
      <c r="X5" s="38"/>
      <c r="Y5" s="39"/>
      <c r="Z5" s="41" t="s">
        <v>13</v>
      </c>
      <c r="AA5" s="38"/>
      <c r="AB5" s="39"/>
      <c r="AC5" s="41" t="s">
        <v>14</v>
      </c>
      <c r="AD5" s="39"/>
      <c r="AE5" s="42" t="s">
        <v>15</v>
      </c>
      <c r="AF5" s="43"/>
      <c r="AG5" s="43"/>
      <c r="AH5" s="44" t="s">
        <v>16</v>
      </c>
      <c r="AI5" s="44" t="s">
        <v>17</v>
      </c>
      <c r="AJ5" s="43"/>
      <c r="AK5" s="44" t="s">
        <v>18</v>
      </c>
      <c r="AL5" s="45" t="s">
        <v>19</v>
      </c>
      <c r="AM5" s="27"/>
      <c r="AN5" s="46" t="s">
        <v>20</v>
      </c>
    </row>
    <row r="6" spans="2:40" ht="12.75" customHeight="1" x14ac:dyDescent="0.25">
      <c r="B6" s="32"/>
      <c r="C6" s="33"/>
      <c r="D6" s="33"/>
      <c r="E6" s="33"/>
      <c r="F6" s="47"/>
      <c r="G6" s="35"/>
      <c r="H6" s="48"/>
      <c r="I6" s="27"/>
      <c r="J6" s="49"/>
      <c r="K6" s="50" t="s">
        <v>21</v>
      </c>
      <c r="L6" s="8"/>
      <c r="M6" s="50" t="s">
        <v>22</v>
      </c>
      <c r="N6" s="8"/>
      <c r="O6" s="50" t="s">
        <v>23</v>
      </c>
      <c r="P6" s="50" t="s">
        <v>24</v>
      </c>
      <c r="Q6" s="50" t="s">
        <v>25</v>
      </c>
      <c r="R6" s="8"/>
      <c r="S6" s="51" t="s">
        <v>26</v>
      </c>
      <c r="T6" s="52"/>
      <c r="U6" s="50" t="s">
        <v>27</v>
      </c>
      <c r="V6" s="53" t="s">
        <v>28</v>
      </c>
      <c r="W6" s="50" t="s">
        <v>29</v>
      </c>
      <c r="X6" s="50" t="s">
        <v>30</v>
      </c>
      <c r="Y6" s="51" t="s">
        <v>31</v>
      </c>
      <c r="Z6" s="52"/>
      <c r="AA6" s="50" t="s">
        <v>32</v>
      </c>
      <c r="AB6" s="51" t="s">
        <v>33</v>
      </c>
      <c r="AC6" s="52"/>
      <c r="AD6" s="51" t="s">
        <v>34</v>
      </c>
      <c r="AE6" s="52"/>
      <c r="AF6" s="54" t="s">
        <v>35</v>
      </c>
      <c r="AG6" s="54" t="s">
        <v>36</v>
      </c>
      <c r="AH6" s="55"/>
      <c r="AI6" s="56"/>
      <c r="AJ6" s="54" t="s">
        <v>37</v>
      </c>
      <c r="AK6" s="56"/>
      <c r="AL6" s="57"/>
      <c r="AM6" s="27"/>
      <c r="AN6" s="58"/>
    </row>
    <row r="7" spans="2:40" ht="90.75" thickBot="1" x14ac:dyDescent="0.3">
      <c r="B7" s="32"/>
      <c r="C7" s="33"/>
      <c r="D7" s="33"/>
      <c r="E7" s="33"/>
      <c r="F7" s="59"/>
      <c r="G7" s="60"/>
      <c r="H7" s="61"/>
      <c r="I7" s="62"/>
      <c r="J7" s="63"/>
      <c r="K7" s="64"/>
      <c r="L7" s="65" t="s">
        <v>38</v>
      </c>
      <c r="M7" s="64"/>
      <c r="N7" s="65" t="s">
        <v>39</v>
      </c>
      <c r="O7" s="64"/>
      <c r="P7" s="64"/>
      <c r="Q7" s="64"/>
      <c r="R7" s="65" t="s">
        <v>40</v>
      </c>
      <c r="S7" s="66"/>
      <c r="T7" s="67"/>
      <c r="U7" s="64"/>
      <c r="V7" s="64"/>
      <c r="W7" s="64"/>
      <c r="X7" s="64"/>
      <c r="Y7" s="66"/>
      <c r="Z7" s="67"/>
      <c r="AA7" s="64"/>
      <c r="AB7" s="66"/>
      <c r="AC7" s="67"/>
      <c r="AD7" s="66"/>
      <c r="AE7" s="67"/>
      <c r="AF7" s="68"/>
      <c r="AG7" s="68"/>
      <c r="AH7" s="69"/>
      <c r="AI7" s="70"/>
      <c r="AJ7" s="68"/>
      <c r="AK7" s="70"/>
      <c r="AL7" s="71"/>
      <c r="AM7" s="72"/>
      <c r="AN7" s="73"/>
    </row>
    <row r="8" spans="2:40" ht="27" thickTop="1" x14ac:dyDescent="0.25">
      <c r="B8" s="74"/>
      <c r="C8" s="75"/>
      <c r="D8" s="75"/>
      <c r="E8" s="75"/>
      <c r="F8" s="76"/>
      <c r="G8" s="77"/>
      <c r="H8" s="78"/>
      <c r="I8" s="79"/>
      <c r="J8" s="80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2"/>
      <c r="AN8" s="83"/>
    </row>
    <row r="9" spans="2:40" ht="26.25" x14ac:dyDescent="0.25">
      <c r="B9" s="84"/>
      <c r="C9" s="85"/>
      <c r="D9" s="85"/>
      <c r="E9" s="85"/>
      <c r="F9" s="86" t="s">
        <v>10</v>
      </c>
      <c r="G9" s="87"/>
      <c r="H9" s="88">
        <f>H12+H28+H96+H144+H199+H219</f>
        <v>20.150399410000002</v>
      </c>
      <c r="I9" s="89"/>
      <c r="J9" s="90">
        <f>J12+J28+J96+J144+J199+J219</f>
        <v>20.150399410000002</v>
      </c>
      <c r="K9" s="91">
        <f t="shared" ref="K9:AL9" si="0">K12+K28+K96+K144+K199+K219</f>
        <v>0</v>
      </c>
      <c r="L9" s="91">
        <f t="shared" si="0"/>
        <v>0</v>
      </c>
      <c r="M9" s="91">
        <f t="shared" si="0"/>
        <v>0</v>
      </c>
      <c r="N9" s="91">
        <f t="shared" si="0"/>
        <v>0</v>
      </c>
      <c r="O9" s="91">
        <f t="shared" si="0"/>
        <v>0</v>
      </c>
      <c r="P9" s="91">
        <f t="shared" si="0"/>
        <v>0</v>
      </c>
      <c r="Q9" s="91">
        <f t="shared" si="0"/>
        <v>0</v>
      </c>
      <c r="R9" s="91">
        <f t="shared" si="0"/>
        <v>0</v>
      </c>
      <c r="S9" s="91">
        <f t="shared" si="0"/>
        <v>20.150399410000002</v>
      </c>
      <c r="T9" s="91">
        <f t="shared" si="0"/>
        <v>0</v>
      </c>
      <c r="U9" s="91">
        <f t="shared" si="0"/>
        <v>0</v>
      </c>
      <c r="V9" s="91">
        <f t="shared" si="0"/>
        <v>0</v>
      </c>
      <c r="W9" s="91">
        <f t="shared" si="0"/>
        <v>0</v>
      </c>
      <c r="X9" s="91">
        <f t="shared" si="0"/>
        <v>0</v>
      </c>
      <c r="Y9" s="91">
        <f t="shared" si="0"/>
        <v>0</v>
      </c>
      <c r="Z9" s="91">
        <f t="shared" si="0"/>
        <v>0</v>
      </c>
      <c r="AA9" s="91">
        <f t="shared" si="0"/>
        <v>0</v>
      </c>
      <c r="AB9" s="91">
        <f t="shared" si="0"/>
        <v>0</v>
      </c>
      <c r="AC9" s="91">
        <f t="shared" si="0"/>
        <v>0</v>
      </c>
      <c r="AD9" s="91">
        <f t="shared" si="0"/>
        <v>0</v>
      </c>
      <c r="AE9" s="91">
        <f t="shared" si="0"/>
        <v>0</v>
      </c>
      <c r="AF9" s="91">
        <f t="shared" si="0"/>
        <v>0</v>
      </c>
      <c r="AG9" s="91">
        <f t="shared" si="0"/>
        <v>0</v>
      </c>
      <c r="AH9" s="91">
        <f t="shared" si="0"/>
        <v>0</v>
      </c>
      <c r="AI9" s="91">
        <f t="shared" si="0"/>
        <v>0</v>
      </c>
      <c r="AJ9" s="91">
        <f t="shared" si="0"/>
        <v>0</v>
      </c>
      <c r="AK9" s="91">
        <f t="shared" si="0"/>
        <v>0</v>
      </c>
      <c r="AL9" s="91">
        <f t="shared" si="0"/>
        <v>0</v>
      </c>
      <c r="AM9" s="92"/>
      <c r="AN9" s="91">
        <f>AN12+AN28+AN96+AN144+AN199+AN219</f>
        <v>0</v>
      </c>
    </row>
    <row r="10" spans="2:40" ht="26.25" x14ac:dyDescent="0.25">
      <c r="B10" s="93"/>
      <c r="C10" s="94"/>
      <c r="D10" s="94"/>
      <c r="E10" s="94"/>
      <c r="F10" s="95" t="s">
        <v>41</v>
      </c>
      <c r="G10" s="96"/>
      <c r="H10" s="97">
        <v>0</v>
      </c>
      <c r="I10" s="89"/>
      <c r="J10" s="98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"/>
      <c r="AN10" s="10"/>
    </row>
    <row r="11" spans="2:40" ht="15.75" x14ac:dyDescent="0.25">
      <c r="B11" s="100"/>
      <c r="C11" s="101"/>
      <c r="D11" s="101"/>
      <c r="E11" s="101"/>
      <c r="F11" s="102"/>
      <c r="G11" s="103"/>
      <c r="H11" s="104"/>
      <c r="I11" s="105"/>
      <c r="J11" s="106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9"/>
      <c r="AN11" s="31"/>
    </row>
    <row r="12" spans="2:40" ht="15.75" x14ac:dyDescent="0.25">
      <c r="B12" s="107"/>
      <c r="C12" s="108"/>
      <c r="D12" s="108"/>
      <c r="E12" s="108"/>
      <c r="F12" s="109" t="s">
        <v>42</v>
      </c>
      <c r="G12" s="110"/>
      <c r="H12" s="111">
        <f>SUM(H14:H25)</f>
        <v>0.42253111999999998</v>
      </c>
      <c r="I12" s="112"/>
      <c r="J12" s="113">
        <f t="shared" ref="J12:AL12" si="1">SUM(J14:J25)</f>
        <v>0.42253111999999998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113">
        <f t="shared" si="1"/>
        <v>0</v>
      </c>
      <c r="O12" s="113">
        <f t="shared" si="1"/>
        <v>0</v>
      </c>
      <c r="P12" s="113">
        <f t="shared" si="1"/>
        <v>0</v>
      </c>
      <c r="Q12" s="113">
        <f t="shared" si="1"/>
        <v>0</v>
      </c>
      <c r="R12" s="113">
        <f t="shared" si="1"/>
        <v>0</v>
      </c>
      <c r="S12" s="113">
        <f t="shared" si="1"/>
        <v>0.42253111999999998</v>
      </c>
      <c r="T12" s="113">
        <f t="shared" si="1"/>
        <v>0</v>
      </c>
      <c r="U12" s="113">
        <f t="shared" si="1"/>
        <v>0</v>
      </c>
      <c r="V12" s="113">
        <f t="shared" si="1"/>
        <v>0</v>
      </c>
      <c r="W12" s="113">
        <f t="shared" si="1"/>
        <v>0</v>
      </c>
      <c r="X12" s="113">
        <f t="shared" si="1"/>
        <v>0</v>
      </c>
      <c r="Y12" s="113">
        <f t="shared" si="1"/>
        <v>0</v>
      </c>
      <c r="Z12" s="113">
        <f t="shared" si="1"/>
        <v>0</v>
      </c>
      <c r="AA12" s="113">
        <f t="shared" si="1"/>
        <v>0</v>
      </c>
      <c r="AB12" s="113">
        <f t="shared" si="1"/>
        <v>0</v>
      </c>
      <c r="AC12" s="113">
        <f t="shared" si="1"/>
        <v>0</v>
      </c>
      <c r="AD12" s="113">
        <f t="shared" si="1"/>
        <v>0</v>
      </c>
      <c r="AE12" s="113">
        <f t="shared" si="1"/>
        <v>0</v>
      </c>
      <c r="AF12" s="113">
        <f t="shared" si="1"/>
        <v>0</v>
      </c>
      <c r="AG12" s="113">
        <f t="shared" si="1"/>
        <v>0</v>
      </c>
      <c r="AH12" s="113">
        <f t="shared" si="1"/>
        <v>0</v>
      </c>
      <c r="AI12" s="113">
        <f t="shared" si="1"/>
        <v>0</v>
      </c>
      <c r="AJ12" s="113">
        <f t="shared" si="1"/>
        <v>0</v>
      </c>
      <c r="AK12" s="113">
        <f t="shared" si="1"/>
        <v>0</v>
      </c>
      <c r="AL12" s="113">
        <f t="shared" si="1"/>
        <v>0</v>
      </c>
      <c r="AM12" s="27"/>
      <c r="AN12" s="113">
        <f>SUM(AN14:AN25)</f>
        <v>0</v>
      </c>
    </row>
    <row r="13" spans="2:40" x14ac:dyDescent="0.25">
      <c r="B13" s="74"/>
      <c r="C13" s="114"/>
      <c r="D13" s="114"/>
      <c r="E13" s="114"/>
      <c r="F13" s="115"/>
      <c r="G13" s="116"/>
      <c r="H13" s="117"/>
      <c r="I13" s="116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9"/>
      <c r="AN13" s="120"/>
    </row>
    <row r="14" spans="2:40" x14ac:dyDescent="0.25">
      <c r="B14" s="121">
        <v>71</v>
      </c>
      <c r="C14" s="122">
        <v>0</v>
      </c>
      <c r="D14" s="122">
        <v>0</v>
      </c>
      <c r="E14" s="122">
        <v>3</v>
      </c>
      <c r="F14" s="123" t="s">
        <v>43</v>
      </c>
      <c r="G14" s="124"/>
      <c r="H14" s="125">
        <f>SUM(J14,T14,Z14,AC14,AE14,AH14,AI14,AK14,AL14)</f>
        <v>2.1370139999999999E-2</v>
      </c>
      <c r="I14" s="124"/>
      <c r="J14" s="126">
        <v>2.1370139999999999E-2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0</v>
      </c>
      <c r="S14" s="127">
        <v>2.1370139999999999E-2</v>
      </c>
      <c r="T14" s="127">
        <v>0</v>
      </c>
      <c r="U14" s="127">
        <v>0</v>
      </c>
      <c r="V14" s="127">
        <v>0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127">
        <v>0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0</v>
      </c>
      <c r="AM14" s="128"/>
      <c r="AN14" s="127">
        <v>0</v>
      </c>
    </row>
    <row r="15" spans="2:40" x14ac:dyDescent="0.25">
      <c r="B15" s="129">
        <v>86</v>
      </c>
      <c r="C15" s="130">
        <v>0</v>
      </c>
      <c r="D15" s="130">
        <v>0</v>
      </c>
      <c r="E15" s="130">
        <v>4</v>
      </c>
      <c r="F15" s="131" t="s">
        <v>44</v>
      </c>
      <c r="G15" s="124"/>
      <c r="H15" s="125">
        <f>SUM(J15,T15,Z15,AC15,AE15,AH15,AI15,AK15,AL15)</f>
        <v>0</v>
      </c>
      <c r="I15" s="124"/>
      <c r="J15" s="126">
        <v>0</v>
      </c>
      <c r="K15" s="127">
        <v>0</v>
      </c>
      <c r="L15" s="127">
        <v>0</v>
      </c>
      <c r="M15" s="127">
        <v>0</v>
      </c>
      <c r="N15" s="127">
        <v>0</v>
      </c>
      <c r="O15" s="127">
        <v>0</v>
      </c>
      <c r="P15" s="127">
        <v>0</v>
      </c>
      <c r="Q15" s="127">
        <v>0</v>
      </c>
      <c r="R15" s="127">
        <v>0</v>
      </c>
      <c r="S15" s="127">
        <v>0</v>
      </c>
      <c r="T15" s="127">
        <v>0</v>
      </c>
      <c r="U15" s="127">
        <v>0</v>
      </c>
      <c r="V15" s="127">
        <v>0</v>
      </c>
      <c r="W15" s="127">
        <v>0</v>
      </c>
      <c r="X15" s="127">
        <v>0</v>
      </c>
      <c r="Y15" s="127">
        <v>0</v>
      </c>
      <c r="Z15" s="127">
        <v>0</v>
      </c>
      <c r="AA15" s="127">
        <v>0</v>
      </c>
      <c r="AB15" s="127">
        <v>0</v>
      </c>
      <c r="AC15" s="127">
        <v>0</v>
      </c>
      <c r="AD15" s="127">
        <v>0</v>
      </c>
      <c r="AE15" s="127">
        <v>0</v>
      </c>
      <c r="AF15" s="127">
        <v>0</v>
      </c>
      <c r="AG15" s="127">
        <v>0</v>
      </c>
      <c r="AH15" s="127">
        <v>0</v>
      </c>
      <c r="AI15" s="127">
        <v>0</v>
      </c>
      <c r="AJ15" s="127">
        <v>0</v>
      </c>
      <c r="AK15" s="127">
        <v>0</v>
      </c>
      <c r="AL15" s="127">
        <v>0</v>
      </c>
      <c r="AM15" s="128"/>
      <c r="AN15" s="127">
        <v>0</v>
      </c>
    </row>
    <row r="16" spans="2:40" x14ac:dyDescent="0.25">
      <c r="B16" s="121">
        <v>64</v>
      </c>
      <c r="C16" s="122">
        <v>0</v>
      </c>
      <c r="D16" s="122">
        <v>0</v>
      </c>
      <c r="E16" s="122">
        <v>3</v>
      </c>
      <c r="F16" s="123" t="s">
        <v>45</v>
      </c>
      <c r="G16" s="124"/>
      <c r="H16" s="125">
        <f t="shared" ref="H16:H25" si="2">SUM(J16,T16,Z16,AC16,AE16,AH16,AI16,AK16,AL16)</f>
        <v>0</v>
      </c>
      <c r="I16" s="124"/>
      <c r="J16" s="126">
        <v>0</v>
      </c>
      <c r="K16" s="127">
        <v>0</v>
      </c>
      <c r="L16" s="127">
        <v>0</v>
      </c>
      <c r="M16" s="127">
        <v>0</v>
      </c>
      <c r="N16" s="127">
        <v>0</v>
      </c>
      <c r="O16" s="127">
        <v>0</v>
      </c>
      <c r="P16" s="127">
        <v>0</v>
      </c>
      <c r="Q16" s="127">
        <v>0</v>
      </c>
      <c r="R16" s="127">
        <v>0</v>
      </c>
      <c r="S16" s="127">
        <v>0</v>
      </c>
      <c r="T16" s="127">
        <v>0</v>
      </c>
      <c r="U16" s="127">
        <v>0</v>
      </c>
      <c r="V16" s="127">
        <v>0</v>
      </c>
      <c r="W16" s="127">
        <v>0</v>
      </c>
      <c r="X16" s="127">
        <v>0</v>
      </c>
      <c r="Y16" s="127">
        <v>0</v>
      </c>
      <c r="Z16" s="127">
        <v>0</v>
      </c>
      <c r="AA16" s="127">
        <v>0</v>
      </c>
      <c r="AB16" s="127">
        <v>0</v>
      </c>
      <c r="AC16" s="127">
        <v>0</v>
      </c>
      <c r="AD16" s="127">
        <v>0</v>
      </c>
      <c r="AE16" s="127">
        <v>0</v>
      </c>
      <c r="AF16" s="127">
        <v>0</v>
      </c>
      <c r="AG16" s="127">
        <v>0</v>
      </c>
      <c r="AH16" s="127">
        <v>0</v>
      </c>
      <c r="AI16" s="127">
        <v>0</v>
      </c>
      <c r="AJ16" s="127">
        <v>0</v>
      </c>
      <c r="AK16" s="127">
        <v>0</v>
      </c>
      <c r="AL16" s="127">
        <v>0</v>
      </c>
      <c r="AM16" s="128"/>
      <c r="AN16" s="127">
        <v>0</v>
      </c>
    </row>
    <row r="17" spans="2:40" x14ac:dyDescent="0.25">
      <c r="B17" s="129">
        <v>62</v>
      </c>
      <c r="C17" s="130">
        <v>0</v>
      </c>
      <c r="D17" s="130">
        <v>0</v>
      </c>
      <c r="E17" s="130">
        <v>4</v>
      </c>
      <c r="F17" s="131" t="s">
        <v>46</v>
      </c>
      <c r="G17" s="124"/>
      <c r="H17" s="125">
        <f t="shared" si="2"/>
        <v>0</v>
      </c>
      <c r="I17" s="124"/>
      <c r="J17" s="126">
        <v>0</v>
      </c>
      <c r="K17" s="127">
        <v>0</v>
      </c>
      <c r="L17" s="127">
        <v>0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127">
        <v>0</v>
      </c>
      <c r="S17" s="127">
        <v>0</v>
      </c>
      <c r="T17" s="127">
        <v>0</v>
      </c>
      <c r="U17" s="127">
        <v>0</v>
      </c>
      <c r="V17" s="127">
        <v>0</v>
      </c>
      <c r="W17" s="127">
        <v>0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0</v>
      </c>
      <c r="AD17" s="127">
        <v>0</v>
      </c>
      <c r="AE17" s="127">
        <v>0</v>
      </c>
      <c r="AF17" s="127">
        <v>0</v>
      </c>
      <c r="AG17" s="127">
        <v>0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8"/>
      <c r="AN17" s="127">
        <v>0</v>
      </c>
    </row>
    <row r="18" spans="2:40" x14ac:dyDescent="0.25">
      <c r="B18" s="132">
        <v>66</v>
      </c>
      <c r="C18" s="122">
        <v>0</v>
      </c>
      <c r="D18" s="122">
        <v>0</v>
      </c>
      <c r="E18" s="122">
        <v>3</v>
      </c>
      <c r="F18" s="123" t="s">
        <v>47</v>
      </c>
      <c r="G18" s="124"/>
      <c r="H18" s="125">
        <f t="shared" si="2"/>
        <v>0</v>
      </c>
      <c r="I18" s="124"/>
      <c r="J18" s="126">
        <v>0</v>
      </c>
      <c r="K18" s="127">
        <v>0</v>
      </c>
      <c r="L18" s="127">
        <v>0</v>
      </c>
      <c r="M18" s="127">
        <v>0</v>
      </c>
      <c r="N18" s="127">
        <v>0</v>
      </c>
      <c r="O18" s="127">
        <v>0</v>
      </c>
      <c r="P18" s="127">
        <v>0</v>
      </c>
      <c r="Q18" s="127">
        <v>0</v>
      </c>
      <c r="R18" s="127">
        <v>0</v>
      </c>
      <c r="S18" s="127">
        <v>0</v>
      </c>
      <c r="T18" s="127">
        <v>0</v>
      </c>
      <c r="U18" s="127">
        <v>0</v>
      </c>
      <c r="V18" s="127">
        <v>0</v>
      </c>
      <c r="W18" s="127">
        <v>0</v>
      </c>
      <c r="X18" s="127">
        <v>0</v>
      </c>
      <c r="Y18" s="127">
        <v>0</v>
      </c>
      <c r="Z18" s="127">
        <v>0</v>
      </c>
      <c r="AA18" s="127">
        <v>0</v>
      </c>
      <c r="AB18" s="127">
        <v>0</v>
      </c>
      <c r="AC18" s="127">
        <v>0</v>
      </c>
      <c r="AD18" s="127">
        <v>0</v>
      </c>
      <c r="AE18" s="127">
        <v>0</v>
      </c>
      <c r="AF18" s="127">
        <v>0</v>
      </c>
      <c r="AG18" s="127">
        <v>0</v>
      </c>
      <c r="AH18" s="127">
        <v>0</v>
      </c>
      <c r="AI18" s="127">
        <v>0</v>
      </c>
      <c r="AJ18" s="127">
        <v>0</v>
      </c>
      <c r="AK18" s="127">
        <v>0</v>
      </c>
      <c r="AL18" s="127">
        <v>0</v>
      </c>
      <c r="AM18" s="128"/>
      <c r="AN18" s="127">
        <v>0</v>
      </c>
    </row>
    <row r="19" spans="2:40" x14ac:dyDescent="0.25">
      <c r="B19" s="133">
        <v>93</v>
      </c>
      <c r="C19" s="130">
        <v>0</v>
      </c>
      <c r="D19" s="130">
        <v>0</v>
      </c>
      <c r="E19" s="130">
        <v>3</v>
      </c>
      <c r="F19" s="131" t="s">
        <v>48</v>
      </c>
      <c r="G19" s="124"/>
      <c r="H19" s="125">
        <f t="shared" si="2"/>
        <v>0</v>
      </c>
      <c r="I19" s="124"/>
      <c r="J19" s="126">
        <v>0</v>
      </c>
      <c r="K19" s="127">
        <v>0</v>
      </c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0</v>
      </c>
      <c r="R19" s="127">
        <v>0</v>
      </c>
      <c r="S19" s="127">
        <v>0</v>
      </c>
      <c r="T19" s="127">
        <v>0</v>
      </c>
      <c r="U19" s="127">
        <v>0</v>
      </c>
      <c r="V19" s="127">
        <v>0</v>
      </c>
      <c r="W19" s="127">
        <v>0</v>
      </c>
      <c r="X19" s="127">
        <v>0</v>
      </c>
      <c r="Y19" s="127">
        <v>0</v>
      </c>
      <c r="Z19" s="127">
        <v>0</v>
      </c>
      <c r="AA19" s="127">
        <v>0</v>
      </c>
      <c r="AB19" s="127">
        <v>0</v>
      </c>
      <c r="AC19" s="127">
        <v>0</v>
      </c>
      <c r="AD19" s="127">
        <v>0</v>
      </c>
      <c r="AE19" s="127">
        <v>0</v>
      </c>
      <c r="AF19" s="127">
        <v>0</v>
      </c>
      <c r="AG19" s="127">
        <v>0</v>
      </c>
      <c r="AH19" s="127">
        <v>0</v>
      </c>
      <c r="AI19" s="127">
        <v>0</v>
      </c>
      <c r="AJ19" s="127">
        <v>0</v>
      </c>
      <c r="AK19" s="127">
        <v>0</v>
      </c>
      <c r="AL19" s="127">
        <v>0</v>
      </c>
      <c r="AM19" s="128"/>
      <c r="AN19" s="127">
        <v>0</v>
      </c>
    </row>
    <row r="20" spans="2:40" x14ac:dyDescent="0.25">
      <c r="B20" s="132">
        <v>65</v>
      </c>
      <c r="C20" s="122">
        <v>0</v>
      </c>
      <c r="D20" s="122">
        <v>0</v>
      </c>
      <c r="E20" s="122">
        <v>4</v>
      </c>
      <c r="F20" s="123" t="s">
        <v>49</v>
      </c>
      <c r="G20" s="124"/>
      <c r="H20" s="125">
        <f t="shared" si="2"/>
        <v>0</v>
      </c>
      <c r="I20" s="124"/>
      <c r="J20" s="126">
        <v>0</v>
      </c>
      <c r="K20" s="127">
        <v>0</v>
      </c>
      <c r="L20" s="127">
        <v>0</v>
      </c>
      <c r="M20" s="127">
        <v>0</v>
      </c>
      <c r="N20" s="127">
        <v>0</v>
      </c>
      <c r="O20" s="127">
        <v>0</v>
      </c>
      <c r="P20" s="127">
        <v>0</v>
      </c>
      <c r="Q20" s="127">
        <v>0</v>
      </c>
      <c r="R20" s="127">
        <v>0</v>
      </c>
      <c r="S20" s="127">
        <v>0</v>
      </c>
      <c r="T20" s="127">
        <v>0</v>
      </c>
      <c r="U20" s="127">
        <v>0</v>
      </c>
      <c r="V20" s="127">
        <v>0</v>
      </c>
      <c r="W20" s="127">
        <v>0</v>
      </c>
      <c r="X20" s="127">
        <v>0</v>
      </c>
      <c r="Y20" s="127">
        <v>0</v>
      </c>
      <c r="Z20" s="127">
        <v>0</v>
      </c>
      <c r="AA20" s="127">
        <v>0</v>
      </c>
      <c r="AB20" s="127">
        <v>0</v>
      </c>
      <c r="AC20" s="127">
        <v>0</v>
      </c>
      <c r="AD20" s="127">
        <v>0</v>
      </c>
      <c r="AE20" s="127">
        <v>0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8"/>
      <c r="AN20" s="127">
        <v>0</v>
      </c>
    </row>
    <row r="21" spans="2:40" x14ac:dyDescent="0.25">
      <c r="B21" s="133">
        <v>63</v>
      </c>
      <c r="C21" s="130">
        <v>0</v>
      </c>
      <c r="D21" s="130">
        <v>0</v>
      </c>
      <c r="E21" s="130">
        <v>4</v>
      </c>
      <c r="F21" s="131" t="s">
        <v>50</v>
      </c>
      <c r="G21" s="124"/>
      <c r="H21" s="125">
        <f t="shared" si="2"/>
        <v>0</v>
      </c>
      <c r="I21" s="124"/>
      <c r="J21" s="126">
        <v>0</v>
      </c>
      <c r="K21" s="127">
        <v>0</v>
      </c>
      <c r="L21" s="127">
        <v>0</v>
      </c>
      <c r="M21" s="127">
        <v>0</v>
      </c>
      <c r="N21" s="127">
        <v>0</v>
      </c>
      <c r="O21" s="127">
        <v>0</v>
      </c>
      <c r="P21" s="127">
        <v>0</v>
      </c>
      <c r="Q21" s="127">
        <v>0</v>
      </c>
      <c r="R21" s="127">
        <v>0</v>
      </c>
      <c r="S21" s="127">
        <v>0</v>
      </c>
      <c r="T21" s="127">
        <v>0</v>
      </c>
      <c r="U21" s="127">
        <v>0</v>
      </c>
      <c r="V21" s="127">
        <v>0</v>
      </c>
      <c r="W21" s="127">
        <v>0</v>
      </c>
      <c r="X21" s="127">
        <v>0</v>
      </c>
      <c r="Y21" s="127">
        <v>0</v>
      </c>
      <c r="Z21" s="127">
        <v>0</v>
      </c>
      <c r="AA21" s="127">
        <v>0</v>
      </c>
      <c r="AB21" s="127">
        <v>0</v>
      </c>
      <c r="AC21" s="127">
        <v>0</v>
      </c>
      <c r="AD21" s="127">
        <v>0</v>
      </c>
      <c r="AE21" s="127">
        <v>0</v>
      </c>
      <c r="AF21" s="127">
        <v>0</v>
      </c>
      <c r="AG21" s="127">
        <v>0</v>
      </c>
      <c r="AH21" s="127">
        <v>0</v>
      </c>
      <c r="AI21" s="127">
        <v>0</v>
      </c>
      <c r="AJ21" s="127">
        <v>0</v>
      </c>
      <c r="AK21" s="127">
        <v>0</v>
      </c>
      <c r="AL21" s="127">
        <v>0</v>
      </c>
      <c r="AM21" s="128"/>
      <c r="AN21" s="127">
        <v>0</v>
      </c>
    </row>
    <row r="22" spans="2:40" x14ac:dyDescent="0.25">
      <c r="B22" s="132">
        <v>55</v>
      </c>
      <c r="C22" s="122">
        <v>0</v>
      </c>
      <c r="D22" s="122">
        <v>0</v>
      </c>
      <c r="E22" s="122">
        <v>4</v>
      </c>
      <c r="F22" s="123" t="s">
        <v>51</v>
      </c>
      <c r="G22" s="124"/>
      <c r="H22" s="125">
        <f t="shared" si="2"/>
        <v>0</v>
      </c>
      <c r="I22" s="124"/>
      <c r="J22" s="126">
        <v>0</v>
      </c>
      <c r="K22" s="127">
        <v>0</v>
      </c>
      <c r="L22" s="127">
        <v>0</v>
      </c>
      <c r="M22" s="127">
        <v>0</v>
      </c>
      <c r="N22" s="127">
        <v>0</v>
      </c>
      <c r="O22" s="127">
        <v>0</v>
      </c>
      <c r="P22" s="127">
        <v>0</v>
      </c>
      <c r="Q22" s="127">
        <v>0</v>
      </c>
      <c r="R22" s="127">
        <v>0</v>
      </c>
      <c r="S22" s="127">
        <v>0</v>
      </c>
      <c r="T22" s="127">
        <v>0</v>
      </c>
      <c r="U22" s="127">
        <v>0</v>
      </c>
      <c r="V22" s="127">
        <v>0</v>
      </c>
      <c r="W22" s="127">
        <v>0</v>
      </c>
      <c r="X22" s="127">
        <v>0</v>
      </c>
      <c r="Y22" s="127">
        <v>0</v>
      </c>
      <c r="Z22" s="127">
        <v>0</v>
      </c>
      <c r="AA22" s="127">
        <v>0</v>
      </c>
      <c r="AB22" s="127">
        <v>0</v>
      </c>
      <c r="AC22" s="127">
        <v>0</v>
      </c>
      <c r="AD22" s="127">
        <v>0</v>
      </c>
      <c r="AE22" s="127">
        <v>0</v>
      </c>
      <c r="AF22" s="127">
        <v>0</v>
      </c>
      <c r="AG22" s="127">
        <v>0</v>
      </c>
      <c r="AH22" s="127">
        <v>0</v>
      </c>
      <c r="AI22" s="127">
        <v>0</v>
      </c>
      <c r="AJ22" s="127">
        <v>0</v>
      </c>
      <c r="AK22" s="127">
        <v>0</v>
      </c>
      <c r="AL22" s="127">
        <v>0</v>
      </c>
      <c r="AM22" s="128"/>
      <c r="AN22" s="127">
        <v>0</v>
      </c>
    </row>
    <row r="23" spans="2:40" x14ac:dyDescent="0.25">
      <c r="B23" s="133">
        <v>85</v>
      </c>
      <c r="C23" s="130">
        <v>0</v>
      </c>
      <c r="D23" s="130">
        <v>0</v>
      </c>
      <c r="E23" s="130">
        <v>3</v>
      </c>
      <c r="F23" s="131" t="s">
        <v>52</v>
      </c>
      <c r="G23" s="124"/>
      <c r="H23" s="125">
        <f t="shared" si="2"/>
        <v>0.40116098</v>
      </c>
      <c r="I23" s="124"/>
      <c r="J23" s="126">
        <v>0.40116098</v>
      </c>
      <c r="K23" s="127">
        <v>0</v>
      </c>
      <c r="L23" s="127">
        <v>0</v>
      </c>
      <c r="M23" s="127">
        <v>0</v>
      </c>
      <c r="N23" s="127">
        <v>0</v>
      </c>
      <c r="O23" s="127">
        <v>0</v>
      </c>
      <c r="P23" s="127">
        <v>0</v>
      </c>
      <c r="Q23" s="127">
        <v>0</v>
      </c>
      <c r="R23" s="127">
        <v>0</v>
      </c>
      <c r="S23" s="127">
        <v>0.40116098</v>
      </c>
      <c r="T23" s="127">
        <v>0</v>
      </c>
      <c r="U23" s="127">
        <v>0</v>
      </c>
      <c r="V23" s="127">
        <v>0</v>
      </c>
      <c r="W23" s="127">
        <v>0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0</v>
      </c>
      <c r="AD23" s="127">
        <v>0</v>
      </c>
      <c r="AE23" s="127">
        <v>0</v>
      </c>
      <c r="AF23" s="127">
        <v>0</v>
      </c>
      <c r="AG23" s="127">
        <v>0</v>
      </c>
      <c r="AH23" s="127">
        <v>0</v>
      </c>
      <c r="AI23" s="127">
        <v>0</v>
      </c>
      <c r="AJ23" s="127">
        <v>0</v>
      </c>
      <c r="AK23" s="127">
        <v>0</v>
      </c>
      <c r="AL23" s="127">
        <v>0</v>
      </c>
      <c r="AM23" s="128"/>
      <c r="AN23" s="127">
        <v>0</v>
      </c>
    </row>
    <row r="24" spans="2:40" x14ac:dyDescent="0.25">
      <c r="B24" s="132">
        <v>88</v>
      </c>
      <c r="C24" s="122">
        <v>0</v>
      </c>
      <c r="D24" s="122">
        <v>0</v>
      </c>
      <c r="E24" s="122">
        <v>0</v>
      </c>
      <c r="F24" s="123" t="s">
        <v>53</v>
      </c>
      <c r="G24" s="124"/>
      <c r="H24" s="125">
        <f t="shared" si="2"/>
        <v>0</v>
      </c>
      <c r="I24" s="124"/>
      <c r="J24" s="126">
        <v>0</v>
      </c>
      <c r="K24" s="127">
        <v>0</v>
      </c>
      <c r="L24" s="127">
        <v>0</v>
      </c>
      <c r="M24" s="127">
        <v>0</v>
      </c>
      <c r="N24" s="127">
        <v>0</v>
      </c>
      <c r="O24" s="127">
        <v>0</v>
      </c>
      <c r="P24" s="127">
        <v>0</v>
      </c>
      <c r="Q24" s="127">
        <v>0</v>
      </c>
      <c r="R24" s="127">
        <v>0</v>
      </c>
      <c r="S24" s="127">
        <v>0</v>
      </c>
      <c r="T24" s="127">
        <v>0</v>
      </c>
      <c r="U24" s="127">
        <v>0</v>
      </c>
      <c r="V24" s="127">
        <v>0</v>
      </c>
      <c r="W24" s="127">
        <v>0</v>
      </c>
      <c r="X24" s="127">
        <v>0</v>
      </c>
      <c r="Y24" s="127">
        <v>0</v>
      </c>
      <c r="Z24" s="127">
        <v>0</v>
      </c>
      <c r="AA24" s="127">
        <v>0</v>
      </c>
      <c r="AB24" s="127">
        <v>0</v>
      </c>
      <c r="AC24" s="127">
        <v>0</v>
      </c>
      <c r="AD24" s="127">
        <v>0</v>
      </c>
      <c r="AE24" s="127">
        <v>0</v>
      </c>
      <c r="AF24" s="127">
        <v>0</v>
      </c>
      <c r="AG24" s="127">
        <v>0</v>
      </c>
      <c r="AH24" s="127">
        <v>0</v>
      </c>
      <c r="AI24" s="127">
        <v>0</v>
      </c>
      <c r="AJ24" s="127">
        <v>0</v>
      </c>
      <c r="AK24" s="127">
        <v>0</v>
      </c>
      <c r="AL24" s="127">
        <v>0</v>
      </c>
      <c r="AM24" s="128"/>
      <c r="AN24" s="127">
        <v>0</v>
      </c>
    </row>
    <row r="25" spans="2:40" x14ac:dyDescent="0.25">
      <c r="B25" s="133">
        <v>89</v>
      </c>
      <c r="C25" s="130">
        <v>0</v>
      </c>
      <c r="D25" s="130">
        <v>0</v>
      </c>
      <c r="E25" s="130">
        <v>0</v>
      </c>
      <c r="F25" s="131" t="s">
        <v>54</v>
      </c>
      <c r="G25" s="124"/>
      <c r="H25" s="125">
        <f t="shared" si="2"/>
        <v>0</v>
      </c>
      <c r="I25" s="124"/>
      <c r="J25" s="126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  <c r="V25" s="127">
        <v>0</v>
      </c>
      <c r="W25" s="127">
        <v>0</v>
      </c>
      <c r="X25" s="127">
        <v>0</v>
      </c>
      <c r="Y25" s="127">
        <v>0</v>
      </c>
      <c r="Z25" s="127">
        <v>0</v>
      </c>
      <c r="AA25" s="127">
        <v>0</v>
      </c>
      <c r="AB25" s="127">
        <v>0</v>
      </c>
      <c r="AC25" s="127">
        <v>0</v>
      </c>
      <c r="AD25" s="127">
        <v>0</v>
      </c>
      <c r="AE25" s="127">
        <v>0</v>
      </c>
      <c r="AF25" s="127">
        <v>0</v>
      </c>
      <c r="AG25" s="127">
        <v>0</v>
      </c>
      <c r="AH25" s="127">
        <v>0</v>
      </c>
      <c r="AI25" s="127">
        <v>0</v>
      </c>
      <c r="AJ25" s="127">
        <v>0</v>
      </c>
      <c r="AK25" s="127">
        <v>0</v>
      </c>
      <c r="AL25" s="127">
        <v>0</v>
      </c>
      <c r="AM25" s="128"/>
      <c r="AN25" s="127">
        <v>0</v>
      </c>
    </row>
    <row r="26" spans="2:40" x14ac:dyDescent="0.25">
      <c r="B26" s="134"/>
      <c r="C26" s="135"/>
      <c r="D26" s="135"/>
      <c r="E26" s="135"/>
      <c r="F26" s="136"/>
      <c r="G26" s="106"/>
      <c r="H26" s="137"/>
      <c r="I26" s="105"/>
      <c r="J26" s="138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40"/>
      <c r="AN26" s="141"/>
    </row>
    <row r="27" spans="2:40" x14ac:dyDescent="0.25">
      <c r="B27" s="142"/>
      <c r="C27" s="143"/>
      <c r="D27" s="143"/>
      <c r="E27" s="143"/>
      <c r="F27" s="143"/>
      <c r="G27" s="31"/>
      <c r="H27" s="143"/>
      <c r="I27" s="144"/>
      <c r="J27" s="145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0"/>
      <c r="AN27" s="147"/>
    </row>
    <row r="28" spans="2:40" ht="15.75" x14ac:dyDescent="0.25">
      <c r="B28" s="148"/>
      <c r="C28" s="130"/>
      <c r="D28" s="130"/>
      <c r="E28" s="130"/>
      <c r="F28" s="149" t="s">
        <v>55</v>
      </c>
      <c r="G28" s="112"/>
      <c r="H28" s="113">
        <f>H30+H39+H93</f>
        <v>5.2680289399999989</v>
      </c>
      <c r="I28" s="105"/>
      <c r="J28" s="150">
        <f t="shared" ref="J28:AN28" si="3">J30+J39+J93</f>
        <v>5.2680289399999989</v>
      </c>
      <c r="K28" s="150">
        <f t="shared" si="3"/>
        <v>0</v>
      </c>
      <c r="L28" s="150">
        <f t="shared" si="3"/>
        <v>0</v>
      </c>
      <c r="M28" s="150">
        <f t="shared" si="3"/>
        <v>0</v>
      </c>
      <c r="N28" s="150">
        <f t="shared" si="3"/>
        <v>0</v>
      </c>
      <c r="O28" s="150">
        <f t="shared" si="3"/>
        <v>0</v>
      </c>
      <c r="P28" s="150">
        <f t="shared" si="3"/>
        <v>0</v>
      </c>
      <c r="Q28" s="150">
        <f t="shared" si="3"/>
        <v>0</v>
      </c>
      <c r="R28" s="150">
        <f t="shared" si="3"/>
        <v>0</v>
      </c>
      <c r="S28" s="150">
        <f t="shared" si="3"/>
        <v>5.2680289399999989</v>
      </c>
      <c r="T28" s="150">
        <f t="shared" si="3"/>
        <v>0</v>
      </c>
      <c r="U28" s="150">
        <f t="shared" si="3"/>
        <v>0</v>
      </c>
      <c r="V28" s="150">
        <f t="shared" si="3"/>
        <v>0</v>
      </c>
      <c r="W28" s="150">
        <f t="shared" si="3"/>
        <v>0</v>
      </c>
      <c r="X28" s="150">
        <f t="shared" si="3"/>
        <v>0</v>
      </c>
      <c r="Y28" s="150">
        <f t="shared" si="3"/>
        <v>0</v>
      </c>
      <c r="Z28" s="150">
        <f t="shared" si="3"/>
        <v>0</v>
      </c>
      <c r="AA28" s="150">
        <f t="shared" si="3"/>
        <v>0</v>
      </c>
      <c r="AB28" s="150">
        <f t="shared" si="3"/>
        <v>0</v>
      </c>
      <c r="AC28" s="150">
        <f t="shared" si="3"/>
        <v>0</v>
      </c>
      <c r="AD28" s="150">
        <f t="shared" si="3"/>
        <v>0</v>
      </c>
      <c r="AE28" s="150">
        <f t="shared" si="3"/>
        <v>0</v>
      </c>
      <c r="AF28" s="150">
        <f t="shared" si="3"/>
        <v>0</v>
      </c>
      <c r="AG28" s="150">
        <f t="shared" si="3"/>
        <v>0</v>
      </c>
      <c r="AH28" s="150">
        <f t="shared" si="3"/>
        <v>0</v>
      </c>
      <c r="AI28" s="150">
        <f t="shared" si="3"/>
        <v>0</v>
      </c>
      <c r="AJ28" s="150">
        <f t="shared" si="3"/>
        <v>0</v>
      </c>
      <c r="AK28" s="150">
        <f t="shared" si="3"/>
        <v>0</v>
      </c>
      <c r="AL28" s="150">
        <f t="shared" si="3"/>
        <v>0</v>
      </c>
      <c r="AM28" s="128"/>
      <c r="AN28" s="150">
        <f t="shared" si="3"/>
        <v>0</v>
      </c>
    </row>
    <row r="29" spans="2:40" x14ac:dyDescent="0.25">
      <c r="B29" s="151"/>
      <c r="C29" s="152"/>
      <c r="D29" s="152"/>
      <c r="E29" s="152"/>
      <c r="F29" s="153"/>
      <c r="G29" s="103"/>
      <c r="H29" s="154"/>
      <c r="I29" s="105"/>
      <c r="J29" s="155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0"/>
      <c r="AN29" s="141"/>
    </row>
    <row r="30" spans="2:40" x14ac:dyDescent="0.25">
      <c r="B30" s="156"/>
      <c r="C30" s="122"/>
      <c r="D30" s="122"/>
      <c r="E30" s="122"/>
      <c r="F30" s="157" t="s">
        <v>56</v>
      </c>
      <c r="G30" s="158"/>
      <c r="H30" s="159">
        <f>SUM(H32:H37)</f>
        <v>0.11805773000000001</v>
      </c>
      <c r="I30" s="160"/>
      <c r="J30" s="161">
        <f t="shared" ref="J30:AL30" si="4">SUM(J32:J37)</f>
        <v>0.11805773000000001</v>
      </c>
      <c r="K30" s="161">
        <f t="shared" si="4"/>
        <v>0</v>
      </c>
      <c r="L30" s="161">
        <f t="shared" si="4"/>
        <v>0</v>
      </c>
      <c r="M30" s="161">
        <f t="shared" si="4"/>
        <v>0</v>
      </c>
      <c r="N30" s="161">
        <f t="shared" si="4"/>
        <v>0</v>
      </c>
      <c r="O30" s="161">
        <f t="shared" si="4"/>
        <v>0</v>
      </c>
      <c r="P30" s="161">
        <f t="shared" si="4"/>
        <v>0</v>
      </c>
      <c r="Q30" s="161">
        <f t="shared" si="4"/>
        <v>0</v>
      </c>
      <c r="R30" s="161">
        <f t="shared" si="4"/>
        <v>0</v>
      </c>
      <c r="S30" s="161">
        <f t="shared" si="4"/>
        <v>0.11805773000000001</v>
      </c>
      <c r="T30" s="161">
        <f t="shared" si="4"/>
        <v>0</v>
      </c>
      <c r="U30" s="161">
        <f t="shared" si="4"/>
        <v>0</v>
      </c>
      <c r="V30" s="161">
        <f t="shared" si="4"/>
        <v>0</v>
      </c>
      <c r="W30" s="161">
        <f t="shared" si="4"/>
        <v>0</v>
      </c>
      <c r="X30" s="161">
        <f t="shared" si="4"/>
        <v>0</v>
      </c>
      <c r="Y30" s="161">
        <f t="shared" si="4"/>
        <v>0</v>
      </c>
      <c r="Z30" s="161">
        <f t="shared" si="4"/>
        <v>0</v>
      </c>
      <c r="AA30" s="161">
        <f t="shared" si="4"/>
        <v>0</v>
      </c>
      <c r="AB30" s="161">
        <f t="shared" si="4"/>
        <v>0</v>
      </c>
      <c r="AC30" s="161">
        <f t="shared" si="4"/>
        <v>0</v>
      </c>
      <c r="AD30" s="161">
        <f t="shared" si="4"/>
        <v>0</v>
      </c>
      <c r="AE30" s="161">
        <f t="shared" si="4"/>
        <v>0</v>
      </c>
      <c r="AF30" s="161">
        <f t="shared" si="4"/>
        <v>0</v>
      </c>
      <c r="AG30" s="161">
        <f t="shared" si="4"/>
        <v>0</v>
      </c>
      <c r="AH30" s="161">
        <f t="shared" si="4"/>
        <v>0</v>
      </c>
      <c r="AI30" s="161">
        <f t="shared" si="4"/>
        <v>0</v>
      </c>
      <c r="AJ30" s="161">
        <f t="shared" si="4"/>
        <v>0</v>
      </c>
      <c r="AK30" s="161">
        <f t="shared" si="4"/>
        <v>0</v>
      </c>
      <c r="AL30" s="161">
        <f t="shared" si="4"/>
        <v>0</v>
      </c>
      <c r="AM30" s="128"/>
      <c r="AN30" s="161">
        <f>SUM(AN32:AN37)</f>
        <v>0</v>
      </c>
    </row>
    <row r="31" spans="2:40" x14ac:dyDescent="0.25">
      <c r="B31" s="162"/>
      <c r="C31" s="114"/>
      <c r="D31" s="114"/>
      <c r="E31" s="114"/>
      <c r="F31" s="163"/>
      <c r="G31" s="164"/>
      <c r="H31" s="165"/>
      <c r="I31" s="11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40"/>
      <c r="AN31" s="147"/>
    </row>
    <row r="32" spans="2:40" x14ac:dyDescent="0.25">
      <c r="B32" s="121">
        <v>130</v>
      </c>
      <c r="C32" s="167">
        <v>1</v>
      </c>
      <c r="D32" s="167">
        <v>0</v>
      </c>
      <c r="E32" s="167">
        <v>3</v>
      </c>
      <c r="F32" s="123" t="s">
        <v>57</v>
      </c>
      <c r="G32" s="124"/>
      <c r="H32" s="125">
        <f t="shared" ref="H32:H37" si="5">SUM(J32,T32,Z32,AC32,AE32,AH32,AI32,AK32,AL32)</f>
        <v>0</v>
      </c>
      <c r="I32" s="124"/>
      <c r="J32" s="126">
        <v>0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7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8"/>
      <c r="AN32" s="127">
        <v>0</v>
      </c>
    </row>
    <row r="33" spans="2:40" x14ac:dyDescent="0.25">
      <c r="B33" s="129">
        <v>142</v>
      </c>
      <c r="C33" s="168">
        <v>0</v>
      </c>
      <c r="D33" s="168">
        <v>0</v>
      </c>
      <c r="E33" s="168">
        <v>3</v>
      </c>
      <c r="F33" s="131" t="s">
        <v>58</v>
      </c>
      <c r="G33" s="124"/>
      <c r="H33" s="125">
        <f t="shared" si="5"/>
        <v>0</v>
      </c>
      <c r="I33" s="124"/>
      <c r="J33" s="126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7">
        <v>0</v>
      </c>
      <c r="Z33" s="127">
        <v>0</v>
      </c>
      <c r="AA33" s="127">
        <v>0</v>
      </c>
      <c r="AB33" s="127">
        <v>0</v>
      </c>
      <c r="AC33" s="127">
        <v>0</v>
      </c>
      <c r="AD33" s="127">
        <v>0</v>
      </c>
      <c r="AE33" s="127">
        <v>0</v>
      </c>
      <c r="AF33" s="127">
        <v>0</v>
      </c>
      <c r="AG33" s="127">
        <v>0</v>
      </c>
      <c r="AH33" s="127">
        <v>0</v>
      </c>
      <c r="AI33" s="127">
        <v>0</v>
      </c>
      <c r="AJ33" s="127">
        <v>0</v>
      </c>
      <c r="AK33" s="127">
        <v>0</v>
      </c>
      <c r="AL33" s="127">
        <v>0</v>
      </c>
      <c r="AM33" s="128"/>
      <c r="AN33" s="127">
        <v>0</v>
      </c>
    </row>
    <row r="34" spans="2:40" x14ac:dyDescent="0.25">
      <c r="B34" s="121">
        <v>133</v>
      </c>
      <c r="C34" s="167">
        <v>0</v>
      </c>
      <c r="D34" s="167">
        <v>0</v>
      </c>
      <c r="E34" s="167">
        <v>4</v>
      </c>
      <c r="F34" s="123" t="s">
        <v>59</v>
      </c>
      <c r="G34" s="124"/>
      <c r="H34" s="125">
        <f t="shared" si="5"/>
        <v>0</v>
      </c>
      <c r="I34" s="124"/>
      <c r="J34" s="126">
        <v>0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7">
        <v>0</v>
      </c>
      <c r="U34" s="127">
        <v>0</v>
      </c>
      <c r="V34" s="127">
        <v>0</v>
      </c>
      <c r="W34" s="127">
        <v>0</v>
      </c>
      <c r="X34" s="127">
        <v>0</v>
      </c>
      <c r="Y34" s="127">
        <v>0</v>
      </c>
      <c r="Z34" s="127">
        <v>0</v>
      </c>
      <c r="AA34" s="127">
        <v>0</v>
      </c>
      <c r="AB34" s="127">
        <v>0</v>
      </c>
      <c r="AC34" s="127">
        <v>0</v>
      </c>
      <c r="AD34" s="127">
        <v>0</v>
      </c>
      <c r="AE34" s="127">
        <v>0</v>
      </c>
      <c r="AF34" s="127">
        <v>0</v>
      </c>
      <c r="AG34" s="127">
        <v>0</v>
      </c>
      <c r="AH34" s="127">
        <v>0</v>
      </c>
      <c r="AI34" s="127">
        <v>0</v>
      </c>
      <c r="AJ34" s="127">
        <v>0</v>
      </c>
      <c r="AK34" s="127">
        <v>0</v>
      </c>
      <c r="AL34" s="127">
        <v>0</v>
      </c>
      <c r="AM34" s="128"/>
      <c r="AN34" s="127">
        <v>0</v>
      </c>
    </row>
    <row r="35" spans="2:40" x14ac:dyDescent="0.25">
      <c r="B35" s="129">
        <v>136</v>
      </c>
      <c r="C35" s="168">
        <v>1</v>
      </c>
      <c r="D35" s="168">
        <v>0</v>
      </c>
      <c r="E35" s="168">
        <v>3</v>
      </c>
      <c r="F35" s="131" t="s">
        <v>60</v>
      </c>
      <c r="G35" s="124"/>
      <c r="H35" s="125">
        <f t="shared" si="5"/>
        <v>0.11805773000000001</v>
      </c>
      <c r="I35" s="124"/>
      <c r="J35" s="126">
        <v>0.11805773000000001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0.11805773000000001</v>
      </c>
      <c r="T35" s="127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8"/>
      <c r="AN35" s="127">
        <v>0</v>
      </c>
    </row>
    <row r="36" spans="2:40" x14ac:dyDescent="0.25">
      <c r="B36" s="132">
        <v>139</v>
      </c>
      <c r="C36" s="167">
        <v>1</v>
      </c>
      <c r="D36" s="167">
        <v>0</v>
      </c>
      <c r="E36" s="167">
        <v>3</v>
      </c>
      <c r="F36" s="123" t="s">
        <v>61</v>
      </c>
      <c r="G36" s="124"/>
      <c r="H36" s="125">
        <f t="shared" si="5"/>
        <v>0</v>
      </c>
      <c r="I36" s="124"/>
      <c r="J36" s="126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  <c r="V36" s="127">
        <v>0</v>
      </c>
      <c r="W36" s="127">
        <v>0</v>
      </c>
      <c r="X36" s="127">
        <v>0</v>
      </c>
      <c r="Y36" s="127">
        <v>0</v>
      </c>
      <c r="Z36" s="127">
        <v>0</v>
      </c>
      <c r="AA36" s="127">
        <v>0</v>
      </c>
      <c r="AB36" s="127">
        <v>0</v>
      </c>
      <c r="AC36" s="127">
        <v>0</v>
      </c>
      <c r="AD36" s="127">
        <v>0</v>
      </c>
      <c r="AE36" s="127">
        <v>0</v>
      </c>
      <c r="AF36" s="127">
        <v>0</v>
      </c>
      <c r="AG36" s="127">
        <v>0</v>
      </c>
      <c r="AH36" s="127">
        <v>0</v>
      </c>
      <c r="AI36" s="127">
        <v>0</v>
      </c>
      <c r="AJ36" s="127">
        <v>0</v>
      </c>
      <c r="AK36" s="127">
        <v>0</v>
      </c>
      <c r="AL36" s="127">
        <v>0</v>
      </c>
      <c r="AM36" s="128"/>
      <c r="AN36" s="127">
        <v>0</v>
      </c>
    </row>
    <row r="37" spans="2:40" x14ac:dyDescent="0.25">
      <c r="B37" s="133">
        <v>189</v>
      </c>
      <c r="C37" s="168">
        <v>0</v>
      </c>
      <c r="D37" s="168">
        <v>0</v>
      </c>
      <c r="E37" s="168">
        <v>0</v>
      </c>
      <c r="F37" s="131" t="s">
        <v>62</v>
      </c>
      <c r="G37" s="124"/>
      <c r="H37" s="125">
        <f t="shared" si="5"/>
        <v>0</v>
      </c>
      <c r="I37" s="124"/>
      <c r="J37" s="126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  <c r="V37" s="127">
        <v>0</v>
      </c>
      <c r="W37" s="127">
        <v>0</v>
      </c>
      <c r="X37" s="127">
        <v>0</v>
      </c>
      <c r="Y37" s="127">
        <v>0</v>
      </c>
      <c r="Z37" s="127">
        <v>0</v>
      </c>
      <c r="AA37" s="127">
        <v>0</v>
      </c>
      <c r="AB37" s="127">
        <v>0</v>
      </c>
      <c r="AC37" s="127">
        <v>0</v>
      </c>
      <c r="AD37" s="127">
        <v>0</v>
      </c>
      <c r="AE37" s="127">
        <v>0</v>
      </c>
      <c r="AF37" s="127">
        <v>0</v>
      </c>
      <c r="AG37" s="127">
        <v>0</v>
      </c>
      <c r="AH37" s="127">
        <v>0</v>
      </c>
      <c r="AI37" s="127">
        <v>0</v>
      </c>
      <c r="AJ37" s="127">
        <v>0</v>
      </c>
      <c r="AK37" s="127">
        <v>0</v>
      </c>
      <c r="AL37" s="127">
        <v>0</v>
      </c>
      <c r="AM37" s="128"/>
      <c r="AN37" s="127">
        <v>0</v>
      </c>
    </row>
    <row r="38" spans="2:40" x14ac:dyDescent="0.25">
      <c r="B38" s="151"/>
      <c r="C38" s="152"/>
      <c r="D38" s="152"/>
      <c r="E38" s="152"/>
      <c r="F38" s="153"/>
      <c r="G38" s="105"/>
      <c r="H38" s="154"/>
      <c r="I38" s="105"/>
      <c r="J38" s="155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0"/>
      <c r="AN38" s="169"/>
    </row>
    <row r="39" spans="2:40" x14ac:dyDescent="0.25">
      <c r="B39" s="156"/>
      <c r="C39" s="122"/>
      <c r="D39" s="122"/>
      <c r="E39" s="122"/>
      <c r="F39" s="157" t="s">
        <v>63</v>
      </c>
      <c r="G39" s="158"/>
      <c r="H39" s="159">
        <f>SUM(H41:H91)</f>
        <v>5.1499712099999986</v>
      </c>
      <c r="I39" s="160"/>
      <c r="J39" s="161">
        <f t="shared" ref="J39:AL39" si="6">SUM(J41:J91)</f>
        <v>5.1499712099999986</v>
      </c>
      <c r="K39" s="161">
        <f t="shared" si="6"/>
        <v>0</v>
      </c>
      <c r="L39" s="161">
        <f t="shared" si="6"/>
        <v>0</v>
      </c>
      <c r="M39" s="161">
        <f t="shared" si="6"/>
        <v>0</v>
      </c>
      <c r="N39" s="161">
        <f t="shared" si="6"/>
        <v>0</v>
      </c>
      <c r="O39" s="161">
        <f t="shared" si="6"/>
        <v>0</v>
      </c>
      <c r="P39" s="161">
        <f t="shared" si="6"/>
        <v>0</v>
      </c>
      <c r="Q39" s="161">
        <f t="shared" si="6"/>
        <v>0</v>
      </c>
      <c r="R39" s="161">
        <f t="shared" si="6"/>
        <v>0</v>
      </c>
      <c r="S39" s="161">
        <f t="shared" si="6"/>
        <v>5.1499712099999986</v>
      </c>
      <c r="T39" s="161">
        <f t="shared" si="6"/>
        <v>0</v>
      </c>
      <c r="U39" s="161">
        <f t="shared" si="6"/>
        <v>0</v>
      </c>
      <c r="V39" s="161">
        <f t="shared" si="6"/>
        <v>0</v>
      </c>
      <c r="W39" s="161">
        <f t="shared" si="6"/>
        <v>0</v>
      </c>
      <c r="X39" s="161">
        <f t="shared" si="6"/>
        <v>0</v>
      </c>
      <c r="Y39" s="161">
        <f t="shared" si="6"/>
        <v>0</v>
      </c>
      <c r="Z39" s="161">
        <f t="shared" si="6"/>
        <v>0</v>
      </c>
      <c r="AA39" s="161">
        <f t="shared" si="6"/>
        <v>0</v>
      </c>
      <c r="AB39" s="161">
        <f t="shared" si="6"/>
        <v>0</v>
      </c>
      <c r="AC39" s="161">
        <f t="shared" si="6"/>
        <v>0</v>
      </c>
      <c r="AD39" s="161">
        <f t="shared" si="6"/>
        <v>0</v>
      </c>
      <c r="AE39" s="161">
        <f t="shared" si="6"/>
        <v>0</v>
      </c>
      <c r="AF39" s="161">
        <f t="shared" si="6"/>
        <v>0</v>
      </c>
      <c r="AG39" s="161">
        <f t="shared" si="6"/>
        <v>0</v>
      </c>
      <c r="AH39" s="161">
        <f t="shared" si="6"/>
        <v>0</v>
      </c>
      <c r="AI39" s="161">
        <f t="shared" si="6"/>
        <v>0</v>
      </c>
      <c r="AJ39" s="161">
        <f t="shared" si="6"/>
        <v>0</v>
      </c>
      <c r="AK39" s="161">
        <f t="shared" si="6"/>
        <v>0</v>
      </c>
      <c r="AL39" s="161">
        <f t="shared" si="6"/>
        <v>0</v>
      </c>
      <c r="AM39" s="128"/>
      <c r="AN39" s="161">
        <f>SUM(AN41:AN91)</f>
        <v>0</v>
      </c>
    </row>
    <row r="40" spans="2:40" x14ac:dyDescent="0.25">
      <c r="B40" s="162"/>
      <c r="C40" s="114"/>
      <c r="D40" s="114"/>
      <c r="E40" s="114"/>
      <c r="F40" s="163"/>
      <c r="G40" s="116"/>
      <c r="H40" s="165"/>
      <c r="I40" s="11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40"/>
      <c r="AN40" s="147"/>
    </row>
    <row r="41" spans="2:40" x14ac:dyDescent="0.25">
      <c r="B41" s="121">
        <v>218</v>
      </c>
      <c r="C41" s="167">
        <v>1</v>
      </c>
      <c r="D41" s="167">
        <v>0</v>
      </c>
      <c r="E41" s="167">
        <v>4</v>
      </c>
      <c r="F41" s="123" t="s">
        <v>64</v>
      </c>
      <c r="G41" s="124"/>
      <c r="H41" s="125">
        <f t="shared" ref="H41:H90" si="7">SUM(J41,T41,Z41,AC41,AE41,AH41,AI41,AK41,AL41)</f>
        <v>0.61503801000000002</v>
      </c>
      <c r="I41" s="124"/>
      <c r="J41" s="126">
        <v>0.61503801000000002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0.61503801000000002</v>
      </c>
      <c r="T41" s="127">
        <v>0</v>
      </c>
      <c r="U41" s="127">
        <v>0</v>
      </c>
      <c r="V41" s="127">
        <v>0</v>
      </c>
      <c r="W41" s="127">
        <v>0</v>
      </c>
      <c r="X41" s="127">
        <v>0</v>
      </c>
      <c r="Y41" s="127">
        <v>0</v>
      </c>
      <c r="Z41" s="127">
        <v>0</v>
      </c>
      <c r="AA41" s="127">
        <v>0</v>
      </c>
      <c r="AB41" s="127">
        <v>0</v>
      </c>
      <c r="AC41" s="127">
        <v>0</v>
      </c>
      <c r="AD41" s="127">
        <v>0</v>
      </c>
      <c r="AE41" s="127">
        <v>0</v>
      </c>
      <c r="AF41" s="127">
        <v>0</v>
      </c>
      <c r="AG41" s="127">
        <v>0</v>
      </c>
      <c r="AH41" s="127">
        <v>0</v>
      </c>
      <c r="AI41" s="127">
        <v>0</v>
      </c>
      <c r="AJ41" s="127">
        <v>0</v>
      </c>
      <c r="AK41" s="127">
        <v>0</v>
      </c>
      <c r="AL41" s="127">
        <v>0</v>
      </c>
      <c r="AM41" s="128"/>
      <c r="AN41" s="127">
        <v>0</v>
      </c>
    </row>
    <row r="42" spans="2:40" x14ac:dyDescent="0.25">
      <c r="B42" s="129">
        <v>225</v>
      </c>
      <c r="C42" s="168">
        <v>1</v>
      </c>
      <c r="D42" s="168">
        <v>0</v>
      </c>
      <c r="E42" s="168">
        <v>1</v>
      </c>
      <c r="F42" s="131" t="s">
        <v>65</v>
      </c>
      <c r="G42" s="124"/>
      <c r="H42" s="125">
        <f t="shared" si="7"/>
        <v>0.22031642999999998</v>
      </c>
      <c r="I42" s="124"/>
      <c r="J42" s="126">
        <v>0.22031642999999998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0.22031642999999998</v>
      </c>
      <c r="T42" s="127">
        <v>0</v>
      </c>
      <c r="U42" s="127">
        <v>0</v>
      </c>
      <c r="V42" s="127">
        <v>0</v>
      </c>
      <c r="W42" s="127">
        <v>0</v>
      </c>
      <c r="X42" s="127">
        <v>0</v>
      </c>
      <c r="Y42" s="127">
        <v>0</v>
      </c>
      <c r="Z42" s="127">
        <v>0</v>
      </c>
      <c r="AA42" s="127">
        <v>0</v>
      </c>
      <c r="AB42" s="127">
        <v>0</v>
      </c>
      <c r="AC42" s="127">
        <v>0</v>
      </c>
      <c r="AD42" s="127">
        <v>0</v>
      </c>
      <c r="AE42" s="127">
        <v>0</v>
      </c>
      <c r="AF42" s="127">
        <v>0</v>
      </c>
      <c r="AG42" s="127">
        <v>0</v>
      </c>
      <c r="AH42" s="127">
        <v>0</v>
      </c>
      <c r="AI42" s="127">
        <v>0</v>
      </c>
      <c r="AJ42" s="127">
        <v>0</v>
      </c>
      <c r="AK42" s="127">
        <v>0</v>
      </c>
      <c r="AL42" s="127">
        <v>0</v>
      </c>
      <c r="AM42" s="128"/>
      <c r="AN42" s="127">
        <v>0</v>
      </c>
    </row>
    <row r="43" spans="2:40" x14ac:dyDescent="0.25">
      <c r="B43" s="121">
        <v>236</v>
      </c>
      <c r="C43" s="167">
        <v>1</v>
      </c>
      <c r="D43" s="167">
        <v>1</v>
      </c>
      <c r="E43" s="167">
        <v>1</v>
      </c>
      <c r="F43" s="123" t="s">
        <v>66</v>
      </c>
      <c r="G43" s="124"/>
      <c r="H43" s="125">
        <f t="shared" si="7"/>
        <v>0</v>
      </c>
      <c r="I43" s="124"/>
      <c r="J43" s="126">
        <v>0</v>
      </c>
      <c r="K43" s="127">
        <v>0</v>
      </c>
      <c r="L43" s="127">
        <v>0</v>
      </c>
      <c r="M43" s="127">
        <v>0</v>
      </c>
      <c r="N43" s="127">
        <v>0</v>
      </c>
      <c r="O43" s="127">
        <v>0</v>
      </c>
      <c r="P43" s="127">
        <v>0</v>
      </c>
      <c r="Q43" s="127">
        <v>0</v>
      </c>
      <c r="R43" s="127">
        <v>0</v>
      </c>
      <c r="S43" s="127">
        <v>0</v>
      </c>
      <c r="T43" s="127">
        <v>0</v>
      </c>
      <c r="U43" s="127">
        <v>0</v>
      </c>
      <c r="V43" s="127">
        <v>0</v>
      </c>
      <c r="W43" s="127">
        <v>0</v>
      </c>
      <c r="X43" s="127">
        <v>0</v>
      </c>
      <c r="Y43" s="127">
        <v>0</v>
      </c>
      <c r="Z43" s="127">
        <v>0</v>
      </c>
      <c r="AA43" s="127">
        <v>0</v>
      </c>
      <c r="AB43" s="127">
        <v>0</v>
      </c>
      <c r="AC43" s="127">
        <v>0</v>
      </c>
      <c r="AD43" s="127">
        <v>0</v>
      </c>
      <c r="AE43" s="127">
        <v>0</v>
      </c>
      <c r="AF43" s="127">
        <v>0</v>
      </c>
      <c r="AG43" s="127">
        <v>0</v>
      </c>
      <c r="AH43" s="127">
        <v>0</v>
      </c>
      <c r="AI43" s="127">
        <v>0</v>
      </c>
      <c r="AJ43" s="127">
        <v>0</v>
      </c>
      <c r="AK43" s="127">
        <v>0</v>
      </c>
      <c r="AL43" s="127">
        <v>0</v>
      </c>
      <c r="AM43" s="128"/>
      <c r="AN43" s="127">
        <v>0</v>
      </c>
    </row>
    <row r="44" spans="2:40" x14ac:dyDescent="0.25">
      <c r="B44" s="129">
        <v>227</v>
      </c>
      <c r="C44" s="168">
        <v>0</v>
      </c>
      <c r="D44" s="168">
        <v>0</v>
      </c>
      <c r="E44" s="168">
        <v>4</v>
      </c>
      <c r="F44" s="131" t="s">
        <v>67</v>
      </c>
      <c r="G44" s="124"/>
      <c r="H44" s="125">
        <f t="shared" si="7"/>
        <v>0.10820855</v>
      </c>
      <c r="I44" s="124"/>
      <c r="J44" s="126">
        <v>0.10820855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0.10820855</v>
      </c>
      <c r="T44" s="127">
        <v>0</v>
      </c>
      <c r="U44" s="127">
        <v>0</v>
      </c>
      <c r="V44" s="127">
        <v>0</v>
      </c>
      <c r="W44" s="127">
        <v>0</v>
      </c>
      <c r="X44" s="127">
        <v>0</v>
      </c>
      <c r="Y44" s="127">
        <v>0</v>
      </c>
      <c r="Z44" s="127">
        <v>0</v>
      </c>
      <c r="AA44" s="127">
        <v>0</v>
      </c>
      <c r="AB44" s="127">
        <v>0</v>
      </c>
      <c r="AC44" s="127">
        <v>0</v>
      </c>
      <c r="AD44" s="127">
        <v>0</v>
      </c>
      <c r="AE44" s="127">
        <v>0</v>
      </c>
      <c r="AF44" s="127">
        <v>0</v>
      </c>
      <c r="AG44" s="127">
        <v>0</v>
      </c>
      <c r="AH44" s="127">
        <v>0</v>
      </c>
      <c r="AI44" s="127">
        <v>0</v>
      </c>
      <c r="AJ44" s="127">
        <v>0</v>
      </c>
      <c r="AK44" s="127">
        <v>0</v>
      </c>
      <c r="AL44" s="127">
        <v>0</v>
      </c>
      <c r="AM44" s="128"/>
      <c r="AN44" s="127">
        <v>0</v>
      </c>
    </row>
    <row r="45" spans="2:40" x14ac:dyDescent="0.25">
      <c r="B45" s="132">
        <v>287</v>
      </c>
      <c r="C45" s="167">
        <v>1</v>
      </c>
      <c r="D45" s="167">
        <v>1</v>
      </c>
      <c r="E45" s="167">
        <v>1</v>
      </c>
      <c r="F45" s="123" t="s">
        <v>68</v>
      </c>
      <c r="G45" s="124"/>
      <c r="H45" s="125">
        <f t="shared" si="7"/>
        <v>0</v>
      </c>
      <c r="I45" s="124"/>
      <c r="J45" s="126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  <c r="V45" s="127">
        <v>0</v>
      </c>
      <c r="W45" s="127">
        <v>0</v>
      </c>
      <c r="X45" s="127">
        <v>0</v>
      </c>
      <c r="Y45" s="127">
        <v>0</v>
      </c>
      <c r="Z45" s="127">
        <v>0</v>
      </c>
      <c r="AA45" s="127">
        <v>0</v>
      </c>
      <c r="AB45" s="127">
        <v>0</v>
      </c>
      <c r="AC45" s="127">
        <v>0</v>
      </c>
      <c r="AD45" s="127">
        <v>0</v>
      </c>
      <c r="AE45" s="127">
        <v>0</v>
      </c>
      <c r="AF45" s="127">
        <v>0</v>
      </c>
      <c r="AG45" s="127">
        <v>0</v>
      </c>
      <c r="AH45" s="127">
        <v>0</v>
      </c>
      <c r="AI45" s="127">
        <v>0</v>
      </c>
      <c r="AJ45" s="127">
        <v>0</v>
      </c>
      <c r="AK45" s="127">
        <v>0</v>
      </c>
      <c r="AL45" s="127">
        <v>0</v>
      </c>
      <c r="AM45" s="128"/>
      <c r="AN45" s="127">
        <v>0</v>
      </c>
    </row>
    <row r="46" spans="2:40" x14ac:dyDescent="0.25">
      <c r="B46" s="133">
        <v>228</v>
      </c>
      <c r="C46" s="168">
        <v>1</v>
      </c>
      <c r="D46" s="168">
        <v>0</v>
      </c>
      <c r="E46" s="168">
        <v>1</v>
      </c>
      <c r="F46" s="131" t="s">
        <v>69</v>
      </c>
      <c r="G46" s="124"/>
      <c r="H46" s="125">
        <f t="shared" si="7"/>
        <v>0</v>
      </c>
      <c r="I46" s="124"/>
      <c r="J46" s="126">
        <v>0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  <c r="V46" s="127">
        <v>0</v>
      </c>
      <c r="W46" s="127">
        <v>0</v>
      </c>
      <c r="X46" s="127">
        <v>0</v>
      </c>
      <c r="Y46" s="127">
        <v>0</v>
      </c>
      <c r="Z46" s="127">
        <v>0</v>
      </c>
      <c r="AA46" s="127">
        <v>0</v>
      </c>
      <c r="AB46" s="127">
        <v>0</v>
      </c>
      <c r="AC46" s="127">
        <v>0</v>
      </c>
      <c r="AD46" s="127">
        <v>0</v>
      </c>
      <c r="AE46" s="127">
        <v>0</v>
      </c>
      <c r="AF46" s="127">
        <v>0</v>
      </c>
      <c r="AG46" s="127">
        <v>0</v>
      </c>
      <c r="AH46" s="127">
        <v>0</v>
      </c>
      <c r="AI46" s="127">
        <v>0</v>
      </c>
      <c r="AJ46" s="127">
        <v>0</v>
      </c>
      <c r="AK46" s="127">
        <v>0</v>
      </c>
      <c r="AL46" s="127">
        <v>0</v>
      </c>
      <c r="AM46" s="128"/>
      <c r="AN46" s="127">
        <v>0</v>
      </c>
    </row>
    <row r="47" spans="2:40" x14ac:dyDescent="0.25">
      <c r="B47" s="132">
        <v>229</v>
      </c>
      <c r="C47" s="167">
        <v>1</v>
      </c>
      <c r="D47" s="167">
        <v>0</v>
      </c>
      <c r="E47" s="167">
        <v>3</v>
      </c>
      <c r="F47" s="123" t="s">
        <v>70</v>
      </c>
      <c r="G47" s="124"/>
      <c r="H47" s="125">
        <f t="shared" si="7"/>
        <v>0.11625023</v>
      </c>
      <c r="I47" s="124"/>
      <c r="J47" s="126">
        <v>0.11625023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0.11625023</v>
      </c>
      <c r="T47" s="127">
        <v>0</v>
      </c>
      <c r="U47" s="127">
        <v>0</v>
      </c>
      <c r="V47" s="127">
        <v>0</v>
      </c>
      <c r="W47" s="127">
        <v>0</v>
      </c>
      <c r="X47" s="127">
        <v>0</v>
      </c>
      <c r="Y47" s="127">
        <v>0</v>
      </c>
      <c r="Z47" s="127">
        <v>0</v>
      </c>
      <c r="AA47" s="127">
        <v>0</v>
      </c>
      <c r="AB47" s="127">
        <v>0</v>
      </c>
      <c r="AC47" s="127">
        <v>0</v>
      </c>
      <c r="AD47" s="127">
        <v>0</v>
      </c>
      <c r="AE47" s="127">
        <v>0</v>
      </c>
      <c r="AF47" s="127">
        <v>0</v>
      </c>
      <c r="AG47" s="127">
        <v>0</v>
      </c>
      <c r="AH47" s="127">
        <v>0</v>
      </c>
      <c r="AI47" s="127">
        <v>0</v>
      </c>
      <c r="AJ47" s="127">
        <v>0</v>
      </c>
      <c r="AK47" s="127">
        <v>0</v>
      </c>
      <c r="AL47" s="127">
        <v>0</v>
      </c>
      <c r="AM47" s="128"/>
      <c r="AN47" s="127">
        <v>0</v>
      </c>
    </row>
    <row r="48" spans="2:40" x14ac:dyDescent="0.25">
      <c r="B48" s="133">
        <v>230</v>
      </c>
      <c r="C48" s="168">
        <v>1</v>
      </c>
      <c r="D48" s="168">
        <v>0</v>
      </c>
      <c r="E48" s="168">
        <v>3</v>
      </c>
      <c r="F48" s="131" t="s">
        <v>71</v>
      </c>
      <c r="G48" s="124"/>
      <c r="H48" s="125">
        <f t="shared" si="7"/>
        <v>0</v>
      </c>
      <c r="I48" s="124"/>
      <c r="J48" s="126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127">
        <v>0</v>
      </c>
      <c r="AD48" s="127">
        <v>0</v>
      </c>
      <c r="AE48" s="127">
        <v>0</v>
      </c>
      <c r="AF48" s="127">
        <v>0</v>
      </c>
      <c r="AG48" s="127">
        <v>0</v>
      </c>
      <c r="AH48" s="127">
        <v>0</v>
      </c>
      <c r="AI48" s="127">
        <v>0</v>
      </c>
      <c r="AJ48" s="127">
        <v>0</v>
      </c>
      <c r="AK48" s="127">
        <v>0</v>
      </c>
      <c r="AL48" s="127">
        <v>0</v>
      </c>
      <c r="AM48" s="128"/>
      <c r="AN48" s="127">
        <v>0</v>
      </c>
    </row>
    <row r="49" spans="2:40" x14ac:dyDescent="0.25">
      <c r="B49" s="132">
        <v>231</v>
      </c>
      <c r="C49" s="167">
        <v>1</v>
      </c>
      <c r="D49" s="167">
        <v>1</v>
      </c>
      <c r="E49" s="167">
        <v>1</v>
      </c>
      <c r="F49" s="123" t="s">
        <v>72</v>
      </c>
      <c r="G49" s="124"/>
      <c r="H49" s="125">
        <f t="shared" si="7"/>
        <v>3.82884E-2</v>
      </c>
      <c r="I49" s="124"/>
      <c r="J49" s="126">
        <v>3.82884E-2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3.82884E-2</v>
      </c>
      <c r="T49" s="127">
        <v>0</v>
      </c>
      <c r="U49" s="127">
        <v>0</v>
      </c>
      <c r="V49" s="127">
        <v>0</v>
      </c>
      <c r="W49" s="127">
        <v>0</v>
      </c>
      <c r="X49" s="127">
        <v>0</v>
      </c>
      <c r="Y49" s="127">
        <v>0</v>
      </c>
      <c r="Z49" s="127">
        <v>0</v>
      </c>
      <c r="AA49" s="127">
        <v>0</v>
      </c>
      <c r="AB49" s="127">
        <v>0</v>
      </c>
      <c r="AC49" s="127">
        <v>0</v>
      </c>
      <c r="AD49" s="127">
        <v>0</v>
      </c>
      <c r="AE49" s="127">
        <v>0</v>
      </c>
      <c r="AF49" s="127">
        <v>0</v>
      </c>
      <c r="AG49" s="127">
        <v>0</v>
      </c>
      <c r="AH49" s="127">
        <v>0</v>
      </c>
      <c r="AI49" s="127">
        <v>0</v>
      </c>
      <c r="AJ49" s="127">
        <v>0</v>
      </c>
      <c r="AK49" s="127">
        <v>0</v>
      </c>
      <c r="AL49" s="127">
        <v>0</v>
      </c>
      <c r="AM49" s="128"/>
      <c r="AN49" s="127">
        <v>0</v>
      </c>
    </row>
    <row r="50" spans="2:40" x14ac:dyDescent="0.25">
      <c r="B50" s="133">
        <v>233</v>
      </c>
      <c r="C50" s="168">
        <v>1</v>
      </c>
      <c r="D50" s="168">
        <v>1</v>
      </c>
      <c r="E50" s="168">
        <v>1</v>
      </c>
      <c r="F50" s="131" t="s">
        <v>73</v>
      </c>
      <c r="G50" s="124"/>
      <c r="H50" s="125">
        <f t="shared" si="7"/>
        <v>0.20647371999999997</v>
      </c>
      <c r="I50" s="124"/>
      <c r="J50" s="126">
        <v>0.20647371999999997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0.20647371999999997</v>
      </c>
      <c r="T50" s="127">
        <v>0</v>
      </c>
      <c r="U50" s="127">
        <v>0</v>
      </c>
      <c r="V50" s="127">
        <v>0</v>
      </c>
      <c r="W50" s="127">
        <v>0</v>
      </c>
      <c r="X50" s="127">
        <v>0</v>
      </c>
      <c r="Y50" s="127">
        <v>0</v>
      </c>
      <c r="Z50" s="127">
        <v>0</v>
      </c>
      <c r="AA50" s="127">
        <v>0</v>
      </c>
      <c r="AB50" s="127">
        <v>0</v>
      </c>
      <c r="AC50" s="127">
        <v>0</v>
      </c>
      <c r="AD50" s="127">
        <v>0</v>
      </c>
      <c r="AE50" s="127">
        <v>0</v>
      </c>
      <c r="AF50" s="127">
        <v>0</v>
      </c>
      <c r="AG50" s="127">
        <v>0</v>
      </c>
      <c r="AH50" s="127">
        <v>0</v>
      </c>
      <c r="AI50" s="127">
        <v>0</v>
      </c>
      <c r="AJ50" s="127">
        <v>0</v>
      </c>
      <c r="AK50" s="127">
        <v>0</v>
      </c>
      <c r="AL50" s="127">
        <v>0</v>
      </c>
      <c r="AM50" s="128"/>
      <c r="AN50" s="127">
        <v>0</v>
      </c>
    </row>
    <row r="51" spans="2:40" x14ac:dyDescent="0.25">
      <c r="B51" s="132">
        <v>234</v>
      </c>
      <c r="C51" s="167">
        <v>1</v>
      </c>
      <c r="D51" s="167">
        <v>0</v>
      </c>
      <c r="E51" s="167">
        <v>3</v>
      </c>
      <c r="F51" s="123" t="s">
        <v>74</v>
      </c>
      <c r="G51" s="124"/>
      <c r="H51" s="125">
        <f t="shared" si="7"/>
        <v>0</v>
      </c>
      <c r="I51" s="124"/>
      <c r="J51" s="126">
        <v>0</v>
      </c>
      <c r="K51" s="127">
        <v>0</v>
      </c>
      <c r="L51" s="127">
        <v>0</v>
      </c>
      <c r="M51" s="127">
        <v>0</v>
      </c>
      <c r="N51" s="127">
        <v>0</v>
      </c>
      <c r="O51" s="127">
        <v>0</v>
      </c>
      <c r="P51" s="127">
        <v>0</v>
      </c>
      <c r="Q51" s="127">
        <v>0</v>
      </c>
      <c r="R51" s="127">
        <v>0</v>
      </c>
      <c r="S51" s="127">
        <v>0</v>
      </c>
      <c r="T51" s="127">
        <v>0</v>
      </c>
      <c r="U51" s="127">
        <v>0</v>
      </c>
      <c r="V51" s="127">
        <v>0</v>
      </c>
      <c r="W51" s="127">
        <v>0</v>
      </c>
      <c r="X51" s="127">
        <v>0</v>
      </c>
      <c r="Y51" s="127">
        <v>0</v>
      </c>
      <c r="Z51" s="127">
        <v>0</v>
      </c>
      <c r="AA51" s="127">
        <v>0</v>
      </c>
      <c r="AB51" s="127">
        <v>0</v>
      </c>
      <c r="AC51" s="127">
        <v>0</v>
      </c>
      <c r="AD51" s="127">
        <v>0</v>
      </c>
      <c r="AE51" s="127">
        <v>0</v>
      </c>
      <c r="AF51" s="127">
        <v>0</v>
      </c>
      <c r="AG51" s="127">
        <v>0</v>
      </c>
      <c r="AH51" s="127">
        <v>0</v>
      </c>
      <c r="AI51" s="127">
        <v>0</v>
      </c>
      <c r="AJ51" s="127">
        <v>0</v>
      </c>
      <c r="AK51" s="127">
        <v>0</v>
      </c>
      <c r="AL51" s="127">
        <v>0</v>
      </c>
      <c r="AM51" s="128"/>
      <c r="AN51" s="127">
        <v>0</v>
      </c>
    </row>
    <row r="52" spans="2:40" x14ac:dyDescent="0.25">
      <c r="B52" s="133">
        <v>235</v>
      </c>
      <c r="C52" s="168">
        <v>1</v>
      </c>
      <c r="D52" s="168">
        <v>1</v>
      </c>
      <c r="E52" s="168">
        <v>1</v>
      </c>
      <c r="F52" s="131" t="s">
        <v>75</v>
      </c>
      <c r="G52" s="124"/>
      <c r="H52" s="125">
        <f t="shared" si="7"/>
        <v>0</v>
      </c>
      <c r="I52" s="124"/>
      <c r="J52" s="126">
        <v>0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7">
        <v>0</v>
      </c>
      <c r="U52" s="127">
        <v>0</v>
      </c>
      <c r="V52" s="127">
        <v>0</v>
      </c>
      <c r="W52" s="127">
        <v>0</v>
      </c>
      <c r="X52" s="127">
        <v>0</v>
      </c>
      <c r="Y52" s="127">
        <v>0</v>
      </c>
      <c r="Z52" s="127">
        <v>0</v>
      </c>
      <c r="AA52" s="127">
        <v>0</v>
      </c>
      <c r="AB52" s="127">
        <v>0</v>
      </c>
      <c r="AC52" s="127">
        <v>0</v>
      </c>
      <c r="AD52" s="127">
        <v>0</v>
      </c>
      <c r="AE52" s="127">
        <v>0</v>
      </c>
      <c r="AF52" s="127">
        <v>0</v>
      </c>
      <c r="AG52" s="127">
        <v>0</v>
      </c>
      <c r="AH52" s="127">
        <v>0</v>
      </c>
      <c r="AI52" s="127">
        <v>0</v>
      </c>
      <c r="AJ52" s="127">
        <v>0</v>
      </c>
      <c r="AK52" s="127">
        <v>0</v>
      </c>
      <c r="AL52" s="127">
        <v>0</v>
      </c>
      <c r="AM52" s="128"/>
      <c r="AN52" s="127">
        <v>0</v>
      </c>
    </row>
    <row r="53" spans="2:40" x14ac:dyDescent="0.25">
      <c r="B53" s="121">
        <v>247</v>
      </c>
      <c r="C53" s="167">
        <v>1</v>
      </c>
      <c r="D53" s="167">
        <v>0</v>
      </c>
      <c r="E53" s="167">
        <v>2</v>
      </c>
      <c r="F53" s="123" t="s">
        <v>76</v>
      </c>
      <c r="G53" s="124"/>
      <c r="H53" s="125">
        <f t="shared" si="7"/>
        <v>0</v>
      </c>
      <c r="I53" s="124"/>
      <c r="J53" s="126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7">
        <v>0</v>
      </c>
      <c r="V53" s="127">
        <v>0</v>
      </c>
      <c r="W53" s="127">
        <v>0</v>
      </c>
      <c r="X53" s="127">
        <v>0</v>
      </c>
      <c r="Y53" s="127">
        <v>0</v>
      </c>
      <c r="Z53" s="127">
        <v>0</v>
      </c>
      <c r="AA53" s="127">
        <v>0</v>
      </c>
      <c r="AB53" s="127">
        <v>0</v>
      </c>
      <c r="AC53" s="127">
        <v>0</v>
      </c>
      <c r="AD53" s="127">
        <v>0</v>
      </c>
      <c r="AE53" s="127">
        <v>0</v>
      </c>
      <c r="AF53" s="127">
        <v>0</v>
      </c>
      <c r="AG53" s="127">
        <v>0</v>
      </c>
      <c r="AH53" s="127">
        <v>0</v>
      </c>
      <c r="AI53" s="127">
        <v>0</v>
      </c>
      <c r="AJ53" s="127">
        <v>0</v>
      </c>
      <c r="AK53" s="127">
        <v>0</v>
      </c>
      <c r="AL53" s="127">
        <v>0</v>
      </c>
      <c r="AM53" s="128"/>
      <c r="AN53" s="127">
        <v>0</v>
      </c>
    </row>
    <row r="54" spans="2:40" x14ac:dyDescent="0.25">
      <c r="B54" s="129">
        <v>274</v>
      </c>
      <c r="C54" s="168">
        <v>1</v>
      </c>
      <c r="D54" s="168">
        <v>0</v>
      </c>
      <c r="E54" s="168">
        <v>1</v>
      </c>
      <c r="F54" s="131" t="s">
        <v>77</v>
      </c>
      <c r="G54" s="124"/>
      <c r="H54" s="125">
        <f t="shared" si="7"/>
        <v>2.0064009999999997E-2</v>
      </c>
      <c r="I54" s="124"/>
      <c r="J54" s="126">
        <v>2.0064009999999997E-2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0</v>
      </c>
      <c r="R54" s="127">
        <v>0</v>
      </c>
      <c r="S54" s="127">
        <v>2.0064009999999997E-2</v>
      </c>
      <c r="T54" s="127">
        <v>0</v>
      </c>
      <c r="U54" s="127">
        <v>0</v>
      </c>
      <c r="V54" s="127">
        <v>0</v>
      </c>
      <c r="W54" s="127">
        <v>0</v>
      </c>
      <c r="X54" s="127">
        <v>0</v>
      </c>
      <c r="Y54" s="127">
        <v>0</v>
      </c>
      <c r="Z54" s="127">
        <v>0</v>
      </c>
      <c r="AA54" s="127">
        <v>0</v>
      </c>
      <c r="AB54" s="127">
        <v>0</v>
      </c>
      <c r="AC54" s="127">
        <v>0</v>
      </c>
      <c r="AD54" s="127">
        <v>0</v>
      </c>
      <c r="AE54" s="127">
        <v>0</v>
      </c>
      <c r="AF54" s="127">
        <v>0</v>
      </c>
      <c r="AG54" s="127">
        <v>0</v>
      </c>
      <c r="AH54" s="127">
        <v>0</v>
      </c>
      <c r="AI54" s="127">
        <v>0</v>
      </c>
      <c r="AJ54" s="127">
        <v>0</v>
      </c>
      <c r="AK54" s="127">
        <v>0</v>
      </c>
      <c r="AL54" s="127">
        <v>0</v>
      </c>
      <c r="AM54" s="128"/>
      <c r="AN54" s="127">
        <v>0</v>
      </c>
    </row>
    <row r="55" spans="2:40" x14ac:dyDescent="0.25">
      <c r="B55" s="121">
        <v>271</v>
      </c>
      <c r="C55" s="167">
        <v>1</v>
      </c>
      <c r="D55" s="167">
        <v>0</v>
      </c>
      <c r="E55" s="167">
        <v>1</v>
      </c>
      <c r="F55" s="123" t="s">
        <v>78</v>
      </c>
      <c r="G55" s="124"/>
      <c r="H55" s="125">
        <f t="shared" si="7"/>
        <v>5.5407610000000003E-2</v>
      </c>
      <c r="I55" s="124"/>
      <c r="J55" s="126">
        <v>5.5407610000000003E-2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5.5407610000000003E-2</v>
      </c>
      <c r="T55" s="127">
        <v>0</v>
      </c>
      <c r="U55" s="127">
        <v>0</v>
      </c>
      <c r="V55" s="127">
        <v>0</v>
      </c>
      <c r="W55" s="127">
        <v>0</v>
      </c>
      <c r="X55" s="127">
        <v>0</v>
      </c>
      <c r="Y55" s="127">
        <v>0</v>
      </c>
      <c r="Z55" s="127">
        <v>0</v>
      </c>
      <c r="AA55" s="127">
        <v>0</v>
      </c>
      <c r="AB55" s="127">
        <v>0</v>
      </c>
      <c r="AC55" s="127">
        <v>0</v>
      </c>
      <c r="AD55" s="127">
        <v>0</v>
      </c>
      <c r="AE55" s="127">
        <v>0</v>
      </c>
      <c r="AF55" s="127">
        <v>0</v>
      </c>
      <c r="AG55" s="127">
        <v>0</v>
      </c>
      <c r="AH55" s="127">
        <v>0</v>
      </c>
      <c r="AI55" s="127">
        <v>0</v>
      </c>
      <c r="AJ55" s="127">
        <v>0</v>
      </c>
      <c r="AK55" s="127">
        <v>0</v>
      </c>
      <c r="AL55" s="127">
        <v>0</v>
      </c>
      <c r="AM55" s="128"/>
      <c r="AN55" s="127">
        <v>0</v>
      </c>
    </row>
    <row r="56" spans="2:40" x14ac:dyDescent="0.25">
      <c r="B56" s="129">
        <v>238</v>
      </c>
      <c r="C56" s="168">
        <v>1</v>
      </c>
      <c r="D56" s="168">
        <v>0</v>
      </c>
      <c r="E56" s="168">
        <v>1</v>
      </c>
      <c r="F56" s="131" t="s">
        <v>79</v>
      </c>
      <c r="G56" s="124"/>
      <c r="H56" s="125">
        <f t="shared" si="7"/>
        <v>0.23700813999999998</v>
      </c>
      <c r="I56" s="124"/>
      <c r="J56" s="126">
        <v>0.23700813999999998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0.23700813999999998</v>
      </c>
      <c r="T56" s="127">
        <v>0</v>
      </c>
      <c r="U56" s="127">
        <v>0</v>
      </c>
      <c r="V56" s="127">
        <v>0</v>
      </c>
      <c r="W56" s="127">
        <v>0</v>
      </c>
      <c r="X56" s="127">
        <v>0</v>
      </c>
      <c r="Y56" s="127">
        <v>0</v>
      </c>
      <c r="Z56" s="127">
        <v>0</v>
      </c>
      <c r="AA56" s="127">
        <v>0</v>
      </c>
      <c r="AB56" s="127">
        <v>0</v>
      </c>
      <c r="AC56" s="127">
        <v>0</v>
      </c>
      <c r="AD56" s="127">
        <v>0</v>
      </c>
      <c r="AE56" s="127">
        <v>0</v>
      </c>
      <c r="AF56" s="127">
        <v>0</v>
      </c>
      <c r="AG56" s="127">
        <v>0</v>
      </c>
      <c r="AH56" s="127">
        <v>0</v>
      </c>
      <c r="AI56" s="127">
        <v>0</v>
      </c>
      <c r="AJ56" s="127">
        <v>0</v>
      </c>
      <c r="AK56" s="127">
        <v>0</v>
      </c>
      <c r="AL56" s="127">
        <v>0</v>
      </c>
      <c r="AM56" s="128"/>
      <c r="AN56" s="127">
        <v>0</v>
      </c>
    </row>
    <row r="57" spans="2:40" x14ac:dyDescent="0.25">
      <c r="B57" s="132">
        <v>239</v>
      </c>
      <c r="C57" s="167">
        <v>1</v>
      </c>
      <c r="D57" s="167">
        <v>0</v>
      </c>
      <c r="E57" s="167">
        <v>4</v>
      </c>
      <c r="F57" s="123" t="s">
        <v>80</v>
      </c>
      <c r="G57" s="124"/>
      <c r="H57" s="125">
        <f t="shared" si="7"/>
        <v>0</v>
      </c>
      <c r="I57" s="124"/>
      <c r="J57" s="126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  <c r="V57" s="127">
        <v>0</v>
      </c>
      <c r="W57" s="127">
        <v>0</v>
      </c>
      <c r="X57" s="127">
        <v>0</v>
      </c>
      <c r="Y57" s="127">
        <v>0</v>
      </c>
      <c r="Z57" s="127">
        <v>0</v>
      </c>
      <c r="AA57" s="127">
        <v>0</v>
      </c>
      <c r="AB57" s="127">
        <v>0</v>
      </c>
      <c r="AC57" s="127">
        <v>0</v>
      </c>
      <c r="AD57" s="127">
        <v>0</v>
      </c>
      <c r="AE57" s="127">
        <v>0</v>
      </c>
      <c r="AF57" s="127">
        <v>0</v>
      </c>
      <c r="AG57" s="127">
        <v>0</v>
      </c>
      <c r="AH57" s="127">
        <v>0</v>
      </c>
      <c r="AI57" s="127">
        <v>0</v>
      </c>
      <c r="AJ57" s="127">
        <v>0</v>
      </c>
      <c r="AK57" s="127">
        <v>0</v>
      </c>
      <c r="AL57" s="127">
        <v>0</v>
      </c>
      <c r="AM57" s="128"/>
      <c r="AN57" s="127">
        <v>0</v>
      </c>
    </row>
    <row r="58" spans="2:40" x14ac:dyDescent="0.25">
      <c r="B58" s="133">
        <v>240</v>
      </c>
      <c r="C58" s="168">
        <v>1</v>
      </c>
      <c r="D58" s="168">
        <v>0</v>
      </c>
      <c r="E58" s="168">
        <v>1</v>
      </c>
      <c r="F58" s="131" t="s">
        <v>81</v>
      </c>
      <c r="G58" s="124"/>
      <c r="H58" s="125">
        <f t="shared" si="7"/>
        <v>0.13437485000000002</v>
      </c>
      <c r="I58" s="124"/>
      <c r="J58" s="126">
        <v>0.13437485000000002</v>
      </c>
      <c r="K58" s="127">
        <v>0</v>
      </c>
      <c r="L58" s="127">
        <v>0</v>
      </c>
      <c r="M58" s="127">
        <v>0</v>
      </c>
      <c r="N58" s="127">
        <v>0</v>
      </c>
      <c r="O58" s="127">
        <v>0</v>
      </c>
      <c r="P58" s="127">
        <v>0</v>
      </c>
      <c r="Q58" s="127">
        <v>0</v>
      </c>
      <c r="R58" s="127">
        <v>0</v>
      </c>
      <c r="S58" s="127">
        <v>0.13437485000000002</v>
      </c>
      <c r="T58" s="127">
        <v>0</v>
      </c>
      <c r="U58" s="127">
        <v>0</v>
      </c>
      <c r="V58" s="127">
        <v>0</v>
      </c>
      <c r="W58" s="127">
        <v>0</v>
      </c>
      <c r="X58" s="127">
        <v>0</v>
      </c>
      <c r="Y58" s="127">
        <v>0</v>
      </c>
      <c r="Z58" s="127">
        <v>0</v>
      </c>
      <c r="AA58" s="127">
        <v>0</v>
      </c>
      <c r="AB58" s="127">
        <v>0</v>
      </c>
      <c r="AC58" s="127">
        <v>0</v>
      </c>
      <c r="AD58" s="127">
        <v>0</v>
      </c>
      <c r="AE58" s="127">
        <v>0</v>
      </c>
      <c r="AF58" s="127">
        <v>0</v>
      </c>
      <c r="AG58" s="127">
        <v>0</v>
      </c>
      <c r="AH58" s="127">
        <v>0</v>
      </c>
      <c r="AI58" s="127">
        <v>0</v>
      </c>
      <c r="AJ58" s="127">
        <v>0</v>
      </c>
      <c r="AK58" s="127">
        <v>0</v>
      </c>
      <c r="AL58" s="127">
        <v>0</v>
      </c>
      <c r="AM58" s="128"/>
      <c r="AN58" s="127">
        <v>0</v>
      </c>
    </row>
    <row r="59" spans="2:40" x14ac:dyDescent="0.25">
      <c r="B59" s="132">
        <v>241</v>
      </c>
      <c r="C59" s="167">
        <v>1</v>
      </c>
      <c r="D59" s="167">
        <v>1</v>
      </c>
      <c r="E59" s="167">
        <v>2</v>
      </c>
      <c r="F59" s="123" t="s">
        <v>82</v>
      </c>
      <c r="G59" s="124"/>
      <c r="H59" s="125">
        <f t="shared" si="7"/>
        <v>0.22929658999999999</v>
      </c>
      <c r="I59" s="124"/>
      <c r="J59" s="126">
        <v>0.22929658999999999</v>
      </c>
      <c r="K59" s="127">
        <v>0</v>
      </c>
      <c r="L59" s="127">
        <v>0</v>
      </c>
      <c r="M59" s="127">
        <v>0</v>
      </c>
      <c r="N59" s="127">
        <v>0</v>
      </c>
      <c r="O59" s="127">
        <v>0</v>
      </c>
      <c r="P59" s="127">
        <v>0</v>
      </c>
      <c r="Q59" s="127">
        <v>0</v>
      </c>
      <c r="R59" s="127">
        <v>0</v>
      </c>
      <c r="S59" s="127">
        <v>0.22929658999999999</v>
      </c>
      <c r="T59" s="127">
        <v>0</v>
      </c>
      <c r="U59" s="127">
        <v>0</v>
      </c>
      <c r="V59" s="127">
        <v>0</v>
      </c>
      <c r="W59" s="127">
        <v>0</v>
      </c>
      <c r="X59" s="127">
        <v>0</v>
      </c>
      <c r="Y59" s="127">
        <v>0</v>
      </c>
      <c r="Z59" s="127">
        <v>0</v>
      </c>
      <c r="AA59" s="127">
        <v>0</v>
      </c>
      <c r="AB59" s="127">
        <v>0</v>
      </c>
      <c r="AC59" s="127">
        <v>0</v>
      </c>
      <c r="AD59" s="127">
        <v>0</v>
      </c>
      <c r="AE59" s="127">
        <v>0</v>
      </c>
      <c r="AF59" s="127">
        <v>0</v>
      </c>
      <c r="AG59" s="127">
        <v>0</v>
      </c>
      <c r="AH59" s="127">
        <v>0</v>
      </c>
      <c r="AI59" s="127">
        <v>0</v>
      </c>
      <c r="AJ59" s="127">
        <v>0</v>
      </c>
      <c r="AK59" s="127">
        <v>0</v>
      </c>
      <c r="AL59" s="127">
        <v>0</v>
      </c>
      <c r="AM59" s="128"/>
      <c r="AN59" s="127">
        <v>0</v>
      </c>
    </row>
    <row r="60" spans="2:40" x14ac:dyDescent="0.25">
      <c r="B60" s="133">
        <v>243</v>
      </c>
      <c r="C60" s="168">
        <v>1</v>
      </c>
      <c r="D60" s="168">
        <v>1</v>
      </c>
      <c r="E60" s="168">
        <v>1</v>
      </c>
      <c r="F60" s="131" t="s">
        <v>83</v>
      </c>
      <c r="G60" s="124"/>
      <c r="H60" s="125">
        <f t="shared" si="7"/>
        <v>0</v>
      </c>
      <c r="I60" s="124"/>
      <c r="J60" s="126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  <c r="V60" s="127">
        <v>0</v>
      </c>
      <c r="W60" s="127">
        <v>0</v>
      </c>
      <c r="X60" s="127">
        <v>0</v>
      </c>
      <c r="Y60" s="127">
        <v>0</v>
      </c>
      <c r="Z60" s="127">
        <v>0</v>
      </c>
      <c r="AA60" s="127">
        <v>0</v>
      </c>
      <c r="AB60" s="127">
        <v>0</v>
      </c>
      <c r="AC60" s="127">
        <v>0</v>
      </c>
      <c r="AD60" s="127">
        <v>0</v>
      </c>
      <c r="AE60" s="127">
        <v>0</v>
      </c>
      <c r="AF60" s="127">
        <v>0</v>
      </c>
      <c r="AG60" s="127">
        <v>0</v>
      </c>
      <c r="AH60" s="127">
        <v>0</v>
      </c>
      <c r="AI60" s="127">
        <v>0</v>
      </c>
      <c r="AJ60" s="127">
        <v>0</v>
      </c>
      <c r="AK60" s="127">
        <v>0</v>
      </c>
      <c r="AL60" s="127">
        <v>0</v>
      </c>
      <c r="AM60" s="128"/>
      <c r="AN60" s="127">
        <v>0</v>
      </c>
    </row>
    <row r="61" spans="2:40" x14ac:dyDescent="0.25">
      <c r="B61" s="132">
        <v>244</v>
      </c>
      <c r="C61" s="167">
        <v>1</v>
      </c>
      <c r="D61" s="167">
        <v>0</v>
      </c>
      <c r="E61" s="167">
        <v>1</v>
      </c>
      <c r="F61" s="123" t="s">
        <v>84</v>
      </c>
      <c r="G61" s="124"/>
      <c r="H61" s="125">
        <f t="shared" si="7"/>
        <v>0</v>
      </c>
      <c r="I61" s="124"/>
      <c r="J61" s="126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27">
        <v>0</v>
      </c>
      <c r="X61" s="127">
        <v>0</v>
      </c>
      <c r="Y61" s="127">
        <v>0</v>
      </c>
      <c r="Z61" s="127">
        <v>0</v>
      </c>
      <c r="AA61" s="127">
        <v>0</v>
      </c>
      <c r="AB61" s="127">
        <v>0</v>
      </c>
      <c r="AC61" s="127">
        <v>0</v>
      </c>
      <c r="AD61" s="127">
        <v>0</v>
      </c>
      <c r="AE61" s="127">
        <v>0</v>
      </c>
      <c r="AF61" s="127">
        <v>0</v>
      </c>
      <c r="AG61" s="127">
        <v>0</v>
      </c>
      <c r="AH61" s="127">
        <v>0</v>
      </c>
      <c r="AI61" s="127">
        <v>0</v>
      </c>
      <c r="AJ61" s="127">
        <v>0</v>
      </c>
      <c r="AK61" s="127">
        <v>0</v>
      </c>
      <c r="AL61" s="127">
        <v>0</v>
      </c>
      <c r="AM61" s="128"/>
      <c r="AN61" s="127">
        <v>0</v>
      </c>
    </row>
    <row r="62" spans="2:40" x14ac:dyDescent="0.25">
      <c r="B62" s="133">
        <v>245</v>
      </c>
      <c r="C62" s="168">
        <v>1</v>
      </c>
      <c r="D62" s="168">
        <v>0</v>
      </c>
      <c r="E62" s="168">
        <v>1</v>
      </c>
      <c r="F62" s="131" t="s">
        <v>85</v>
      </c>
      <c r="G62" s="124"/>
      <c r="H62" s="125">
        <f t="shared" si="7"/>
        <v>0</v>
      </c>
      <c r="I62" s="124"/>
      <c r="J62" s="126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  <c r="V62" s="127">
        <v>0</v>
      </c>
      <c r="W62" s="127">
        <v>0</v>
      </c>
      <c r="X62" s="127">
        <v>0</v>
      </c>
      <c r="Y62" s="127">
        <v>0</v>
      </c>
      <c r="Z62" s="127">
        <v>0</v>
      </c>
      <c r="AA62" s="127">
        <v>0</v>
      </c>
      <c r="AB62" s="127">
        <v>0</v>
      </c>
      <c r="AC62" s="127">
        <v>0</v>
      </c>
      <c r="AD62" s="127">
        <v>0</v>
      </c>
      <c r="AE62" s="127">
        <v>0</v>
      </c>
      <c r="AF62" s="127">
        <v>0</v>
      </c>
      <c r="AG62" s="127">
        <v>0</v>
      </c>
      <c r="AH62" s="127">
        <v>0</v>
      </c>
      <c r="AI62" s="127">
        <v>0</v>
      </c>
      <c r="AJ62" s="127">
        <v>0</v>
      </c>
      <c r="AK62" s="127">
        <v>0</v>
      </c>
      <c r="AL62" s="127">
        <v>0</v>
      </c>
      <c r="AM62" s="128"/>
      <c r="AN62" s="127">
        <v>0</v>
      </c>
    </row>
    <row r="63" spans="2:40" x14ac:dyDescent="0.25">
      <c r="B63" s="132">
        <v>248</v>
      </c>
      <c r="C63" s="167">
        <v>1</v>
      </c>
      <c r="D63" s="167">
        <v>0</v>
      </c>
      <c r="E63" s="167">
        <v>2</v>
      </c>
      <c r="F63" s="123" t="s">
        <v>86</v>
      </c>
      <c r="G63" s="124"/>
      <c r="H63" s="125">
        <f t="shared" si="7"/>
        <v>0.44464535999999999</v>
      </c>
      <c r="I63" s="124"/>
      <c r="J63" s="126">
        <v>0.44464535999999999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0.44464535999999999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  <c r="Z63" s="127">
        <v>0</v>
      </c>
      <c r="AA63" s="127">
        <v>0</v>
      </c>
      <c r="AB63" s="127">
        <v>0</v>
      </c>
      <c r="AC63" s="127">
        <v>0</v>
      </c>
      <c r="AD63" s="127">
        <v>0</v>
      </c>
      <c r="AE63" s="127">
        <v>0</v>
      </c>
      <c r="AF63" s="127">
        <v>0</v>
      </c>
      <c r="AG63" s="127">
        <v>0</v>
      </c>
      <c r="AH63" s="127">
        <v>0</v>
      </c>
      <c r="AI63" s="127">
        <v>0</v>
      </c>
      <c r="AJ63" s="127">
        <v>0</v>
      </c>
      <c r="AK63" s="127">
        <v>0</v>
      </c>
      <c r="AL63" s="127">
        <v>0</v>
      </c>
      <c r="AM63" s="128"/>
      <c r="AN63" s="127">
        <v>0</v>
      </c>
    </row>
    <row r="64" spans="2:40" x14ac:dyDescent="0.25">
      <c r="B64" s="133">
        <v>249</v>
      </c>
      <c r="C64" s="168">
        <v>0</v>
      </c>
      <c r="D64" s="168">
        <v>0</v>
      </c>
      <c r="E64" s="168">
        <v>1</v>
      </c>
      <c r="F64" s="131" t="s">
        <v>87</v>
      </c>
      <c r="G64" s="124"/>
      <c r="H64" s="125">
        <f t="shared" si="7"/>
        <v>6.7386370000000001E-2</v>
      </c>
      <c r="I64" s="124"/>
      <c r="J64" s="126">
        <v>6.7386370000000001E-2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6.7386370000000001E-2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v>0</v>
      </c>
      <c r="Z64" s="127">
        <v>0</v>
      </c>
      <c r="AA64" s="127">
        <v>0</v>
      </c>
      <c r="AB64" s="127">
        <v>0</v>
      </c>
      <c r="AC64" s="127">
        <v>0</v>
      </c>
      <c r="AD64" s="127">
        <v>0</v>
      </c>
      <c r="AE64" s="127">
        <v>0</v>
      </c>
      <c r="AF64" s="127">
        <v>0</v>
      </c>
      <c r="AG64" s="127">
        <v>0</v>
      </c>
      <c r="AH64" s="127">
        <v>0</v>
      </c>
      <c r="AI64" s="127">
        <v>0</v>
      </c>
      <c r="AJ64" s="127">
        <v>0</v>
      </c>
      <c r="AK64" s="127">
        <v>0</v>
      </c>
      <c r="AL64" s="127">
        <v>0</v>
      </c>
      <c r="AM64" s="128"/>
      <c r="AN64" s="127">
        <v>0</v>
      </c>
    </row>
    <row r="65" spans="2:40" x14ac:dyDescent="0.25">
      <c r="B65" s="121">
        <v>251</v>
      </c>
      <c r="C65" s="167">
        <v>1</v>
      </c>
      <c r="D65" s="167">
        <v>0</v>
      </c>
      <c r="E65" s="167">
        <v>1</v>
      </c>
      <c r="F65" s="123" t="s">
        <v>88</v>
      </c>
      <c r="G65" s="124"/>
      <c r="H65" s="125">
        <f t="shared" si="7"/>
        <v>0</v>
      </c>
      <c r="I65" s="124"/>
      <c r="J65" s="126">
        <v>0</v>
      </c>
      <c r="K65" s="127">
        <v>0</v>
      </c>
      <c r="L65" s="127">
        <v>0</v>
      </c>
      <c r="M65" s="127">
        <v>0</v>
      </c>
      <c r="N65" s="127">
        <v>0</v>
      </c>
      <c r="O65" s="127">
        <v>0</v>
      </c>
      <c r="P65" s="127">
        <v>0</v>
      </c>
      <c r="Q65" s="127">
        <v>0</v>
      </c>
      <c r="R65" s="127">
        <v>0</v>
      </c>
      <c r="S65" s="127">
        <v>0</v>
      </c>
      <c r="T65" s="127">
        <v>0</v>
      </c>
      <c r="U65" s="127">
        <v>0</v>
      </c>
      <c r="V65" s="127">
        <v>0</v>
      </c>
      <c r="W65" s="127">
        <v>0</v>
      </c>
      <c r="X65" s="127">
        <v>0</v>
      </c>
      <c r="Y65" s="127">
        <v>0</v>
      </c>
      <c r="Z65" s="127">
        <v>0</v>
      </c>
      <c r="AA65" s="127">
        <v>0</v>
      </c>
      <c r="AB65" s="127">
        <v>0</v>
      </c>
      <c r="AC65" s="127">
        <v>0</v>
      </c>
      <c r="AD65" s="127">
        <v>0</v>
      </c>
      <c r="AE65" s="127">
        <v>0</v>
      </c>
      <c r="AF65" s="127">
        <v>0</v>
      </c>
      <c r="AG65" s="127">
        <v>0</v>
      </c>
      <c r="AH65" s="127">
        <v>0</v>
      </c>
      <c r="AI65" s="127">
        <v>0</v>
      </c>
      <c r="AJ65" s="127">
        <v>0</v>
      </c>
      <c r="AK65" s="127">
        <v>0</v>
      </c>
      <c r="AL65" s="127">
        <v>0</v>
      </c>
      <c r="AM65" s="128"/>
      <c r="AN65" s="127">
        <v>0</v>
      </c>
    </row>
    <row r="66" spans="2:40" x14ac:dyDescent="0.25">
      <c r="B66" s="129">
        <v>252</v>
      </c>
      <c r="C66" s="168">
        <v>1</v>
      </c>
      <c r="D66" s="168">
        <v>1</v>
      </c>
      <c r="E66" s="168">
        <v>1</v>
      </c>
      <c r="F66" s="131" t="s">
        <v>89</v>
      </c>
      <c r="G66" s="124"/>
      <c r="H66" s="125">
        <f t="shared" si="7"/>
        <v>0.99043354999999988</v>
      </c>
      <c r="I66" s="124"/>
      <c r="J66" s="126">
        <v>0.99043354999999988</v>
      </c>
      <c r="K66" s="127">
        <v>0</v>
      </c>
      <c r="L66" s="127">
        <v>0</v>
      </c>
      <c r="M66" s="127">
        <v>0</v>
      </c>
      <c r="N66" s="127">
        <v>0</v>
      </c>
      <c r="O66" s="127">
        <v>0</v>
      </c>
      <c r="P66" s="127">
        <v>0</v>
      </c>
      <c r="Q66" s="127">
        <v>0</v>
      </c>
      <c r="R66" s="127">
        <v>0</v>
      </c>
      <c r="S66" s="127">
        <v>0.99043354999999988</v>
      </c>
      <c r="T66" s="127">
        <v>0</v>
      </c>
      <c r="U66" s="127">
        <v>0</v>
      </c>
      <c r="V66" s="127">
        <v>0</v>
      </c>
      <c r="W66" s="127">
        <v>0</v>
      </c>
      <c r="X66" s="127">
        <v>0</v>
      </c>
      <c r="Y66" s="127">
        <v>0</v>
      </c>
      <c r="Z66" s="127">
        <v>0</v>
      </c>
      <c r="AA66" s="127">
        <v>0</v>
      </c>
      <c r="AB66" s="127">
        <v>0</v>
      </c>
      <c r="AC66" s="127">
        <v>0</v>
      </c>
      <c r="AD66" s="127">
        <v>0</v>
      </c>
      <c r="AE66" s="127">
        <v>0</v>
      </c>
      <c r="AF66" s="127">
        <v>0</v>
      </c>
      <c r="AG66" s="127">
        <v>0</v>
      </c>
      <c r="AH66" s="127">
        <v>0</v>
      </c>
      <c r="AI66" s="127">
        <v>0</v>
      </c>
      <c r="AJ66" s="127">
        <v>0</v>
      </c>
      <c r="AK66" s="127">
        <v>0</v>
      </c>
      <c r="AL66" s="127">
        <v>0</v>
      </c>
      <c r="AM66" s="128"/>
      <c r="AN66" s="127">
        <v>0</v>
      </c>
    </row>
    <row r="67" spans="2:40" x14ac:dyDescent="0.25">
      <c r="B67" s="121">
        <v>253</v>
      </c>
      <c r="C67" s="167">
        <v>0</v>
      </c>
      <c r="D67" s="167">
        <v>0</v>
      </c>
      <c r="E67" s="167">
        <v>1</v>
      </c>
      <c r="F67" s="123" t="s">
        <v>90</v>
      </c>
      <c r="G67" s="124"/>
      <c r="H67" s="125">
        <f t="shared" si="7"/>
        <v>0</v>
      </c>
      <c r="I67" s="124"/>
      <c r="J67" s="126">
        <v>0</v>
      </c>
      <c r="K67" s="127">
        <v>0</v>
      </c>
      <c r="L67" s="127">
        <v>0</v>
      </c>
      <c r="M67" s="127">
        <v>0</v>
      </c>
      <c r="N67" s="127">
        <v>0</v>
      </c>
      <c r="O67" s="127">
        <v>0</v>
      </c>
      <c r="P67" s="127">
        <v>0</v>
      </c>
      <c r="Q67" s="127">
        <v>0</v>
      </c>
      <c r="R67" s="127">
        <v>0</v>
      </c>
      <c r="S67" s="127">
        <v>0</v>
      </c>
      <c r="T67" s="127">
        <v>0</v>
      </c>
      <c r="U67" s="127">
        <v>0</v>
      </c>
      <c r="V67" s="127">
        <v>0</v>
      </c>
      <c r="W67" s="127">
        <v>0</v>
      </c>
      <c r="X67" s="127">
        <v>0</v>
      </c>
      <c r="Y67" s="127">
        <v>0</v>
      </c>
      <c r="Z67" s="127">
        <v>0</v>
      </c>
      <c r="AA67" s="127">
        <v>0</v>
      </c>
      <c r="AB67" s="127">
        <v>0</v>
      </c>
      <c r="AC67" s="127">
        <v>0</v>
      </c>
      <c r="AD67" s="127">
        <v>0</v>
      </c>
      <c r="AE67" s="127">
        <v>0</v>
      </c>
      <c r="AF67" s="127">
        <v>0</v>
      </c>
      <c r="AG67" s="127">
        <v>0</v>
      </c>
      <c r="AH67" s="127">
        <v>0</v>
      </c>
      <c r="AI67" s="127">
        <v>0</v>
      </c>
      <c r="AJ67" s="127">
        <v>0</v>
      </c>
      <c r="AK67" s="127">
        <v>0</v>
      </c>
      <c r="AL67" s="127">
        <v>0</v>
      </c>
      <c r="AM67" s="128"/>
      <c r="AN67" s="127">
        <v>0</v>
      </c>
    </row>
    <row r="68" spans="2:40" x14ac:dyDescent="0.25">
      <c r="B68" s="129">
        <v>255</v>
      </c>
      <c r="C68" s="168">
        <v>1</v>
      </c>
      <c r="D68" s="168">
        <v>1</v>
      </c>
      <c r="E68" s="168">
        <v>1</v>
      </c>
      <c r="F68" s="131" t="s">
        <v>91</v>
      </c>
      <c r="G68" s="124"/>
      <c r="H68" s="125">
        <f t="shared" si="7"/>
        <v>0</v>
      </c>
      <c r="I68" s="124"/>
      <c r="J68" s="126">
        <v>0</v>
      </c>
      <c r="K68" s="127">
        <v>0</v>
      </c>
      <c r="L68" s="127">
        <v>0</v>
      </c>
      <c r="M68" s="127">
        <v>0</v>
      </c>
      <c r="N68" s="127">
        <v>0</v>
      </c>
      <c r="O68" s="127">
        <v>0</v>
      </c>
      <c r="P68" s="127">
        <v>0</v>
      </c>
      <c r="Q68" s="127">
        <v>0</v>
      </c>
      <c r="R68" s="127">
        <v>0</v>
      </c>
      <c r="S68" s="127">
        <v>0</v>
      </c>
      <c r="T68" s="127">
        <v>0</v>
      </c>
      <c r="U68" s="127">
        <v>0</v>
      </c>
      <c r="V68" s="127">
        <v>0</v>
      </c>
      <c r="W68" s="127">
        <v>0</v>
      </c>
      <c r="X68" s="127">
        <v>0</v>
      </c>
      <c r="Y68" s="127">
        <v>0</v>
      </c>
      <c r="Z68" s="127">
        <v>0</v>
      </c>
      <c r="AA68" s="127">
        <v>0</v>
      </c>
      <c r="AB68" s="127">
        <v>0</v>
      </c>
      <c r="AC68" s="127">
        <v>0</v>
      </c>
      <c r="AD68" s="127">
        <v>0</v>
      </c>
      <c r="AE68" s="127">
        <v>0</v>
      </c>
      <c r="AF68" s="127">
        <v>0</v>
      </c>
      <c r="AG68" s="127">
        <v>0</v>
      </c>
      <c r="AH68" s="127">
        <v>0</v>
      </c>
      <c r="AI68" s="127">
        <v>0</v>
      </c>
      <c r="AJ68" s="127">
        <v>0</v>
      </c>
      <c r="AK68" s="127">
        <v>0</v>
      </c>
      <c r="AL68" s="127">
        <v>0</v>
      </c>
      <c r="AM68" s="128"/>
      <c r="AN68" s="127">
        <v>0</v>
      </c>
    </row>
    <row r="69" spans="2:40" x14ac:dyDescent="0.25">
      <c r="B69" s="132">
        <v>257</v>
      </c>
      <c r="C69" s="167">
        <v>0</v>
      </c>
      <c r="D69" s="167">
        <v>0</v>
      </c>
      <c r="E69" s="167">
        <v>4</v>
      </c>
      <c r="F69" s="123" t="s">
        <v>92</v>
      </c>
      <c r="G69" s="124"/>
      <c r="H69" s="125">
        <f t="shared" si="7"/>
        <v>1.3892789999999999E-2</v>
      </c>
      <c r="I69" s="124"/>
      <c r="J69" s="126">
        <v>1.3892789999999999E-2</v>
      </c>
      <c r="K69" s="127">
        <v>0</v>
      </c>
      <c r="L69" s="127">
        <v>0</v>
      </c>
      <c r="M69" s="127">
        <v>0</v>
      </c>
      <c r="N69" s="127">
        <v>0</v>
      </c>
      <c r="O69" s="127">
        <v>0</v>
      </c>
      <c r="P69" s="127">
        <v>0</v>
      </c>
      <c r="Q69" s="127">
        <v>0</v>
      </c>
      <c r="R69" s="127">
        <v>0</v>
      </c>
      <c r="S69" s="127">
        <v>1.3892789999999999E-2</v>
      </c>
      <c r="T69" s="127">
        <v>0</v>
      </c>
      <c r="U69" s="127">
        <v>0</v>
      </c>
      <c r="V69" s="127">
        <v>0</v>
      </c>
      <c r="W69" s="127">
        <v>0</v>
      </c>
      <c r="X69" s="127">
        <v>0</v>
      </c>
      <c r="Y69" s="127">
        <v>0</v>
      </c>
      <c r="Z69" s="127">
        <v>0</v>
      </c>
      <c r="AA69" s="127">
        <v>0</v>
      </c>
      <c r="AB69" s="127">
        <v>0</v>
      </c>
      <c r="AC69" s="127">
        <v>0</v>
      </c>
      <c r="AD69" s="127">
        <v>0</v>
      </c>
      <c r="AE69" s="127">
        <v>0</v>
      </c>
      <c r="AF69" s="127">
        <v>0</v>
      </c>
      <c r="AG69" s="127">
        <v>0</v>
      </c>
      <c r="AH69" s="127">
        <v>0</v>
      </c>
      <c r="AI69" s="127">
        <v>0</v>
      </c>
      <c r="AJ69" s="127">
        <v>0</v>
      </c>
      <c r="AK69" s="127">
        <v>0</v>
      </c>
      <c r="AL69" s="127">
        <v>0</v>
      </c>
      <c r="AM69" s="128"/>
      <c r="AN69" s="127">
        <v>0</v>
      </c>
    </row>
    <row r="70" spans="2:40" x14ac:dyDescent="0.25">
      <c r="B70" s="133">
        <v>256</v>
      </c>
      <c r="C70" s="168">
        <v>1</v>
      </c>
      <c r="D70" s="168">
        <v>1</v>
      </c>
      <c r="E70" s="168">
        <v>1</v>
      </c>
      <c r="F70" s="131" t="s">
        <v>93</v>
      </c>
      <c r="G70" s="124"/>
      <c r="H70" s="125">
        <f t="shared" si="7"/>
        <v>7.7452229999999997E-2</v>
      </c>
      <c r="I70" s="124"/>
      <c r="J70" s="126">
        <v>7.7452229999999997E-2</v>
      </c>
      <c r="K70" s="127">
        <v>0</v>
      </c>
      <c r="L70" s="127">
        <v>0</v>
      </c>
      <c r="M70" s="127">
        <v>0</v>
      </c>
      <c r="N70" s="127">
        <v>0</v>
      </c>
      <c r="O70" s="127">
        <v>0</v>
      </c>
      <c r="P70" s="127">
        <v>0</v>
      </c>
      <c r="Q70" s="127">
        <v>0</v>
      </c>
      <c r="R70" s="127">
        <v>0</v>
      </c>
      <c r="S70" s="127">
        <v>7.7452229999999997E-2</v>
      </c>
      <c r="T70" s="127">
        <v>0</v>
      </c>
      <c r="U70" s="127">
        <v>0</v>
      </c>
      <c r="V70" s="127">
        <v>0</v>
      </c>
      <c r="W70" s="127">
        <v>0</v>
      </c>
      <c r="X70" s="127">
        <v>0</v>
      </c>
      <c r="Y70" s="127">
        <v>0</v>
      </c>
      <c r="Z70" s="127">
        <v>0</v>
      </c>
      <c r="AA70" s="127">
        <v>0</v>
      </c>
      <c r="AB70" s="127">
        <v>0</v>
      </c>
      <c r="AC70" s="127">
        <v>0</v>
      </c>
      <c r="AD70" s="127">
        <v>0</v>
      </c>
      <c r="AE70" s="127">
        <v>0</v>
      </c>
      <c r="AF70" s="127">
        <v>0</v>
      </c>
      <c r="AG70" s="127">
        <v>0</v>
      </c>
      <c r="AH70" s="127">
        <v>0</v>
      </c>
      <c r="AI70" s="127">
        <v>0</v>
      </c>
      <c r="AJ70" s="127">
        <v>0</v>
      </c>
      <c r="AK70" s="127">
        <v>0</v>
      </c>
      <c r="AL70" s="127">
        <v>0</v>
      </c>
      <c r="AM70" s="128"/>
      <c r="AN70" s="127">
        <v>0</v>
      </c>
    </row>
    <row r="71" spans="2:40" x14ac:dyDescent="0.25">
      <c r="B71" s="132">
        <v>258</v>
      </c>
      <c r="C71" s="167">
        <v>0</v>
      </c>
      <c r="D71" s="167">
        <v>0</v>
      </c>
      <c r="E71" s="167">
        <v>4</v>
      </c>
      <c r="F71" s="123" t="s">
        <v>94</v>
      </c>
      <c r="G71" s="124"/>
      <c r="H71" s="125">
        <f t="shared" si="7"/>
        <v>0</v>
      </c>
      <c r="I71" s="124"/>
      <c r="J71" s="126">
        <v>0</v>
      </c>
      <c r="K71" s="127">
        <v>0</v>
      </c>
      <c r="L71" s="127">
        <v>0</v>
      </c>
      <c r="M71" s="127">
        <v>0</v>
      </c>
      <c r="N71" s="127">
        <v>0</v>
      </c>
      <c r="O71" s="127">
        <v>0</v>
      </c>
      <c r="P71" s="127">
        <v>0</v>
      </c>
      <c r="Q71" s="127">
        <v>0</v>
      </c>
      <c r="R71" s="127">
        <v>0</v>
      </c>
      <c r="S71" s="127">
        <v>0</v>
      </c>
      <c r="T71" s="127">
        <v>0</v>
      </c>
      <c r="U71" s="127">
        <v>0</v>
      </c>
      <c r="V71" s="127">
        <v>0</v>
      </c>
      <c r="W71" s="127">
        <v>0</v>
      </c>
      <c r="X71" s="127">
        <v>0</v>
      </c>
      <c r="Y71" s="127">
        <v>0</v>
      </c>
      <c r="Z71" s="127">
        <v>0</v>
      </c>
      <c r="AA71" s="127">
        <v>0</v>
      </c>
      <c r="AB71" s="127">
        <v>0</v>
      </c>
      <c r="AC71" s="127">
        <v>0</v>
      </c>
      <c r="AD71" s="127">
        <v>0</v>
      </c>
      <c r="AE71" s="127">
        <v>0</v>
      </c>
      <c r="AF71" s="127">
        <v>0</v>
      </c>
      <c r="AG71" s="127">
        <v>0</v>
      </c>
      <c r="AH71" s="127">
        <v>0</v>
      </c>
      <c r="AI71" s="127">
        <v>0</v>
      </c>
      <c r="AJ71" s="127">
        <v>0</v>
      </c>
      <c r="AK71" s="127">
        <v>0</v>
      </c>
      <c r="AL71" s="127">
        <v>0</v>
      </c>
      <c r="AM71" s="128"/>
      <c r="AN71" s="127">
        <v>0</v>
      </c>
    </row>
    <row r="72" spans="2:40" x14ac:dyDescent="0.25">
      <c r="B72" s="133">
        <v>259</v>
      </c>
      <c r="C72" s="168">
        <v>1</v>
      </c>
      <c r="D72" s="168">
        <v>0</v>
      </c>
      <c r="E72" s="168">
        <v>1</v>
      </c>
      <c r="F72" s="131" t="s">
        <v>95</v>
      </c>
      <c r="G72" s="124"/>
      <c r="H72" s="125">
        <f t="shared" si="7"/>
        <v>0</v>
      </c>
      <c r="I72" s="124"/>
      <c r="J72" s="126">
        <v>0</v>
      </c>
      <c r="K72" s="127">
        <v>0</v>
      </c>
      <c r="L72" s="127">
        <v>0</v>
      </c>
      <c r="M72" s="127">
        <v>0</v>
      </c>
      <c r="N72" s="127">
        <v>0</v>
      </c>
      <c r="O72" s="127">
        <v>0</v>
      </c>
      <c r="P72" s="127">
        <v>0</v>
      </c>
      <c r="Q72" s="127">
        <v>0</v>
      </c>
      <c r="R72" s="127">
        <v>0</v>
      </c>
      <c r="S72" s="127">
        <v>0</v>
      </c>
      <c r="T72" s="127">
        <v>0</v>
      </c>
      <c r="U72" s="127">
        <v>0</v>
      </c>
      <c r="V72" s="127">
        <v>0</v>
      </c>
      <c r="W72" s="127">
        <v>0</v>
      </c>
      <c r="X72" s="127">
        <v>0</v>
      </c>
      <c r="Y72" s="127">
        <v>0</v>
      </c>
      <c r="Z72" s="127">
        <v>0</v>
      </c>
      <c r="AA72" s="127">
        <v>0</v>
      </c>
      <c r="AB72" s="127">
        <v>0</v>
      </c>
      <c r="AC72" s="127">
        <v>0</v>
      </c>
      <c r="AD72" s="127">
        <v>0</v>
      </c>
      <c r="AE72" s="127">
        <v>0</v>
      </c>
      <c r="AF72" s="127">
        <v>0</v>
      </c>
      <c r="AG72" s="127">
        <v>0</v>
      </c>
      <c r="AH72" s="127">
        <v>0</v>
      </c>
      <c r="AI72" s="127">
        <v>0</v>
      </c>
      <c r="AJ72" s="127">
        <v>0</v>
      </c>
      <c r="AK72" s="127">
        <v>0</v>
      </c>
      <c r="AL72" s="127">
        <v>0</v>
      </c>
      <c r="AM72" s="128"/>
      <c r="AN72" s="127">
        <v>0</v>
      </c>
    </row>
    <row r="73" spans="2:40" x14ac:dyDescent="0.25">
      <c r="B73" s="132">
        <v>275</v>
      </c>
      <c r="C73" s="167">
        <v>1</v>
      </c>
      <c r="D73" s="167">
        <v>0</v>
      </c>
      <c r="E73" s="167">
        <v>3</v>
      </c>
      <c r="F73" s="123" t="s">
        <v>96</v>
      </c>
      <c r="G73" s="124"/>
      <c r="H73" s="125">
        <f t="shared" si="7"/>
        <v>0</v>
      </c>
      <c r="I73" s="124"/>
      <c r="J73" s="126">
        <v>0</v>
      </c>
      <c r="K73" s="127">
        <v>0</v>
      </c>
      <c r="L73" s="127">
        <v>0</v>
      </c>
      <c r="M73" s="127">
        <v>0</v>
      </c>
      <c r="N73" s="127">
        <v>0</v>
      </c>
      <c r="O73" s="127">
        <v>0</v>
      </c>
      <c r="P73" s="127">
        <v>0</v>
      </c>
      <c r="Q73" s="127">
        <v>0</v>
      </c>
      <c r="R73" s="127">
        <v>0</v>
      </c>
      <c r="S73" s="127">
        <v>0</v>
      </c>
      <c r="T73" s="127">
        <v>0</v>
      </c>
      <c r="U73" s="127">
        <v>0</v>
      </c>
      <c r="V73" s="127">
        <v>0</v>
      </c>
      <c r="W73" s="127">
        <v>0</v>
      </c>
      <c r="X73" s="127">
        <v>0</v>
      </c>
      <c r="Y73" s="127">
        <v>0</v>
      </c>
      <c r="Z73" s="127">
        <v>0</v>
      </c>
      <c r="AA73" s="127">
        <v>0</v>
      </c>
      <c r="AB73" s="127">
        <v>0</v>
      </c>
      <c r="AC73" s="127">
        <v>0</v>
      </c>
      <c r="AD73" s="127">
        <v>0</v>
      </c>
      <c r="AE73" s="127">
        <v>0</v>
      </c>
      <c r="AF73" s="127">
        <v>0</v>
      </c>
      <c r="AG73" s="127">
        <v>0</v>
      </c>
      <c r="AH73" s="127">
        <v>0</v>
      </c>
      <c r="AI73" s="127">
        <v>0</v>
      </c>
      <c r="AJ73" s="127">
        <v>0</v>
      </c>
      <c r="AK73" s="127">
        <v>0</v>
      </c>
      <c r="AL73" s="127">
        <v>0</v>
      </c>
      <c r="AM73" s="128"/>
      <c r="AN73" s="127">
        <v>0</v>
      </c>
    </row>
    <row r="74" spans="2:40" x14ac:dyDescent="0.25">
      <c r="B74" s="133">
        <v>260</v>
      </c>
      <c r="C74" s="168">
        <v>1</v>
      </c>
      <c r="D74" s="168">
        <v>1</v>
      </c>
      <c r="E74" s="168">
        <v>1</v>
      </c>
      <c r="F74" s="131" t="s">
        <v>97</v>
      </c>
      <c r="G74" s="124"/>
      <c r="H74" s="125">
        <f t="shared" si="7"/>
        <v>0</v>
      </c>
      <c r="I74" s="124"/>
      <c r="J74" s="126">
        <v>0</v>
      </c>
      <c r="K74" s="127">
        <v>0</v>
      </c>
      <c r="L74" s="127">
        <v>0</v>
      </c>
      <c r="M74" s="127">
        <v>0</v>
      </c>
      <c r="N74" s="127">
        <v>0</v>
      </c>
      <c r="O74" s="127">
        <v>0</v>
      </c>
      <c r="P74" s="127">
        <v>0</v>
      </c>
      <c r="Q74" s="127">
        <v>0</v>
      </c>
      <c r="R74" s="127">
        <v>0</v>
      </c>
      <c r="S74" s="127">
        <v>0</v>
      </c>
      <c r="T74" s="127">
        <v>0</v>
      </c>
      <c r="U74" s="127">
        <v>0</v>
      </c>
      <c r="V74" s="127">
        <v>0</v>
      </c>
      <c r="W74" s="127">
        <v>0</v>
      </c>
      <c r="X74" s="127">
        <v>0</v>
      </c>
      <c r="Y74" s="127">
        <v>0</v>
      </c>
      <c r="Z74" s="127">
        <v>0</v>
      </c>
      <c r="AA74" s="127">
        <v>0</v>
      </c>
      <c r="AB74" s="127">
        <v>0</v>
      </c>
      <c r="AC74" s="127">
        <v>0</v>
      </c>
      <c r="AD74" s="127">
        <v>0</v>
      </c>
      <c r="AE74" s="127">
        <v>0</v>
      </c>
      <c r="AF74" s="127">
        <v>0</v>
      </c>
      <c r="AG74" s="127">
        <v>0</v>
      </c>
      <c r="AH74" s="127">
        <v>0</v>
      </c>
      <c r="AI74" s="127">
        <v>0</v>
      </c>
      <c r="AJ74" s="127">
        <v>0</v>
      </c>
      <c r="AK74" s="127">
        <v>0</v>
      </c>
      <c r="AL74" s="127">
        <v>0</v>
      </c>
      <c r="AM74" s="128"/>
      <c r="AN74" s="127">
        <v>0</v>
      </c>
    </row>
    <row r="75" spans="2:40" x14ac:dyDescent="0.25">
      <c r="B75" s="132">
        <v>261</v>
      </c>
      <c r="C75" s="167">
        <v>1</v>
      </c>
      <c r="D75" s="167">
        <v>0</v>
      </c>
      <c r="E75" s="167">
        <v>2</v>
      </c>
      <c r="F75" s="123" t="s">
        <v>98</v>
      </c>
      <c r="G75" s="124"/>
      <c r="H75" s="125">
        <f t="shared" si="7"/>
        <v>0.43922863000000001</v>
      </c>
      <c r="I75" s="124"/>
      <c r="J75" s="126">
        <v>0.43922863000000001</v>
      </c>
      <c r="K75" s="127">
        <v>0</v>
      </c>
      <c r="L75" s="127">
        <v>0</v>
      </c>
      <c r="M75" s="127">
        <v>0</v>
      </c>
      <c r="N75" s="127">
        <v>0</v>
      </c>
      <c r="O75" s="127">
        <v>0</v>
      </c>
      <c r="P75" s="127">
        <v>0</v>
      </c>
      <c r="Q75" s="127">
        <v>0</v>
      </c>
      <c r="R75" s="127">
        <v>0</v>
      </c>
      <c r="S75" s="127">
        <v>0.43922863000000001</v>
      </c>
      <c r="T75" s="127">
        <v>0</v>
      </c>
      <c r="U75" s="127">
        <v>0</v>
      </c>
      <c r="V75" s="127">
        <v>0</v>
      </c>
      <c r="W75" s="127">
        <v>0</v>
      </c>
      <c r="X75" s="127">
        <v>0</v>
      </c>
      <c r="Y75" s="127">
        <v>0</v>
      </c>
      <c r="Z75" s="127">
        <v>0</v>
      </c>
      <c r="AA75" s="127">
        <v>0</v>
      </c>
      <c r="AB75" s="127">
        <v>0</v>
      </c>
      <c r="AC75" s="127">
        <v>0</v>
      </c>
      <c r="AD75" s="127">
        <v>0</v>
      </c>
      <c r="AE75" s="127">
        <v>0</v>
      </c>
      <c r="AF75" s="127">
        <v>0</v>
      </c>
      <c r="AG75" s="127">
        <v>0</v>
      </c>
      <c r="AH75" s="127">
        <v>0</v>
      </c>
      <c r="AI75" s="127">
        <v>0</v>
      </c>
      <c r="AJ75" s="127">
        <v>0</v>
      </c>
      <c r="AK75" s="127">
        <v>0</v>
      </c>
      <c r="AL75" s="127">
        <v>0</v>
      </c>
      <c r="AM75" s="128"/>
      <c r="AN75" s="127">
        <v>0</v>
      </c>
    </row>
    <row r="76" spans="2:40" x14ac:dyDescent="0.25">
      <c r="B76" s="133">
        <v>285</v>
      </c>
      <c r="C76" s="168">
        <v>1</v>
      </c>
      <c r="D76" s="168">
        <v>0</v>
      </c>
      <c r="E76" s="168">
        <v>1</v>
      </c>
      <c r="F76" s="131" t="s">
        <v>99</v>
      </c>
      <c r="G76" s="124"/>
      <c r="H76" s="125">
        <f t="shared" si="7"/>
        <v>0.14678158999999999</v>
      </c>
      <c r="I76" s="124"/>
      <c r="J76" s="126">
        <v>0.14678158999999999</v>
      </c>
      <c r="K76" s="127">
        <v>0</v>
      </c>
      <c r="L76" s="127">
        <v>0</v>
      </c>
      <c r="M76" s="127">
        <v>0</v>
      </c>
      <c r="N76" s="127">
        <v>0</v>
      </c>
      <c r="O76" s="127">
        <v>0</v>
      </c>
      <c r="P76" s="127">
        <v>0</v>
      </c>
      <c r="Q76" s="127">
        <v>0</v>
      </c>
      <c r="R76" s="127">
        <v>0</v>
      </c>
      <c r="S76" s="127">
        <v>0.14678158999999999</v>
      </c>
      <c r="T76" s="127">
        <v>0</v>
      </c>
      <c r="U76" s="127">
        <v>0</v>
      </c>
      <c r="V76" s="127">
        <v>0</v>
      </c>
      <c r="W76" s="127">
        <v>0</v>
      </c>
      <c r="X76" s="127">
        <v>0</v>
      </c>
      <c r="Y76" s="127">
        <v>0</v>
      </c>
      <c r="Z76" s="127">
        <v>0</v>
      </c>
      <c r="AA76" s="127">
        <v>0</v>
      </c>
      <c r="AB76" s="127">
        <v>0</v>
      </c>
      <c r="AC76" s="127">
        <v>0</v>
      </c>
      <c r="AD76" s="127">
        <v>0</v>
      </c>
      <c r="AE76" s="127">
        <v>0</v>
      </c>
      <c r="AF76" s="127">
        <v>0</v>
      </c>
      <c r="AG76" s="127">
        <v>0</v>
      </c>
      <c r="AH76" s="127">
        <v>0</v>
      </c>
      <c r="AI76" s="127">
        <v>0</v>
      </c>
      <c r="AJ76" s="127">
        <v>0</v>
      </c>
      <c r="AK76" s="127">
        <v>0</v>
      </c>
      <c r="AL76" s="127">
        <v>0</v>
      </c>
      <c r="AM76" s="128"/>
      <c r="AN76" s="127">
        <v>0</v>
      </c>
    </row>
    <row r="77" spans="2:40" x14ac:dyDescent="0.25">
      <c r="B77" s="121">
        <v>266</v>
      </c>
      <c r="C77" s="167">
        <v>1</v>
      </c>
      <c r="D77" s="167">
        <v>0</v>
      </c>
      <c r="E77" s="167">
        <v>1</v>
      </c>
      <c r="F77" s="123" t="s">
        <v>100</v>
      </c>
      <c r="G77" s="124"/>
      <c r="H77" s="125">
        <f t="shared" si="7"/>
        <v>0</v>
      </c>
      <c r="I77" s="124"/>
      <c r="J77" s="126">
        <v>0</v>
      </c>
      <c r="K77" s="127">
        <v>0</v>
      </c>
      <c r="L77" s="127">
        <v>0</v>
      </c>
      <c r="M77" s="127">
        <v>0</v>
      </c>
      <c r="N77" s="127">
        <v>0</v>
      </c>
      <c r="O77" s="127">
        <v>0</v>
      </c>
      <c r="P77" s="127">
        <v>0</v>
      </c>
      <c r="Q77" s="127">
        <v>0</v>
      </c>
      <c r="R77" s="127">
        <v>0</v>
      </c>
      <c r="S77" s="127">
        <v>0</v>
      </c>
      <c r="T77" s="127">
        <v>0</v>
      </c>
      <c r="U77" s="127">
        <v>0</v>
      </c>
      <c r="V77" s="127">
        <v>0</v>
      </c>
      <c r="W77" s="127">
        <v>0</v>
      </c>
      <c r="X77" s="127">
        <v>0</v>
      </c>
      <c r="Y77" s="127">
        <v>0</v>
      </c>
      <c r="Z77" s="127">
        <v>0</v>
      </c>
      <c r="AA77" s="127">
        <v>0</v>
      </c>
      <c r="AB77" s="127">
        <v>0</v>
      </c>
      <c r="AC77" s="127">
        <v>0</v>
      </c>
      <c r="AD77" s="127">
        <v>0</v>
      </c>
      <c r="AE77" s="127">
        <v>0</v>
      </c>
      <c r="AF77" s="127">
        <v>0</v>
      </c>
      <c r="AG77" s="127">
        <v>0</v>
      </c>
      <c r="AH77" s="127">
        <v>0</v>
      </c>
      <c r="AI77" s="127">
        <v>0</v>
      </c>
      <c r="AJ77" s="127">
        <v>0</v>
      </c>
      <c r="AK77" s="127">
        <v>0</v>
      </c>
      <c r="AL77" s="127">
        <v>0</v>
      </c>
      <c r="AM77" s="128"/>
      <c r="AN77" s="127">
        <v>0</v>
      </c>
    </row>
    <row r="78" spans="2:40" x14ac:dyDescent="0.25">
      <c r="B78" s="129">
        <v>276</v>
      </c>
      <c r="C78" s="168">
        <v>0</v>
      </c>
      <c r="D78" s="168">
        <v>0</v>
      </c>
      <c r="E78" s="168">
        <v>4</v>
      </c>
      <c r="F78" s="131" t="s">
        <v>101</v>
      </c>
      <c r="G78" s="124"/>
      <c r="H78" s="125">
        <f t="shared" si="7"/>
        <v>0</v>
      </c>
      <c r="I78" s="124"/>
      <c r="J78" s="126">
        <v>0</v>
      </c>
      <c r="K78" s="127">
        <v>0</v>
      </c>
      <c r="L78" s="127">
        <v>0</v>
      </c>
      <c r="M78" s="127">
        <v>0</v>
      </c>
      <c r="N78" s="127">
        <v>0</v>
      </c>
      <c r="O78" s="127">
        <v>0</v>
      </c>
      <c r="P78" s="127">
        <v>0</v>
      </c>
      <c r="Q78" s="127">
        <v>0</v>
      </c>
      <c r="R78" s="127">
        <v>0</v>
      </c>
      <c r="S78" s="127">
        <v>0</v>
      </c>
      <c r="T78" s="127">
        <v>0</v>
      </c>
      <c r="U78" s="127">
        <v>0</v>
      </c>
      <c r="V78" s="127">
        <v>0</v>
      </c>
      <c r="W78" s="127">
        <v>0</v>
      </c>
      <c r="X78" s="127">
        <v>0</v>
      </c>
      <c r="Y78" s="127">
        <v>0</v>
      </c>
      <c r="Z78" s="127">
        <v>0</v>
      </c>
      <c r="AA78" s="127">
        <v>0</v>
      </c>
      <c r="AB78" s="127">
        <v>0</v>
      </c>
      <c r="AC78" s="127">
        <v>0</v>
      </c>
      <c r="AD78" s="127">
        <v>0</v>
      </c>
      <c r="AE78" s="127">
        <v>0</v>
      </c>
      <c r="AF78" s="127">
        <v>0</v>
      </c>
      <c r="AG78" s="127">
        <v>0</v>
      </c>
      <c r="AH78" s="127">
        <v>0</v>
      </c>
      <c r="AI78" s="127">
        <v>0</v>
      </c>
      <c r="AJ78" s="127">
        <v>0</v>
      </c>
      <c r="AK78" s="127">
        <v>0</v>
      </c>
      <c r="AL78" s="127">
        <v>0</v>
      </c>
      <c r="AM78" s="128"/>
      <c r="AN78" s="127">
        <v>0</v>
      </c>
    </row>
    <row r="79" spans="2:40" x14ac:dyDescent="0.25">
      <c r="B79" s="121">
        <v>268</v>
      </c>
      <c r="C79" s="167">
        <v>1</v>
      </c>
      <c r="D79" s="167">
        <v>0</v>
      </c>
      <c r="E79" s="167">
        <v>1</v>
      </c>
      <c r="F79" s="123" t="s">
        <v>102</v>
      </c>
      <c r="G79" s="124"/>
      <c r="H79" s="125">
        <f t="shared" si="7"/>
        <v>0.15069664999999999</v>
      </c>
      <c r="I79" s="124"/>
      <c r="J79" s="126">
        <v>0.15069664999999999</v>
      </c>
      <c r="K79" s="127">
        <v>0</v>
      </c>
      <c r="L79" s="127">
        <v>0</v>
      </c>
      <c r="M79" s="127">
        <v>0</v>
      </c>
      <c r="N79" s="127">
        <v>0</v>
      </c>
      <c r="O79" s="127">
        <v>0</v>
      </c>
      <c r="P79" s="127">
        <v>0</v>
      </c>
      <c r="Q79" s="127">
        <v>0</v>
      </c>
      <c r="R79" s="127">
        <v>0</v>
      </c>
      <c r="S79" s="127">
        <v>0.15069664999999999</v>
      </c>
      <c r="T79" s="127">
        <v>0</v>
      </c>
      <c r="U79" s="127">
        <v>0</v>
      </c>
      <c r="V79" s="127">
        <v>0</v>
      </c>
      <c r="W79" s="127">
        <v>0</v>
      </c>
      <c r="X79" s="127">
        <v>0</v>
      </c>
      <c r="Y79" s="127">
        <v>0</v>
      </c>
      <c r="Z79" s="127">
        <v>0</v>
      </c>
      <c r="AA79" s="127">
        <v>0</v>
      </c>
      <c r="AB79" s="127">
        <v>0</v>
      </c>
      <c r="AC79" s="127">
        <v>0</v>
      </c>
      <c r="AD79" s="127">
        <v>0</v>
      </c>
      <c r="AE79" s="127">
        <v>0</v>
      </c>
      <c r="AF79" s="127">
        <v>0</v>
      </c>
      <c r="AG79" s="127">
        <v>0</v>
      </c>
      <c r="AH79" s="127">
        <v>0</v>
      </c>
      <c r="AI79" s="127">
        <v>0</v>
      </c>
      <c r="AJ79" s="127">
        <v>0</v>
      </c>
      <c r="AK79" s="127">
        <v>0</v>
      </c>
      <c r="AL79" s="127">
        <v>0</v>
      </c>
      <c r="AM79" s="128"/>
      <c r="AN79" s="127">
        <v>0</v>
      </c>
    </row>
    <row r="80" spans="2:40" x14ac:dyDescent="0.25">
      <c r="B80" s="129">
        <v>269</v>
      </c>
      <c r="C80" s="168">
        <v>1</v>
      </c>
      <c r="D80" s="168">
        <v>1</v>
      </c>
      <c r="E80" s="168">
        <v>1</v>
      </c>
      <c r="F80" s="131" t="s">
        <v>103</v>
      </c>
      <c r="G80" s="124"/>
      <c r="H80" s="125">
        <f t="shared" si="7"/>
        <v>0.16440526999999999</v>
      </c>
      <c r="I80" s="124"/>
      <c r="J80" s="126">
        <v>0.16440526999999999</v>
      </c>
      <c r="K80" s="127">
        <v>0</v>
      </c>
      <c r="L80" s="127">
        <v>0</v>
      </c>
      <c r="M80" s="127">
        <v>0</v>
      </c>
      <c r="N80" s="127">
        <v>0</v>
      </c>
      <c r="O80" s="127">
        <v>0</v>
      </c>
      <c r="P80" s="127">
        <v>0</v>
      </c>
      <c r="Q80" s="127">
        <v>0</v>
      </c>
      <c r="R80" s="127">
        <v>0</v>
      </c>
      <c r="S80" s="127">
        <v>0.16440526999999999</v>
      </c>
      <c r="T80" s="127">
        <v>0</v>
      </c>
      <c r="U80" s="127">
        <v>0</v>
      </c>
      <c r="V80" s="127">
        <v>0</v>
      </c>
      <c r="W80" s="127">
        <v>0</v>
      </c>
      <c r="X80" s="127">
        <v>0</v>
      </c>
      <c r="Y80" s="127">
        <v>0</v>
      </c>
      <c r="Z80" s="127">
        <v>0</v>
      </c>
      <c r="AA80" s="127">
        <v>0</v>
      </c>
      <c r="AB80" s="127">
        <v>0</v>
      </c>
      <c r="AC80" s="127">
        <v>0</v>
      </c>
      <c r="AD80" s="127">
        <v>0</v>
      </c>
      <c r="AE80" s="127">
        <v>0</v>
      </c>
      <c r="AF80" s="127">
        <v>0</v>
      </c>
      <c r="AG80" s="127">
        <v>0</v>
      </c>
      <c r="AH80" s="127">
        <v>0</v>
      </c>
      <c r="AI80" s="127">
        <v>0</v>
      </c>
      <c r="AJ80" s="127">
        <v>0</v>
      </c>
      <c r="AK80" s="127">
        <v>0</v>
      </c>
      <c r="AL80" s="127">
        <v>0</v>
      </c>
      <c r="AM80" s="128"/>
      <c r="AN80" s="127">
        <v>0</v>
      </c>
    </row>
    <row r="81" spans="2:40" x14ac:dyDescent="0.25">
      <c r="B81" s="132">
        <v>270</v>
      </c>
      <c r="C81" s="167">
        <v>0</v>
      </c>
      <c r="D81" s="167">
        <v>0</v>
      </c>
      <c r="E81" s="167">
        <v>4</v>
      </c>
      <c r="F81" s="123" t="s">
        <v>104</v>
      </c>
      <c r="G81" s="124"/>
      <c r="H81" s="125">
        <f t="shared" si="7"/>
        <v>0.10580105000000001</v>
      </c>
      <c r="I81" s="124"/>
      <c r="J81" s="126">
        <v>0.10580105000000001</v>
      </c>
      <c r="K81" s="127">
        <v>0</v>
      </c>
      <c r="L81" s="127">
        <v>0</v>
      </c>
      <c r="M81" s="127">
        <v>0</v>
      </c>
      <c r="N81" s="127">
        <v>0</v>
      </c>
      <c r="O81" s="127">
        <v>0</v>
      </c>
      <c r="P81" s="127">
        <v>0</v>
      </c>
      <c r="Q81" s="127">
        <v>0</v>
      </c>
      <c r="R81" s="127">
        <v>0</v>
      </c>
      <c r="S81" s="127">
        <v>0.10580105000000001</v>
      </c>
      <c r="T81" s="127">
        <v>0</v>
      </c>
      <c r="U81" s="127">
        <v>0</v>
      </c>
      <c r="V81" s="127">
        <v>0</v>
      </c>
      <c r="W81" s="127">
        <v>0</v>
      </c>
      <c r="X81" s="127">
        <v>0</v>
      </c>
      <c r="Y81" s="127">
        <v>0</v>
      </c>
      <c r="Z81" s="127">
        <v>0</v>
      </c>
      <c r="AA81" s="127">
        <v>0</v>
      </c>
      <c r="AB81" s="127">
        <v>0</v>
      </c>
      <c r="AC81" s="127">
        <v>0</v>
      </c>
      <c r="AD81" s="127">
        <v>0</v>
      </c>
      <c r="AE81" s="127">
        <v>0</v>
      </c>
      <c r="AF81" s="127">
        <v>0</v>
      </c>
      <c r="AG81" s="127">
        <v>0</v>
      </c>
      <c r="AH81" s="127">
        <v>0</v>
      </c>
      <c r="AI81" s="127">
        <v>0</v>
      </c>
      <c r="AJ81" s="127">
        <v>0</v>
      </c>
      <c r="AK81" s="127">
        <v>0</v>
      </c>
      <c r="AL81" s="127">
        <v>0</v>
      </c>
      <c r="AM81" s="128"/>
      <c r="AN81" s="127">
        <v>0</v>
      </c>
    </row>
    <row r="82" spans="2:40" x14ac:dyDescent="0.25">
      <c r="B82" s="133">
        <v>272</v>
      </c>
      <c r="C82" s="168">
        <v>1</v>
      </c>
      <c r="D82" s="168">
        <v>0</v>
      </c>
      <c r="E82" s="168">
        <v>1</v>
      </c>
      <c r="F82" s="131" t="s">
        <v>105</v>
      </c>
      <c r="G82" s="124"/>
      <c r="H82" s="125">
        <f t="shared" si="7"/>
        <v>0</v>
      </c>
      <c r="I82" s="124"/>
      <c r="J82" s="126">
        <v>0</v>
      </c>
      <c r="K82" s="127">
        <v>0</v>
      </c>
      <c r="L82" s="127">
        <v>0</v>
      </c>
      <c r="M82" s="127">
        <v>0</v>
      </c>
      <c r="N82" s="127">
        <v>0</v>
      </c>
      <c r="O82" s="127">
        <v>0</v>
      </c>
      <c r="P82" s="127">
        <v>0</v>
      </c>
      <c r="Q82" s="127">
        <v>0</v>
      </c>
      <c r="R82" s="127">
        <v>0</v>
      </c>
      <c r="S82" s="127">
        <v>0</v>
      </c>
      <c r="T82" s="127">
        <v>0</v>
      </c>
      <c r="U82" s="127">
        <v>0</v>
      </c>
      <c r="V82" s="127">
        <v>0</v>
      </c>
      <c r="W82" s="127">
        <v>0</v>
      </c>
      <c r="X82" s="127">
        <v>0</v>
      </c>
      <c r="Y82" s="127">
        <v>0</v>
      </c>
      <c r="Z82" s="127">
        <v>0</v>
      </c>
      <c r="AA82" s="127">
        <v>0</v>
      </c>
      <c r="AB82" s="127">
        <v>0</v>
      </c>
      <c r="AC82" s="127">
        <v>0</v>
      </c>
      <c r="AD82" s="127">
        <v>0</v>
      </c>
      <c r="AE82" s="127">
        <v>0</v>
      </c>
      <c r="AF82" s="127">
        <v>0</v>
      </c>
      <c r="AG82" s="127">
        <v>0</v>
      </c>
      <c r="AH82" s="127">
        <v>0</v>
      </c>
      <c r="AI82" s="127">
        <v>0</v>
      </c>
      <c r="AJ82" s="127">
        <v>0</v>
      </c>
      <c r="AK82" s="127">
        <v>0</v>
      </c>
      <c r="AL82" s="127">
        <v>0</v>
      </c>
      <c r="AM82" s="128"/>
      <c r="AN82" s="127">
        <v>0</v>
      </c>
    </row>
    <row r="83" spans="2:40" x14ac:dyDescent="0.25">
      <c r="B83" s="132">
        <v>273</v>
      </c>
      <c r="C83" s="167">
        <v>0</v>
      </c>
      <c r="D83" s="167">
        <v>0</v>
      </c>
      <c r="E83" s="167">
        <v>1</v>
      </c>
      <c r="F83" s="123" t="s">
        <v>106</v>
      </c>
      <c r="G83" s="124"/>
      <c r="H83" s="125">
        <f t="shared" si="7"/>
        <v>0</v>
      </c>
      <c r="I83" s="124"/>
      <c r="J83" s="126">
        <v>0</v>
      </c>
      <c r="K83" s="127">
        <v>0</v>
      </c>
      <c r="L83" s="127">
        <v>0</v>
      </c>
      <c r="M83" s="127">
        <v>0</v>
      </c>
      <c r="N83" s="127">
        <v>0</v>
      </c>
      <c r="O83" s="127">
        <v>0</v>
      </c>
      <c r="P83" s="127">
        <v>0</v>
      </c>
      <c r="Q83" s="127">
        <v>0</v>
      </c>
      <c r="R83" s="127">
        <v>0</v>
      </c>
      <c r="S83" s="127">
        <v>0</v>
      </c>
      <c r="T83" s="127">
        <v>0</v>
      </c>
      <c r="U83" s="127">
        <v>0</v>
      </c>
      <c r="V83" s="127">
        <v>0</v>
      </c>
      <c r="W83" s="127">
        <v>0</v>
      </c>
      <c r="X83" s="127">
        <v>0</v>
      </c>
      <c r="Y83" s="127">
        <v>0</v>
      </c>
      <c r="Z83" s="127">
        <v>0</v>
      </c>
      <c r="AA83" s="127">
        <v>0</v>
      </c>
      <c r="AB83" s="127">
        <v>0</v>
      </c>
      <c r="AC83" s="127">
        <v>0</v>
      </c>
      <c r="AD83" s="127">
        <v>0</v>
      </c>
      <c r="AE83" s="127">
        <v>0</v>
      </c>
      <c r="AF83" s="127">
        <v>0</v>
      </c>
      <c r="AG83" s="127">
        <v>0</v>
      </c>
      <c r="AH83" s="127">
        <v>0</v>
      </c>
      <c r="AI83" s="127">
        <v>0</v>
      </c>
      <c r="AJ83" s="127">
        <v>0</v>
      </c>
      <c r="AK83" s="127">
        <v>0</v>
      </c>
      <c r="AL83" s="127">
        <v>0</v>
      </c>
      <c r="AM83" s="128"/>
      <c r="AN83" s="127">
        <v>0</v>
      </c>
    </row>
    <row r="84" spans="2:40" x14ac:dyDescent="0.25">
      <c r="B84" s="133">
        <v>278</v>
      </c>
      <c r="C84" s="168">
        <v>1</v>
      </c>
      <c r="D84" s="168">
        <v>0</v>
      </c>
      <c r="E84" s="168">
        <v>1</v>
      </c>
      <c r="F84" s="131" t="s">
        <v>107</v>
      </c>
      <c r="G84" s="124"/>
      <c r="H84" s="125">
        <f t="shared" si="7"/>
        <v>0</v>
      </c>
      <c r="I84" s="124"/>
      <c r="J84" s="126">
        <v>0</v>
      </c>
      <c r="K84" s="127">
        <v>0</v>
      </c>
      <c r="L84" s="127">
        <v>0</v>
      </c>
      <c r="M84" s="127">
        <v>0</v>
      </c>
      <c r="N84" s="127">
        <v>0</v>
      </c>
      <c r="O84" s="127">
        <v>0</v>
      </c>
      <c r="P84" s="127">
        <v>0</v>
      </c>
      <c r="Q84" s="127">
        <v>0</v>
      </c>
      <c r="R84" s="127">
        <v>0</v>
      </c>
      <c r="S84" s="127">
        <v>0</v>
      </c>
      <c r="T84" s="127">
        <v>0</v>
      </c>
      <c r="U84" s="127">
        <v>0</v>
      </c>
      <c r="V84" s="127">
        <v>0</v>
      </c>
      <c r="W84" s="127">
        <v>0</v>
      </c>
      <c r="X84" s="127">
        <v>0</v>
      </c>
      <c r="Y84" s="127">
        <v>0</v>
      </c>
      <c r="Z84" s="127">
        <v>0</v>
      </c>
      <c r="AA84" s="127">
        <v>0</v>
      </c>
      <c r="AB84" s="127">
        <v>0</v>
      </c>
      <c r="AC84" s="127">
        <v>0</v>
      </c>
      <c r="AD84" s="127">
        <v>0</v>
      </c>
      <c r="AE84" s="127">
        <v>0</v>
      </c>
      <c r="AF84" s="127">
        <v>0</v>
      </c>
      <c r="AG84" s="127">
        <v>0</v>
      </c>
      <c r="AH84" s="127">
        <v>0</v>
      </c>
      <c r="AI84" s="127">
        <v>0</v>
      </c>
      <c r="AJ84" s="127">
        <v>0</v>
      </c>
      <c r="AK84" s="127">
        <v>0</v>
      </c>
      <c r="AL84" s="127">
        <v>0</v>
      </c>
      <c r="AM84" s="128"/>
      <c r="AN84" s="127">
        <v>0</v>
      </c>
    </row>
    <row r="85" spans="2:40" x14ac:dyDescent="0.25">
      <c r="B85" s="132">
        <v>280</v>
      </c>
      <c r="C85" s="167">
        <v>0</v>
      </c>
      <c r="D85" s="167">
        <v>0</v>
      </c>
      <c r="E85" s="167">
        <v>3</v>
      </c>
      <c r="F85" s="123" t="s">
        <v>108</v>
      </c>
      <c r="G85" s="124"/>
      <c r="H85" s="125">
        <f t="shared" si="7"/>
        <v>6.5247399999999997E-2</v>
      </c>
      <c r="I85" s="124"/>
      <c r="J85" s="126">
        <v>6.5247399999999997E-2</v>
      </c>
      <c r="K85" s="127">
        <v>0</v>
      </c>
      <c r="L85" s="127">
        <v>0</v>
      </c>
      <c r="M85" s="127">
        <v>0</v>
      </c>
      <c r="N85" s="127">
        <v>0</v>
      </c>
      <c r="O85" s="127">
        <v>0</v>
      </c>
      <c r="P85" s="127">
        <v>0</v>
      </c>
      <c r="Q85" s="127">
        <v>0</v>
      </c>
      <c r="R85" s="127">
        <v>0</v>
      </c>
      <c r="S85" s="127">
        <v>6.5247399999999997E-2</v>
      </c>
      <c r="T85" s="127">
        <v>0</v>
      </c>
      <c r="U85" s="127">
        <v>0</v>
      </c>
      <c r="V85" s="127">
        <v>0</v>
      </c>
      <c r="W85" s="127">
        <v>0</v>
      </c>
      <c r="X85" s="127">
        <v>0</v>
      </c>
      <c r="Y85" s="127">
        <v>0</v>
      </c>
      <c r="Z85" s="127">
        <v>0</v>
      </c>
      <c r="AA85" s="127">
        <v>0</v>
      </c>
      <c r="AB85" s="127">
        <v>0</v>
      </c>
      <c r="AC85" s="127">
        <v>0</v>
      </c>
      <c r="AD85" s="127">
        <v>0</v>
      </c>
      <c r="AE85" s="127">
        <v>0</v>
      </c>
      <c r="AF85" s="127">
        <v>0</v>
      </c>
      <c r="AG85" s="127">
        <v>0</v>
      </c>
      <c r="AH85" s="127">
        <v>0</v>
      </c>
      <c r="AI85" s="127">
        <v>0</v>
      </c>
      <c r="AJ85" s="127">
        <v>0</v>
      </c>
      <c r="AK85" s="127">
        <v>0</v>
      </c>
      <c r="AL85" s="127">
        <v>0</v>
      </c>
      <c r="AM85" s="128"/>
      <c r="AN85" s="127">
        <v>0</v>
      </c>
    </row>
    <row r="86" spans="2:40" x14ac:dyDescent="0.25">
      <c r="B86" s="133">
        <v>282</v>
      </c>
      <c r="C86" s="168">
        <v>1</v>
      </c>
      <c r="D86" s="168">
        <v>0</v>
      </c>
      <c r="E86" s="168">
        <v>1</v>
      </c>
      <c r="F86" s="131" t="s">
        <v>109</v>
      </c>
      <c r="G86" s="124"/>
      <c r="H86" s="125">
        <f t="shared" si="7"/>
        <v>0.19569798000000002</v>
      </c>
      <c r="I86" s="124"/>
      <c r="J86" s="126">
        <v>0.19569798000000002</v>
      </c>
      <c r="K86" s="127">
        <v>0</v>
      </c>
      <c r="L86" s="127">
        <v>0</v>
      </c>
      <c r="M86" s="127">
        <v>0</v>
      </c>
      <c r="N86" s="127">
        <v>0</v>
      </c>
      <c r="O86" s="127">
        <v>0</v>
      </c>
      <c r="P86" s="127">
        <v>0</v>
      </c>
      <c r="Q86" s="127">
        <v>0</v>
      </c>
      <c r="R86" s="127">
        <v>0</v>
      </c>
      <c r="S86" s="127">
        <v>0.19569798000000002</v>
      </c>
      <c r="T86" s="127">
        <v>0</v>
      </c>
      <c r="U86" s="127">
        <v>0</v>
      </c>
      <c r="V86" s="127">
        <v>0</v>
      </c>
      <c r="W86" s="127">
        <v>0</v>
      </c>
      <c r="X86" s="127">
        <v>0</v>
      </c>
      <c r="Y86" s="127">
        <v>0</v>
      </c>
      <c r="Z86" s="127">
        <v>0</v>
      </c>
      <c r="AA86" s="127">
        <v>0</v>
      </c>
      <c r="AB86" s="127">
        <v>0</v>
      </c>
      <c r="AC86" s="127">
        <v>0</v>
      </c>
      <c r="AD86" s="127">
        <v>0</v>
      </c>
      <c r="AE86" s="127">
        <v>0</v>
      </c>
      <c r="AF86" s="127">
        <v>0</v>
      </c>
      <c r="AG86" s="127">
        <v>0</v>
      </c>
      <c r="AH86" s="127">
        <v>0</v>
      </c>
      <c r="AI86" s="127">
        <v>0</v>
      </c>
      <c r="AJ86" s="127">
        <v>0</v>
      </c>
      <c r="AK86" s="127">
        <v>0</v>
      </c>
      <c r="AL86" s="127">
        <v>0</v>
      </c>
      <c r="AM86" s="128"/>
      <c r="AN86" s="127">
        <v>0</v>
      </c>
    </row>
    <row r="87" spans="2:40" x14ac:dyDescent="0.25">
      <c r="B87" s="132">
        <v>232</v>
      </c>
      <c r="C87" s="167">
        <v>1</v>
      </c>
      <c r="D87" s="167">
        <v>1</v>
      </c>
      <c r="E87" s="167">
        <v>1</v>
      </c>
      <c r="F87" s="123" t="s">
        <v>110</v>
      </c>
      <c r="G87" s="124"/>
      <c r="H87" s="125">
        <f t="shared" si="7"/>
        <v>0</v>
      </c>
      <c r="I87" s="124"/>
      <c r="J87" s="126">
        <v>0</v>
      </c>
      <c r="K87" s="127">
        <v>0</v>
      </c>
      <c r="L87" s="127">
        <v>0</v>
      </c>
      <c r="M87" s="127">
        <v>0</v>
      </c>
      <c r="N87" s="127">
        <v>0</v>
      </c>
      <c r="O87" s="127">
        <v>0</v>
      </c>
      <c r="P87" s="127">
        <v>0</v>
      </c>
      <c r="Q87" s="127">
        <v>0</v>
      </c>
      <c r="R87" s="127">
        <v>0</v>
      </c>
      <c r="S87" s="127">
        <v>0</v>
      </c>
      <c r="T87" s="127">
        <v>0</v>
      </c>
      <c r="U87" s="127">
        <v>0</v>
      </c>
      <c r="V87" s="127">
        <v>0</v>
      </c>
      <c r="W87" s="127">
        <v>0</v>
      </c>
      <c r="X87" s="127">
        <v>0</v>
      </c>
      <c r="Y87" s="127">
        <v>0</v>
      </c>
      <c r="Z87" s="127">
        <v>0</v>
      </c>
      <c r="AA87" s="127">
        <v>0</v>
      </c>
      <c r="AB87" s="127">
        <v>0</v>
      </c>
      <c r="AC87" s="127">
        <v>0</v>
      </c>
      <c r="AD87" s="127">
        <v>0</v>
      </c>
      <c r="AE87" s="127">
        <v>0</v>
      </c>
      <c r="AF87" s="127">
        <v>0</v>
      </c>
      <c r="AG87" s="127">
        <v>0</v>
      </c>
      <c r="AH87" s="127">
        <v>0</v>
      </c>
      <c r="AI87" s="127">
        <v>0</v>
      </c>
      <c r="AJ87" s="127">
        <v>0</v>
      </c>
      <c r="AK87" s="127">
        <v>0</v>
      </c>
      <c r="AL87" s="127">
        <v>0</v>
      </c>
      <c r="AM87" s="128"/>
      <c r="AN87" s="127">
        <v>0</v>
      </c>
    </row>
    <row r="88" spans="2:40" x14ac:dyDescent="0.25">
      <c r="B88" s="133">
        <v>283</v>
      </c>
      <c r="C88" s="168">
        <v>1</v>
      </c>
      <c r="D88" s="168">
        <v>1</v>
      </c>
      <c r="E88" s="168">
        <v>1</v>
      </c>
      <c r="F88" s="131" t="s">
        <v>111</v>
      </c>
      <c r="G88" s="124"/>
      <c r="H88" s="125">
        <f t="shared" si="7"/>
        <v>0</v>
      </c>
      <c r="I88" s="124"/>
      <c r="J88" s="126">
        <v>0</v>
      </c>
      <c r="K88" s="127">
        <v>0</v>
      </c>
      <c r="L88" s="127">
        <v>0</v>
      </c>
      <c r="M88" s="127">
        <v>0</v>
      </c>
      <c r="N88" s="127">
        <v>0</v>
      </c>
      <c r="O88" s="127">
        <v>0</v>
      </c>
      <c r="P88" s="127">
        <v>0</v>
      </c>
      <c r="Q88" s="127">
        <v>0</v>
      </c>
      <c r="R88" s="127">
        <v>0</v>
      </c>
      <c r="S88" s="127">
        <v>0</v>
      </c>
      <c r="T88" s="127">
        <v>0</v>
      </c>
      <c r="U88" s="127">
        <v>0</v>
      </c>
      <c r="V88" s="127">
        <v>0</v>
      </c>
      <c r="W88" s="127">
        <v>0</v>
      </c>
      <c r="X88" s="127">
        <v>0</v>
      </c>
      <c r="Y88" s="127">
        <v>0</v>
      </c>
      <c r="Z88" s="127">
        <v>0</v>
      </c>
      <c r="AA88" s="127">
        <v>0</v>
      </c>
      <c r="AB88" s="127">
        <v>0</v>
      </c>
      <c r="AC88" s="127">
        <v>0</v>
      </c>
      <c r="AD88" s="127">
        <v>0</v>
      </c>
      <c r="AE88" s="127">
        <v>0</v>
      </c>
      <c r="AF88" s="127">
        <v>0</v>
      </c>
      <c r="AG88" s="127">
        <v>0</v>
      </c>
      <c r="AH88" s="127">
        <v>0</v>
      </c>
      <c r="AI88" s="127">
        <v>0</v>
      </c>
      <c r="AJ88" s="127">
        <v>0</v>
      </c>
      <c r="AK88" s="127">
        <v>0</v>
      </c>
      <c r="AL88" s="127">
        <v>0</v>
      </c>
      <c r="AM88" s="128"/>
      <c r="AN88" s="127">
        <v>0</v>
      </c>
    </row>
    <row r="89" spans="2:40" x14ac:dyDescent="0.25">
      <c r="B89" s="156">
        <v>288</v>
      </c>
      <c r="C89" s="170">
        <v>0</v>
      </c>
      <c r="D89" s="170">
        <v>0</v>
      </c>
      <c r="E89" s="170">
        <v>1</v>
      </c>
      <c r="F89" s="123" t="s">
        <v>112</v>
      </c>
      <c r="G89" s="124"/>
      <c r="H89" s="125">
        <f t="shared" si="7"/>
        <v>9.6903090000000011E-2</v>
      </c>
      <c r="I89" s="124"/>
      <c r="J89" s="126">
        <v>9.6903090000000011E-2</v>
      </c>
      <c r="K89" s="127">
        <v>0</v>
      </c>
      <c r="L89" s="127">
        <v>0</v>
      </c>
      <c r="M89" s="127">
        <v>0</v>
      </c>
      <c r="N89" s="127">
        <v>0</v>
      </c>
      <c r="O89" s="127">
        <v>0</v>
      </c>
      <c r="P89" s="127">
        <v>0</v>
      </c>
      <c r="Q89" s="127">
        <v>0</v>
      </c>
      <c r="R89" s="127">
        <v>0</v>
      </c>
      <c r="S89" s="127">
        <v>9.6903090000000011E-2</v>
      </c>
      <c r="T89" s="127">
        <v>0</v>
      </c>
      <c r="U89" s="127">
        <v>0</v>
      </c>
      <c r="V89" s="127">
        <v>0</v>
      </c>
      <c r="W89" s="127">
        <v>0</v>
      </c>
      <c r="X89" s="127">
        <v>0</v>
      </c>
      <c r="Y89" s="127">
        <v>0</v>
      </c>
      <c r="Z89" s="127">
        <v>0</v>
      </c>
      <c r="AA89" s="127">
        <v>0</v>
      </c>
      <c r="AB89" s="127">
        <v>0</v>
      </c>
      <c r="AC89" s="127">
        <v>0</v>
      </c>
      <c r="AD89" s="127">
        <v>0</v>
      </c>
      <c r="AE89" s="127">
        <v>0</v>
      </c>
      <c r="AF89" s="127">
        <v>0</v>
      </c>
      <c r="AG89" s="127">
        <v>0</v>
      </c>
      <c r="AH89" s="127">
        <v>0</v>
      </c>
      <c r="AI89" s="127">
        <v>0</v>
      </c>
      <c r="AJ89" s="127">
        <v>0</v>
      </c>
      <c r="AK89" s="127">
        <v>0</v>
      </c>
      <c r="AL89" s="127">
        <v>0</v>
      </c>
      <c r="AM89" s="128"/>
      <c r="AN89" s="127">
        <v>0</v>
      </c>
    </row>
    <row r="90" spans="2:40" x14ac:dyDescent="0.25">
      <c r="B90" s="148">
        <v>265</v>
      </c>
      <c r="C90" s="171">
        <v>1</v>
      </c>
      <c r="D90" s="171">
        <v>0</v>
      </c>
      <c r="E90" s="171">
        <v>2</v>
      </c>
      <c r="F90" s="131" t="s">
        <v>113</v>
      </c>
      <c r="G90" s="124"/>
      <c r="H90" s="125">
        <f t="shared" si="7"/>
        <v>0.21067270999999999</v>
      </c>
      <c r="I90" s="124"/>
      <c r="J90" s="126">
        <v>0.21067270999999999</v>
      </c>
      <c r="K90" s="127">
        <v>0</v>
      </c>
      <c r="L90" s="127">
        <v>0</v>
      </c>
      <c r="M90" s="127">
        <v>0</v>
      </c>
      <c r="N90" s="127">
        <v>0</v>
      </c>
      <c r="O90" s="127">
        <v>0</v>
      </c>
      <c r="P90" s="127">
        <v>0</v>
      </c>
      <c r="Q90" s="127">
        <v>0</v>
      </c>
      <c r="R90" s="127">
        <v>0</v>
      </c>
      <c r="S90" s="127">
        <v>0.21067270999999999</v>
      </c>
      <c r="T90" s="127">
        <v>0</v>
      </c>
      <c r="U90" s="127">
        <v>0</v>
      </c>
      <c r="V90" s="127">
        <v>0</v>
      </c>
      <c r="W90" s="127">
        <v>0</v>
      </c>
      <c r="X90" s="127">
        <v>0</v>
      </c>
      <c r="Y90" s="127">
        <v>0</v>
      </c>
      <c r="Z90" s="127">
        <v>0</v>
      </c>
      <c r="AA90" s="127">
        <v>0</v>
      </c>
      <c r="AB90" s="127">
        <v>0</v>
      </c>
      <c r="AC90" s="127">
        <v>0</v>
      </c>
      <c r="AD90" s="127">
        <v>0</v>
      </c>
      <c r="AE90" s="127">
        <v>0</v>
      </c>
      <c r="AF90" s="127">
        <v>0</v>
      </c>
      <c r="AG90" s="127">
        <v>0</v>
      </c>
      <c r="AH90" s="127">
        <v>0</v>
      </c>
      <c r="AI90" s="127">
        <v>0</v>
      </c>
      <c r="AJ90" s="127">
        <v>0</v>
      </c>
      <c r="AK90" s="127">
        <v>0</v>
      </c>
      <c r="AL90" s="127">
        <v>0</v>
      </c>
      <c r="AM90" s="128"/>
      <c r="AN90" s="127">
        <v>0</v>
      </c>
    </row>
    <row r="91" spans="2:40" x14ac:dyDescent="0.25">
      <c r="B91" s="156">
        <v>289</v>
      </c>
      <c r="C91" s="170">
        <v>0</v>
      </c>
      <c r="D91" s="170">
        <v>0</v>
      </c>
      <c r="E91" s="170">
        <v>0</v>
      </c>
      <c r="F91" s="123" t="s">
        <v>114</v>
      </c>
      <c r="G91" s="124"/>
      <c r="H91" s="125">
        <f>SUM(J91,T91,Z91,AC91,AE91,AH91,AI91,AK91,AL91)</f>
        <v>0</v>
      </c>
      <c r="I91" s="124"/>
      <c r="J91" s="126">
        <v>0</v>
      </c>
      <c r="K91" s="127">
        <v>0</v>
      </c>
      <c r="L91" s="127">
        <v>0</v>
      </c>
      <c r="M91" s="127">
        <v>0</v>
      </c>
      <c r="N91" s="127">
        <v>0</v>
      </c>
      <c r="O91" s="127">
        <v>0</v>
      </c>
      <c r="P91" s="127">
        <v>0</v>
      </c>
      <c r="Q91" s="127">
        <v>0</v>
      </c>
      <c r="R91" s="127">
        <v>0</v>
      </c>
      <c r="S91" s="127">
        <v>0</v>
      </c>
      <c r="T91" s="127">
        <v>0</v>
      </c>
      <c r="U91" s="127">
        <v>0</v>
      </c>
      <c r="V91" s="127">
        <v>0</v>
      </c>
      <c r="W91" s="127">
        <v>0</v>
      </c>
      <c r="X91" s="127">
        <v>0</v>
      </c>
      <c r="Y91" s="127">
        <v>0</v>
      </c>
      <c r="Z91" s="127">
        <v>0</v>
      </c>
      <c r="AA91" s="127">
        <v>0</v>
      </c>
      <c r="AB91" s="127">
        <v>0</v>
      </c>
      <c r="AC91" s="127">
        <v>0</v>
      </c>
      <c r="AD91" s="127">
        <v>0</v>
      </c>
      <c r="AE91" s="127">
        <v>0</v>
      </c>
      <c r="AF91" s="127">
        <v>0</v>
      </c>
      <c r="AG91" s="127">
        <v>0</v>
      </c>
      <c r="AH91" s="127">
        <v>0</v>
      </c>
      <c r="AI91" s="127">
        <v>0</v>
      </c>
      <c r="AJ91" s="127">
        <v>0</v>
      </c>
      <c r="AK91" s="127">
        <v>0</v>
      </c>
      <c r="AL91" s="127">
        <v>0</v>
      </c>
      <c r="AM91" s="128"/>
      <c r="AN91" s="127">
        <v>0</v>
      </c>
    </row>
    <row r="92" spans="2:40" x14ac:dyDescent="0.25">
      <c r="B92" s="162"/>
      <c r="C92" s="172"/>
      <c r="D92" s="172"/>
      <c r="E92" s="172"/>
      <c r="F92" s="173"/>
      <c r="G92" s="105"/>
      <c r="H92" s="174"/>
      <c r="I92" s="10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40"/>
      <c r="AN92" s="176"/>
    </row>
    <row r="93" spans="2:40" x14ac:dyDescent="0.25">
      <c r="B93" s="156">
        <v>298</v>
      </c>
      <c r="C93" s="177"/>
      <c r="D93" s="177"/>
      <c r="E93" s="177"/>
      <c r="F93" s="157" t="s">
        <v>115</v>
      </c>
      <c r="G93" s="124"/>
      <c r="H93" s="159">
        <f>SUM(J93,T93,Z93,AC93,AE93,AH93,AI93,AK93,AL93)</f>
        <v>0</v>
      </c>
      <c r="I93" s="124"/>
      <c r="J93" s="126">
        <f>K93+M93+O93+P93+Q93+S93</f>
        <v>0</v>
      </c>
      <c r="K93" s="127">
        <f>L93</f>
        <v>0</v>
      </c>
      <c r="L93" s="127"/>
      <c r="M93" s="127">
        <f>N93</f>
        <v>0</v>
      </c>
      <c r="N93" s="127"/>
      <c r="O93" s="127"/>
      <c r="P93" s="127"/>
      <c r="Q93" s="127">
        <f>R93</f>
        <v>0</v>
      </c>
      <c r="R93" s="127"/>
      <c r="S93" s="127"/>
      <c r="T93" s="127">
        <f>U93+V93+W93+X93+Y93</f>
        <v>0</v>
      </c>
      <c r="U93" s="127"/>
      <c r="V93" s="127"/>
      <c r="W93" s="127"/>
      <c r="X93" s="127"/>
      <c r="Y93" s="127"/>
      <c r="Z93" s="127">
        <f>AA93+AB93</f>
        <v>0</v>
      </c>
      <c r="AA93" s="127"/>
      <c r="AB93" s="127"/>
      <c r="AC93" s="127">
        <f>AD93</f>
        <v>0</v>
      </c>
      <c r="AD93" s="127"/>
      <c r="AE93" s="127">
        <f>AF93+AG93</f>
        <v>0</v>
      </c>
      <c r="AF93" s="127"/>
      <c r="AG93" s="127"/>
      <c r="AH93" s="127"/>
      <c r="AI93" s="127">
        <f>AJ93</f>
        <v>0</v>
      </c>
      <c r="AJ93" s="127"/>
      <c r="AK93" s="127"/>
      <c r="AL93" s="127"/>
      <c r="AM93" s="128"/>
      <c r="AN93" s="127"/>
    </row>
    <row r="94" spans="2:40" x14ac:dyDescent="0.25">
      <c r="B94" s="178"/>
      <c r="C94" s="179"/>
      <c r="D94" s="179"/>
      <c r="E94" s="179"/>
      <c r="F94" s="180"/>
      <c r="G94" s="120"/>
      <c r="H94" s="137"/>
      <c r="I94" s="116"/>
      <c r="J94" s="181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39"/>
      <c r="AM94" s="140"/>
      <c r="AN94" s="141"/>
    </row>
    <row r="95" spans="2:40" x14ac:dyDescent="0.25">
      <c r="B95" s="142"/>
      <c r="C95" s="143"/>
      <c r="D95" s="143"/>
      <c r="E95" s="143"/>
      <c r="F95" s="143"/>
      <c r="G95" s="164"/>
      <c r="H95" s="143"/>
      <c r="I95" s="116"/>
      <c r="J95" s="169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0"/>
      <c r="AN95" s="169"/>
    </row>
    <row r="96" spans="2:40" ht="15.75" x14ac:dyDescent="0.25">
      <c r="B96" s="156"/>
      <c r="C96" s="177"/>
      <c r="D96" s="177"/>
      <c r="E96" s="177"/>
      <c r="F96" s="183" t="s">
        <v>116</v>
      </c>
      <c r="G96" s="184"/>
      <c r="H96" s="185">
        <f>H98+H125+H141</f>
        <v>8.8981766800000006</v>
      </c>
      <c r="I96" s="105"/>
      <c r="J96" s="186">
        <f t="shared" ref="J96:AL96" si="8">J98+J125+J141</f>
        <v>8.8981766800000006</v>
      </c>
      <c r="K96" s="186">
        <f t="shared" si="8"/>
        <v>0</v>
      </c>
      <c r="L96" s="186">
        <f t="shared" si="8"/>
        <v>0</v>
      </c>
      <c r="M96" s="186">
        <f t="shared" si="8"/>
        <v>0</v>
      </c>
      <c r="N96" s="186">
        <f t="shared" si="8"/>
        <v>0</v>
      </c>
      <c r="O96" s="186">
        <f t="shared" si="8"/>
        <v>0</v>
      </c>
      <c r="P96" s="186">
        <f t="shared" si="8"/>
        <v>0</v>
      </c>
      <c r="Q96" s="186">
        <f t="shared" si="8"/>
        <v>0</v>
      </c>
      <c r="R96" s="186">
        <f t="shared" si="8"/>
        <v>0</v>
      </c>
      <c r="S96" s="186">
        <f t="shared" si="8"/>
        <v>8.8981766800000006</v>
      </c>
      <c r="T96" s="186">
        <f t="shared" si="8"/>
        <v>0</v>
      </c>
      <c r="U96" s="186">
        <f t="shared" si="8"/>
        <v>0</v>
      </c>
      <c r="V96" s="186">
        <f t="shared" si="8"/>
        <v>0</v>
      </c>
      <c r="W96" s="186">
        <f t="shared" si="8"/>
        <v>0</v>
      </c>
      <c r="X96" s="186">
        <f t="shared" si="8"/>
        <v>0</v>
      </c>
      <c r="Y96" s="186">
        <f t="shared" si="8"/>
        <v>0</v>
      </c>
      <c r="Z96" s="186">
        <f t="shared" si="8"/>
        <v>0</v>
      </c>
      <c r="AA96" s="186">
        <f t="shared" si="8"/>
        <v>0</v>
      </c>
      <c r="AB96" s="186">
        <f t="shared" si="8"/>
        <v>0</v>
      </c>
      <c r="AC96" s="186">
        <f t="shared" si="8"/>
        <v>0</v>
      </c>
      <c r="AD96" s="186">
        <f t="shared" si="8"/>
        <v>0</v>
      </c>
      <c r="AE96" s="186">
        <f t="shared" si="8"/>
        <v>0</v>
      </c>
      <c r="AF96" s="186">
        <f t="shared" si="8"/>
        <v>0</v>
      </c>
      <c r="AG96" s="186">
        <f t="shared" si="8"/>
        <v>0</v>
      </c>
      <c r="AH96" s="186">
        <f t="shared" si="8"/>
        <v>0</v>
      </c>
      <c r="AI96" s="186">
        <f t="shared" si="8"/>
        <v>0</v>
      </c>
      <c r="AJ96" s="186">
        <f t="shared" si="8"/>
        <v>0</v>
      </c>
      <c r="AK96" s="186">
        <f t="shared" si="8"/>
        <v>0</v>
      </c>
      <c r="AL96" s="186">
        <f t="shared" si="8"/>
        <v>0</v>
      </c>
      <c r="AM96" s="140"/>
      <c r="AN96" s="186">
        <f>AN98+AN125+AN141</f>
        <v>0</v>
      </c>
    </row>
    <row r="97" spans="2:40" x14ac:dyDescent="0.25">
      <c r="B97" s="151"/>
      <c r="C97" s="187"/>
      <c r="D97" s="187"/>
      <c r="E97" s="187"/>
      <c r="F97" s="153"/>
      <c r="G97" s="188"/>
      <c r="H97" s="154"/>
      <c r="I97" s="144"/>
      <c r="J97" s="145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0"/>
      <c r="AN97" s="169"/>
    </row>
    <row r="98" spans="2:40" x14ac:dyDescent="0.25">
      <c r="B98" s="148"/>
      <c r="C98" s="189"/>
      <c r="D98" s="189"/>
      <c r="E98" s="189"/>
      <c r="F98" s="190" t="s">
        <v>117</v>
      </c>
      <c r="G98" s="191"/>
      <c r="H98" s="192">
        <f>SUM(H100:H123)</f>
        <v>3.0281589900000001</v>
      </c>
      <c r="I98" s="193"/>
      <c r="J98" s="194">
        <f t="shared" ref="J98:AL98" si="9">SUM(J100:J123)</f>
        <v>3.0281589900000001</v>
      </c>
      <c r="K98" s="194">
        <f t="shared" si="9"/>
        <v>0</v>
      </c>
      <c r="L98" s="194">
        <f t="shared" si="9"/>
        <v>0</v>
      </c>
      <c r="M98" s="194">
        <f t="shared" si="9"/>
        <v>0</v>
      </c>
      <c r="N98" s="194">
        <f t="shared" si="9"/>
        <v>0</v>
      </c>
      <c r="O98" s="194">
        <f t="shared" si="9"/>
        <v>0</v>
      </c>
      <c r="P98" s="194">
        <f t="shared" si="9"/>
        <v>0</v>
      </c>
      <c r="Q98" s="194">
        <f t="shared" si="9"/>
        <v>0</v>
      </c>
      <c r="R98" s="194">
        <f t="shared" si="9"/>
        <v>0</v>
      </c>
      <c r="S98" s="194">
        <f t="shared" si="9"/>
        <v>3.0281589900000001</v>
      </c>
      <c r="T98" s="194">
        <f t="shared" si="9"/>
        <v>0</v>
      </c>
      <c r="U98" s="194">
        <f t="shared" si="9"/>
        <v>0</v>
      </c>
      <c r="V98" s="194">
        <f t="shared" si="9"/>
        <v>0</v>
      </c>
      <c r="W98" s="194">
        <f t="shared" si="9"/>
        <v>0</v>
      </c>
      <c r="X98" s="194">
        <f t="shared" si="9"/>
        <v>0</v>
      </c>
      <c r="Y98" s="194">
        <f t="shared" si="9"/>
        <v>0</v>
      </c>
      <c r="Z98" s="194">
        <f t="shared" si="9"/>
        <v>0</v>
      </c>
      <c r="AA98" s="194">
        <f t="shared" si="9"/>
        <v>0</v>
      </c>
      <c r="AB98" s="194">
        <f t="shared" si="9"/>
        <v>0</v>
      </c>
      <c r="AC98" s="194">
        <f t="shared" si="9"/>
        <v>0</v>
      </c>
      <c r="AD98" s="194">
        <f t="shared" si="9"/>
        <v>0</v>
      </c>
      <c r="AE98" s="194">
        <f t="shared" si="9"/>
        <v>0</v>
      </c>
      <c r="AF98" s="194">
        <f t="shared" si="9"/>
        <v>0</v>
      </c>
      <c r="AG98" s="194">
        <f t="shared" si="9"/>
        <v>0</v>
      </c>
      <c r="AH98" s="194">
        <f t="shared" si="9"/>
        <v>0</v>
      </c>
      <c r="AI98" s="194">
        <f t="shared" si="9"/>
        <v>0</v>
      </c>
      <c r="AJ98" s="194">
        <f t="shared" si="9"/>
        <v>0</v>
      </c>
      <c r="AK98" s="194">
        <f t="shared" si="9"/>
        <v>0</v>
      </c>
      <c r="AL98" s="194">
        <f t="shared" si="9"/>
        <v>0</v>
      </c>
      <c r="AM98" s="128"/>
      <c r="AN98" s="194">
        <f>SUM(AN100:AN123)</f>
        <v>0</v>
      </c>
    </row>
    <row r="99" spans="2:40" x14ac:dyDescent="0.25">
      <c r="B99" s="195"/>
      <c r="C99" s="196"/>
      <c r="D99" s="196"/>
      <c r="E99" s="196"/>
      <c r="F99" s="197"/>
      <c r="G99" s="198"/>
      <c r="H99" s="165"/>
      <c r="I99" s="199"/>
      <c r="J99" s="200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  <c r="AM99" s="140"/>
      <c r="AN99" s="147"/>
    </row>
    <row r="100" spans="2:40" x14ac:dyDescent="0.25">
      <c r="B100" s="148">
        <v>376</v>
      </c>
      <c r="C100" s="171">
        <v>0</v>
      </c>
      <c r="D100" s="171">
        <v>0</v>
      </c>
      <c r="E100" s="171">
        <v>4</v>
      </c>
      <c r="F100" s="131" t="s">
        <v>118</v>
      </c>
      <c r="G100" s="124"/>
      <c r="H100" s="125">
        <f t="shared" ref="H100:H123" si="10">SUM(J100,T100,Z100,AC100,AE100,AH100,AI100,AK100,AL100)</f>
        <v>0</v>
      </c>
      <c r="I100" s="124"/>
      <c r="J100" s="126">
        <v>0</v>
      </c>
      <c r="K100" s="127">
        <v>0</v>
      </c>
      <c r="L100" s="127">
        <v>0</v>
      </c>
      <c r="M100" s="127">
        <v>0</v>
      </c>
      <c r="N100" s="127">
        <v>0</v>
      </c>
      <c r="O100" s="127">
        <v>0</v>
      </c>
      <c r="P100" s="127">
        <v>0</v>
      </c>
      <c r="Q100" s="127">
        <v>0</v>
      </c>
      <c r="R100" s="127">
        <v>0</v>
      </c>
      <c r="S100" s="127">
        <v>0</v>
      </c>
      <c r="T100" s="127">
        <v>0</v>
      </c>
      <c r="U100" s="127">
        <v>0</v>
      </c>
      <c r="V100" s="127">
        <v>0</v>
      </c>
      <c r="W100" s="127">
        <v>0</v>
      </c>
      <c r="X100" s="127">
        <v>0</v>
      </c>
      <c r="Y100" s="127">
        <v>0</v>
      </c>
      <c r="Z100" s="127">
        <v>0</v>
      </c>
      <c r="AA100" s="127">
        <v>0</v>
      </c>
      <c r="AB100" s="127">
        <v>0</v>
      </c>
      <c r="AC100" s="127">
        <v>0</v>
      </c>
      <c r="AD100" s="127">
        <v>0</v>
      </c>
      <c r="AE100" s="127">
        <v>0</v>
      </c>
      <c r="AF100" s="127">
        <v>0</v>
      </c>
      <c r="AG100" s="127">
        <v>0</v>
      </c>
      <c r="AH100" s="127">
        <v>0</v>
      </c>
      <c r="AI100" s="127">
        <v>0</v>
      </c>
      <c r="AJ100" s="127">
        <v>0</v>
      </c>
      <c r="AK100" s="127">
        <v>0</v>
      </c>
      <c r="AL100" s="127">
        <v>0</v>
      </c>
      <c r="AM100" s="128"/>
      <c r="AN100" s="127">
        <v>0</v>
      </c>
    </row>
    <row r="101" spans="2:40" x14ac:dyDescent="0.25">
      <c r="B101" s="132">
        <v>377</v>
      </c>
      <c r="C101" s="167">
        <v>0</v>
      </c>
      <c r="D101" s="167">
        <v>0</v>
      </c>
      <c r="E101" s="167">
        <v>4</v>
      </c>
      <c r="F101" s="123" t="s">
        <v>119</v>
      </c>
      <c r="G101" s="202"/>
      <c r="H101" s="125">
        <f t="shared" si="10"/>
        <v>0</v>
      </c>
      <c r="I101" s="124"/>
      <c r="J101" s="126">
        <v>0</v>
      </c>
      <c r="K101" s="127">
        <v>0</v>
      </c>
      <c r="L101" s="127">
        <v>0</v>
      </c>
      <c r="M101" s="127">
        <v>0</v>
      </c>
      <c r="N101" s="127">
        <v>0</v>
      </c>
      <c r="O101" s="127">
        <v>0</v>
      </c>
      <c r="P101" s="127">
        <v>0</v>
      </c>
      <c r="Q101" s="127">
        <v>0</v>
      </c>
      <c r="R101" s="127">
        <v>0</v>
      </c>
      <c r="S101" s="127">
        <v>0</v>
      </c>
      <c r="T101" s="127">
        <v>0</v>
      </c>
      <c r="U101" s="127">
        <v>0</v>
      </c>
      <c r="V101" s="127">
        <v>0</v>
      </c>
      <c r="W101" s="127">
        <v>0</v>
      </c>
      <c r="X101" s="127">
        <v>0</v>
      </c>
      <c r="Y101" s="127">
        <v>0</v>
      </c>
      <c r="Z101" s="127">
        <v>0</v>
      </c>
      <c r="AA101" s="127">
        <v>0</v>
      </c>
      <c r="AB101" s="127">
        <v>0</v>
      </c>
      <c r="AC101" s="127">
        <v>0</v>
      </c>
      <c r="AD101" s="127">
        <v>0</v>
      </c>
      <c r="AE101" s="127">
        <v>0</v>
      </c>
      <c r="AF101" s="127">
        <v>0</v>
      </c>
      <c r="AG101" s="127">
        <v>0</v>
      </c>
      <c r="AH101" s="127">
        <v>0</v>
      </c>
      <c r="AI101" s="127">
        <v>0</v>
      </c>
      <c r="AJ101" s="127">
        <v>0</v>
      </c>
      <c r="AK101" s="127">
        <v>0</v>
      </c>
      <c r="AL101" s="127">
        <v>0</v>
      </c>
      <c r="AM101" s="128"/>
      <c r="AN101" s="127">
        <v>0</v>
      </c>
    </row>
    <row r="102" spans="2:40" x14ac:dyDescent="0.25">
      <c r="B102" s="133">
        <v>329</v>
      </c>
      <c r="C102" s="168">
        <v>0</v>
      </c>
      <c r="D102" s="168">
        <v>0</v>
      </c>
      <c r="E102" s="168">
        <v>4</v>
      </c>
      <c r="F102" s="131" t="s">
        <v>120</v>
      </c>
      <c r="G102" s="202"/>
      <c r="H102" s="125">
        <f t="shared" si="10"/>
        <v>0</v>
      </c>
      <c r="I102" s="124"/>
      <c r="J102" s="126">
        <v>0</v>
      </c>
      <c r="K102" s="127">
        <v>0</v>
      </c>
      <c r="L102" s="127">
        <v>0</v>
      </c>
      <c r="M102" s="127">
        <v>0</v>
      </c>
      <c r="N102" s="127">
        <v>0</v>
      </c>
      <c r="O102" s="127">
        <v>0</v>
      </c>
      <c r="P102" s="127">
        <v>0</v>
      </c>
      <c r="Q102" s="127">
        <v>0</v>
      </c>
      <c r="R102" s="127">
        <v>0</v>
      </c>
      <c r="S102" s="127">
        <v>0</v>
      </c>
      <c r="T102" s="127">
        <v>0</v>
      </c>
      <c r="U102" s="127">
        <v>0</v>
      </c>
      <c r="V102" s="127">
        <v>0</v>
      </c>
      <c r="W102" s="127">
        <v>0</v>
      </c>
      <c r="X102" s="127">
        <v>0</v>
      </c>
      <c r="Y102" s="127">
        <v>0</v>
      </c>
      <c r="Z102" s="127">
        <v>0</v>
      </c>
      <c r="AA102" s="127">
        <v>0</v>
      </c>
      <c r="AB102" s="127">
        <v>0</v>
      </c>
      <c r="AC102" s="127">
        <v>0</v>
      </c>
      <c r="AD102" s="127">
        <v>0</v>
      </c>
      <c r="AE102" s="127">
        <v>0</v>
      </c>
      <c r="AF102" s="127">
        <v>0</v>
      </c>
      <c r="AG102" s="127">
        <v>0</v>
      </c>
      <c r="AH102" s="127">
        <v>0</v>
      </c>
      <c r="AI102" s="127">
        <v>0</v>
      </c>
      <c r="AJ102" s="127">
        <v>0</v>
      </c>
      <c r="AK102" s="127">
        <v>0</v>
      </c>
      <c r="AL102" s="127">
        <v>0</v>
      </c>
      <c r="AM102" s="128"/>
      <c r="AN102" s="127">
        <v>0</v>
      </c>
    </row>
    <row r="103" spans="2:40" x14ac:dyDescent="0.25">
      <c r="B103" s="132">
        <v>352</v>
      </c>
      <c r="C103" s="167">
        <v>0</v>
      </c>
      <c r="D103" s="167">
        <v>0</v>
      </c>
      <c r="E103" s="167">
        <v>4</v>
      </c>
      <c r="F103" s="123" t="s">
        <v>121</v>
      </c>
      <c r="G103" s="202"/>
      <c r="H103" s="125">
        <f t="shared" si="10"/>
        <v>0</v>
      </c>
      <c r="I103" s="124"/>
      <c r="J103" s="126">
        <v>0</v>
      </c>
      <c r="K103" s="127">
        <v>0</v>
      </c>
      <c r="L103" s="127">
        <v>0</v>
      </c>
      <c r="M103" s="127">
        <v>0</v>
      </c>
      <c r="N103" s="127">
        <v>0</v>
      </c>
      <c r="O103" s="127">
        <v>0</v>
      </c>
      <c r="P103" s="127">
        <v>0</v>
      </c>
      <c r="Q103" s="127">
        <v>0</v>
      </c>
      <c r="R103" s="127">
        <v>0</v>
      </c>
      <c r="S103" s="127">
        <v>0</v>
      </c>
      <c r="T103" s="127">
        <v>0</v>
      </c>
      <c r="U103" s="127">
        <v>0</v>
      </c>
      <c r="V103" s="127">
        <v>0</v>
      </c>
      <c r="W103" s="127">
        <v>0</v>
      </c>
      <c r="X103" s="127">
        <v>0</v>
      </c>
      <c r="Y103" s="127">
        <v>0</v>
      </c>
      <c r="Z103" s="127">
        <v>0</v>
      </c>
      <c r="AA103" s="127">
        <v>0</v>
      </c>
      <c r="AB103" s="127">
        <v>0</v>
      </c>
      <c r="AC103" s="127">
        <v>0</v>
      </c>
      <c r="AD103" s="127">
        <v>0</v>
      </c>
      <c r="AE103" s="127">
        <v>0</v>
      </c>
      <c r="AF103" s="127">
        <v>0</v>
      </c>
      <c r="AG103" s="127">
        <v>0</v>
      </c>
      <c r="AH103" s="127">
        <v>0</v>
      </c>
      <c r="AI103" s="127">
        <v>0</v>
      </c>
      <c r="AJ103" s="127">
        <v>0</v>
      </c>
      <c r="AK103" s="127">
        <v>0</v>
      </c>
      <c r="AL103" s="127">
        <v>0</v>
      </c>
      <c r="AM103" s="128"/>
      <c r="AN103" s="127">
        <v>0</v>
      </c>
    </row>
    <row r="104" spans="2:40" x14ac:dyDescent="0.25">
      <c r="B104" s="133">
        <v>336</v>
      </c>
      <c r="C104" s="168">
        <v>0</v>
      </c>
      <c r="D104" s="168">
        <v>0</v>
      </c>
      <c r="E104" s="168">
        <v>4</v>
      </c>
      <c r="F104" s="131" t="s">
        <v>122</v>
      </c>
      <c r="G104" s="124"/>
      <c r="H104" s="125">
        <f t="shared" si="10"/>
        <v>0.13722322000000001</v>
      </c>
      <c r="I104" s="124"/>
      <c r="J104" s="126">
        <v>0.13722322000000001</v>
      </c>
      <c r="K104" s="127">
        <v>0</v>
      </c>
      <c r="L104" s="127">
        <v>0</v>
      </c>
      <c r="M104" s="127">
        <v>0</v>
      </c>
      <c r="N104" s="127">
        <v>0</v>
      </c>
      <c r="O104" s="127">
        <v>0</v>
      </c>
      <c r="P104" s="127">
        <v>0</v>
      </c>
      <c r="Q104" s="127">
        <v>0</v>
      </c>
      <c r="R104" s="127">
        <v>0</v>
      </c>
      <c r="S104" s="127">
        <v>0.13722322000000001</v>
      </c>
      <c r="T104" s="127">
        <v>0</v>
      </c>
      <c r="U104" s="127">
        <v>0</v>
      </c>
      <c r="V104" s="127">
        <v>0</v>
      </c>
      <c r="W104" s="127">
        <v>0</v>
      </c>
      <c r="X104" s="127">
        <v>0</v>
      </c>
      <c r="Y104" s="127">
        <v>0</v>
      </c>
      <c r="Z104" s="127">
        <v>0</v>
      </c>
      <c r="AA104" s="127">
        <v>0</v>
      </c>
      <c r="AB104" s="127">
        <v>0</v>
      </c>
      <c r="AC104" s="127">
        <v>0</v>
      </c>
      <c r="AD104" s="127">
        <v>0</v>
      </c>
      <c r="AE104" s="127">
        <v>0</v>
      </c>
      <c r="AF104" s="127">
        <v>0</v>
      </c>
      <c r="AG104" s="127">
        <v>0</v>
      </c>
      <c r="AH104" s="127">
        <v>0</v>
      </c>
      <c r="AI104" s="127">
        <v>0</v>
      </c>
      <c r="AJ104" s="127">
        <v>0</v>
      </c>
      <c r="AK104" s="127">
        <v>0</v>
      </c>
      <c r="AL104" s="127">
        <v>0</v>
      </c>
      <c r="AM104" s="128"/>
      <c r="AN104" s="127">
        <v>0</v>
      </c>
    </row>
    <row r="105" spans="2:40" x14ac:dyDescent="0.25">
      <c r="B105" s="121">
        <v>338</v>
      </c>
      <c r="C105" s="167">
        <v>1</v>
      </c>
      <c r="D105" s="167">
        <v>0</v>
      </c>
      <c r="E105" s="167">
        <v>4</v>
      </c>
      <c r="F105" s="123" t="s">
        <v>123</v>
      </c>
      <c r="G105" s="202"/>
      <c r="H105" s="125">
        <f t="shared" si="10"/>
        <v>0.43938662000000001</v>
      </c>
      <c r="I105" s="124"/>
      <c r="J105" s="126">
        <v>0.43938662000000001</v>
      </c>
      <c r="K105" s="127">
        <v>0</v>
      </c>
      <c r="L105" s="127">
        <v>0</v>
      </c>
      <c r="M105" s="127">
        <v>0</v>
      </c>
      <c r="N105" s="127">
        <v>0</v>
      </c>
      <c r="O105" s="127">
        <v>0</v>
      </c>
      <c r="P105" s="127">
        <v>0</v>
      </c>
      <c r="Q105" s="127">
        <v>0</v>
      </c>
      <c r="R105" s="127">
        <v>0</v>
      </c>
      <c r="S105" s="127">
        <v>0.43938662000000001</v>
      </c>
      <c r="T105" s="127">
        <v>0</v>
      </c>
      <c r="U105" s="127">
        <v>0</v>
      </c>
      <c r="V105" s="127">
        <v>0</v>
      </c>
      <c r="W105" s="127">
        <v>0</v>
      </c>
      <c r="X105" s="127">
        <v>0</v>
      </c>
      <c r="Y105" s="127">
        <v>0</v>
      </c>
      <c r="Z105" s="127">
        <v>0</v>
      </c>
      <c r="AA105" s="127">
        <v>0</v>
      </c>
      <c r="AB105" s="127">
        <v>0</v>
      </c>
      <c r="AC105" s="127">
        <v>0</v>
      </c>
      <c r="AD105" s="127">
        <v>0</v>
      </c>
      <c r="AE105" s="127">
        <v>0</v>
      </c>
      <c r="AF105" s="127">
        <v>0</v>
      </c>
      <c r="AG105" s="127">
        <v>0</v>
      </c>
      <c r="AH105" s="127">
        <v>0</v>
      </c>
      <c r="AI105" s="127">
        <v>0</v>
      </c>
      <c r="AJ105" s="127">
        <v>0</v>
      </c>
      <c r="AK105" s="127">
        <v>0</v>
      </c>
      <c r="AL105" s="127">
        <v>0</v>
      </c>
      <c r="AM105" s="128"/>
      <c r="AN105" s="127">
        <v>0</v>
      </c>
    </row>
    <row r="106" spans="2:40" x14ac:dyDescent="0.25">
      <c r="B106" s="129">
        <v>340</v>
      </c>
      <c r="C106" s="168">
        <v>1</v>
      </c>
      <c r="D106" s="168">
        <v>0</v>
      </c>
      <c r="E106" s="168">
        <v>3</v>
      </c>
      <c r="F106" s="131" t="s">
        <v>124</v>
      </c>
      <c r="G106" s="202"/>
      <c r="H106" s="125">
        <f t="shared" si="10"/>
        <v>0.30283992999999998</v>
      </c>
      <c r="I106" s="124"/>
      <c r="J106" s="126">
        <v>0.30283992999999998</v>
      </c>
      <c r="K106" s="127">
        <v>0</v>
      </c>
      <c r="L106" s="127">
        <v>0</v>
      </c>
      <c r="M106" s="127">
        <v>0</v>
      </c>
      <c r="N106" s="127">
        <v>0</v>
      </c>
      <c r="O106" s="127">
        <v>0</v>
      </c>
      <c r="P106" s="127">
        <v>0</v>
      </c>
      <c r="Q106" s="127">
        <v>0</v>
      </c>
      <c r="R106" s="127">
        <v>0</v>
      </c>
      <c r="S106" s="127">
        <v>0.30283992999999998</v>
      </c>
      <c r="T106" s="127">
        <v>0</v>
      </c>
      <c r="U106" s="127">
        <v>0</v>
      </c>
      <c r="V106" s="127">
        <v>0</v>
      </c>
      <c r="W106" s="127">
        <v>0</v>
      </c>
      <c r="X106" s="127">
        <v>0</v>
      </c>
      <c r="Y106" s="127">
        <v>0</v>
      </c>
      <c r="Z106" s="127">
        <v>0</v>
      </c>
      <c r="AA106" s="127">
        <v>0</v>
      </c>
      <c r="AB106" s="127">
        <v>0</v>
      </c>
      <c r="AC106" s="127">
        <v>0</v>
      </c>
      <c r="AD106" s="127">
        <v>0</v>
      </c>
      <c r="AE106" s="127">
        <v>0</v>
      </c>
      <c r="AF106" s="127">
        <v>0</v>
      </c>
      <c r="AG106" s="127">
        <v>0</v>
      </c>
      <c r="AH106" s="127">
        <v>0</v>
      </c>
      <c r="AI106" s="127">
        <v>0</v>
      </c>
      <c r="AJ106" s="127">
        <v>0</v>
      </c>
      <c r="AK106" s="127">
        <v>0</v>
      </c>
      <c r="AL106" s="127">
        <v>0</v>
      </c>
      <c r="AM106" s="128"/>
      <c r="AN106" s="127">
        <v>0</v>
      </c>
    </row>
    <row r="107" spans="2:40" x14ac:dyDescent="0.25">
      <c r="B107" s="121">
        <v>378</v>
      </c>
      <c r="C107" s="167">
        <v>0</v>
      </c>
      <c r="D107" s="167">
        <v>0</v>
      </c>
      <c r="E107" s="167">
        <v>4</v>
      </c>
      <c r="F107" s="123" t="s">
        <v>125</v>
      </c>
      <c r="G107" s="202"/>
      <c r="H107" s="125">
        <f t="shared" si="10"/>
        <v>2.1990469999999998E-2</v>
      </c>
      <c r="I107" s="124"/>
      <c r="J107" s="126">
        <v>2.1990469999999998E-2</v>
      </c>
      <c r="K107" s="127">
        <v>0</v>
      </c>
      <c r="L107" s="127">
        <v>0</v>
      </c>
      <c r="M107" s="127">
        <v>0</v>
      </c>
      <c r="N107" s="127">
        <v>0</v>
      </c>
      <c r="O107" s="127">
        <v>0</v>
      </c>
      <c r="P107" s="127">
        <v>0</v>
      </c>
      <c r="Q107" s="127">
        <v>0</v>
      </c>
      <c r="R107" s="127">
        <v>0</v>
      </c>
      <c r="S107" s="127">
        <v>2.1990469999999998E-2</v>
      </c>
      <c r="T107" s="127">
        <v>0</v>
      </c>
      <c r="U107" s="127">
        <v>0</v>
      </c>
      <c r="V107" s="127">
        <v>0</v>
      </c>
      <c r="W107" s="127">
        <v>0</v>
      </c>
      <c r="X107" s="127">
        <v>0</v>
      </c>
      <c r="Y107" s="127">
        <v>0</v>
      </c>
      <c r="Z107" s="127">
        <v>0</v>
      </c>
      <c r="AA107" s="127">
        <v>0</v>
      </c>
      <c r="AB107" s="127">
        <v>0</v>
      </c>
      <c r="AC107" s="127">
        <v>0</v>
      </c>
      <c r="AD107" s="127">
        <v>0</v>
      </c>
      <c r="AE107" s="127">
        <v>0</v>
      </c>
      <c r="AF107" s="127">
        <v>0</v>
      </c>
      <c r="AG107" s="127">
        <v>0</v>
      </c>
      <c r="AH107" s="127">
        <v>0</v>
      </c>
      <c r="AI107" s="127">
        <v>0</v>
      </c>
      <c r="AJ107" s="127">
        <v>0</v>
      </c>
      <c r="AK107" s="127">
        <v>0</v>
      </c>
      <c r="AL107" s="127">
        <v>0</v>
      </c>
      <c r="AM107" s="128"/>
      <c r="AN107" s="127">
        <v>0</v>
      </c>
    </row>
    <row r="108" spans="2:40" x14ac:dyDescent="0.25">
      <c r="B108" s="129">
        <v>342</v>
      </c>
      <c r="C108" s="168">
        <v>0</v>
      </c>
      <c r="D108" s="168">
        <v>0</v>
      </c>
      <c r="E108" s="168">
        <v>3</v>
      </c>
      <c r="F108" s="131" t="s">
        <v>126</v>
      </c>
      <c r="G108" s="202"/>
      <c r="H108" s="125">
        <f t="shared" si="10"/>
        <v>9.6912450000000011E-2</v>
      </c>
      <c r="I108" s="124"/>
      <c r="J108" s="126">
        <v>9.6912450000000011E-2</v>
      </c>
      <c r="K108" s="127">
        <v>0</v>
      </c>
      <c r="L108" s="127">
        <v>0</v>
      </c>
      <c r="M108" s="127">
        <v>0</v>
      </c>
      <c r="N108" s="127">
        <v>0</v>
      </c>
      <c r="O108" s="127">
        <v>0</v>
      </c>
      <c r="P108" s="127">
        <v>0</v>
      </c>
      <c r="Q108" s="127">
        <v>0</v>
      </c>
      <c r="R108" s="127">
        <v>0</v>
      </c>
      <c r="S108" s="127">
        <v>9.6912450000000011E-2</v>
      </c>
      <c r="T108" s="127">
        <v>0</v>
      </c>
      <c r="U108" s="127">
        <v>0</v>
      </c>
      <c r="V108" s="127">
        <v>0</v>
      </c>
      <c r="W108" s="127">
        <v>0</v>
      </c>
      <c r="X108" s="127">
        <v>0</v>
      </c>
      <c r="Y108" s="127">
        <v>0</v>
      </c>
      <c r="Z108" s="127">
        <v>0</v>
      </c>
      <c r="AA108" s="127">
        <v>0</v>
      </c>
      <c r="AB108" s="127">
        <v>0</v>
      </c>
      <c r="AC108" s="127">
        <v>0</v>
      </c>
      <c r="AD108" s="127">
        <v>0</v>
      </c>
      <c r="AE108" s="127">
        <v>0</v>
      </c>
      <c r="AF108" s="127">
        <v>0</v>
      </c>
      <c r="AG108" s="127">
        <v>0</v>
      </c>
      <c r="AH108" s="127">
        <v>0</v>
      </c>
      <c r="AI108" s="127">
        <v>0</v>
      </c>
      <c r="AJ108" s="127">
        <v>0</v>
      </c>
      <c r="AK108" s="127">
        <v>0</v>
      </c>
      <c r="AL108" s="127">
        <v>0</v>
      </c>
      <c r="AM108" s="128"/>
      <c r="AN108" s="127">
        <v>0</v>
      </c>
    </row>
    <row r="109" spans="2:40" x14ac:dyDescent="0.25">
      <c r="B109" s="132">
        <v>381</v>
      </c>
      <c r="C109" s="167">
        <v>0</v>
      </c>
      <c r="D109" s="167">
        <v>0</v>
      </c>
      <c r="E109" s="167">
        <v>4</v>
      </c>
      <c r="F109" s="123" t="s">
        <v>127</v>
      </c>
      <c r="G109" s="202"/>
      <c r="H109" s="125">
        <f t="shared" si="10"/>
        <v>0</v>
      </c>
      <c r="I109" s="124"/>
      <c r="J109" s="126">
        <v>0</v>
      </c>
      <c r="K109" s="127">
        <v>0</v>
      </c>
      <c r="L109" s="127">
        <v>0</v>
      </c>
      <c r="M109" s="127">
        <v>0</v>
      </c>
      <c r="N109" s="127">
        <v>0</v>
      </c>
      <c r="O109" s="127">
        <v>0</v>
      </c>
      <c r="P109" s="127">
        <v>0</v>
      </c>
      <c r="Q109" s="127">
        <v>0</v>
      </c>
      <c r="R109" s="127">
        <v>0</v>
      </c>
      <c r="S109" s="127">
        <v>0</v>
      </c>
      <c r="T109" s="127">
        <v>0</v>
      </c>
      <c r="U109" s="127">
        <v>0</v>
      </c>
      <c r="V109" s="127">
        <v>0</v>
      </c>
      <c r="W109" s="127">
        <v>0</v>
      </c>
      <c r="X109" s="127">
        <v>0</v>
      </c>
      <c r="Y109" s="127">
        <v>0</v>
      </c>
      <c r="Z109" s="127">
        <v>0</v>
      </c>
      <c r="AA109" s="127">
        <v>0</v>
      </c>
      <c r="AB109" s="127">
        <v>0</v>
      </c>
      <c r="AC109" s="127">
        <v>0</v>
      </c>
      <c r="AD109" s="127">
        <v>0</v>
      </c>
      <c r="AE109" s="127">
        <v>0</v>
      </c>
      <c r="AF109" s="127">
        <v>0</v>
      </c>
      <c r="AG109" s="127">
        <v>0</v>
      </c>
      <c r="AH109" s="127">
        <v>0</v>
      </c>
      <c r="AI109" s="127">
        <v>0</v>
      </c>
      <c r="AJ109" s="127">
        <v>0</v>
      </c>
      <c r="AK109" s="127">
        <v>0</v>
      </c>
      <c r="AL109" s="127">
        <v>0</v>
      </c>
      <c r="AM109" s="128"/>
      <c r="AN109" s="127">
        <v>0</v>
      </c>
    </row>
    <row r="110" spans="2:40" x14ac:dyDescent="0.25">
      <c r="B110" s="133">
        <v>347</v>
      </c>
      <c r="C110" s="168">
        <v>0</v>
      </c>
      <c r="D110" s="168">
        <v>0</v>
      </c>
      <c r="E110" s="168">
        <v>3</v>
      </c>
      <c r="F110" s="131" t="s">
        <v>128</v>
      </c>
      <c r="G110" s="202"/>
      <c r="H110" s="125">
        <f t="shared" si="10"/>
        <v>0.19126304999999999</v>
      </c>
      <c r="I110" s="124"/>
      <c r="J110" s="126">
        <v>0.19126304999999999</v>
      </c>
      <c r="K110" s="127">
        <v>0</v>
      </c>
      <c r="L110" s="127">
        <v>0</v>
      </c>
      <c r="M110" s="127">
        <v>0</v>
      </c>
      <c r="N110" s="127">
        <v>0</v>
      </c>
      <c r="O110" s="127">
        <v>0</v>
      </c>
      <c r="P110" s="127">
        <v>0</v>
      </c>
      <c r="Q110" s="127">
        <v>0</v>
      </c>
      <c r="R110" s="127">
        <v>0</v>
      </c>
      <c r="S110" s="127">
        <v>0.19126304999999999</v>
      </c>
      <c r="T110" s="127">
        <v>0</v>
      </c>
      <c r="U110" s="127">
        <v>0</v>
      </c>
      <c r="V110" s="127">
        <v>0</v>
      </c>
      <c r="W110" s="127">
        <v>0</v>
      </c>
      <c r="X110" s="127">
        <v>0</v>
      </c>
      <c r="Y110" s="127">
        <v>0</v>
      </c>
      <c r="Z110" s="127">
        <v>0</v>
      </c>
      <c r="AA110" s="127">
        <v>0</v>
      </c>
      <c r="AB110" s="127">
        <v>0</v>
      </c>
      <c r="AC110" s="127">
        <v>0</v>
      </c>
      <c r="AD110" s="127">
        <v>0</v>
      </c>
      <c r="AE110" s="127">
        <v>0</v>
      </c>
      <c r="AF110" s="127">
        <v>0</v>
      </c>
      <c r="AG110" s="127">
        <v>0</v>
      </c>
      <c r="AH110" s="127">
        <v>0</v>
      </c>
      <c r="AI110" s="127">
        <v>0</v>
      </c>
      <c r="AJ110" s="127">
        <v>0</v>
      </c>
      <c r="AK110" s="127">
        <v>0</v>
      </c>
      <c r="AL110" s="127">
        <v>0</v>
      </c>
      <c r="AM110" s="128"/>
      <c r="AN110" s="127">
        <v>0</v>
      </c>
    </row>
    <row r="111" spans="2:40" x14ac:dyDescent="0.25">
      <c r="B111" s="132">
        <v>349</v>
      </c>
      <c r="C111" s="167">
        <v>1</v>
      </c>
      <c r="D111" s="167">
        <v>0</v>
      </c>
      <c r="E111" s="167">
        <v>1</v>
      </c>
      <c r="F111" s="123" t="s">
        <v>129</v>
      </c>
      <c r="G111" s="202"/>
      <c r="H111" s="125">
        <f t="shared" si="10"/>
        <v>0.26069448999999995</v>
      </c>
      <c r="I111" s="124"/>
      <c r="J111" s="126">
        <v>0.26069448999999995</v>
      </c>
      <c r="K111" s="127">
        <v>0</v>
      </c>
      <c r="L111" s="127">
        <v>0</v>
      </c>
      <c r="M111" s="127">
        <v>0</v>
      </c>
      <c r="N111" s="127">
        <v>0</v>
      </c>
      <c r="O111" s="127">
        <v>0</v>
      </c>
      <c r="P111" s="127">
        <v>0</v>
      </c>
      <c r="Q111" s="127">
        <v>0</v>
      </c>
      <c r="R111" s="127">
        <v>0</v>
      </c>
      <c r="S111" s="127">
        <v>0.26069448999999995</v>
      </c>
      <c r="T111" s="127">
        <v>0</v>
      </c>
      <c r="U111" s="127">
        <v>0</v>
      </c>
      <c r="V111" s="127">
        <v>0</v>
      </c>
      <c r="W111" s="127">
        <v>0</v>
      </c>
      <c r="X111" s="127">
        <v>0</v>
      </c>
      <c r="Y111" s="127">
        <v>0</v>
      </c>
      <c r="Z111" s="127">
        <v>0</v>
      </c>
      <c r="AA111" s="127">
        <v>0</v>
      </c>
      <c r="AB111" s="127">
        <v>0</v>
      </c>
      <c r="AC111" s="127">
        <v>0</v>
      </c>
      <c r="AD111" s="127">
        <v>0</v>
      </c>
      <c r="AE111" s="127">
        <v>0</v>
      </c>
      <c r="AF111" s="127">
        <v>0</v>
      </c>
      <c r="AG111" s="127">
        <v>0</v>
      </c>
      <c r="AH111" s="127">
        <v>0</v>
      </c>
      <c r="AI111" s="127">
        <v>0</v>
      </c>
      <c r="AJ111" s="127">
        <v>0</v>
      </c>
      <c r="AK111" s="127">
        <v>0</v>
      </c>
      <c r="AL111" s="127">
        <v>0</v>
      </c>
      <c r="AM111" s="128"/>
      <c r="AN111" s="127">
        <v>0</v>
      </c>
    </row>
    <row r="112" spans="2:40" x14ac:dyDescent="0.25">
      <c r="B112" s="133">
        <v>351</v>
      </c>
      <c r="C112" s="168">
        <v>0</v>
      </c>
      <c r="D112" s="168">
        <v>0</v>
      </c>
      <c r="E112" s="168">
        <v>3</v>
      </c>
      <c r="F112" s="131" t="s">
        <v>130</v>
      </c>
      <c r="G112" s="202"/>
      <c r="H112" s="125">
        <f t="shared" si="10"/>
        <v>9.7453810000000002E-2</v>
      </c>
      <c r="I112" s="124"/>
      <c r="J112" s="126">
        <v>9.7453810000000002E-2</v>
      </c>
      <c r="K112" s="127">
        <v>0</v>
      </c>
      <c r="L112" s="127">
        <v>0</v>
      </c>
      <c r="M112" s="127">
        <v>0</v>
      </c>
      <c r="N112" s="127">
        <v>0</v>
      </c>
      <c r="O112" s="127">
        <v>0</v>
      </c>
      <c r="P112" s="127">
        <v>0</v>
      </c>
      <c r="Q112" s="127">
        <v>0</v>
      </c>
      <c r="R112" s="127">
        <v>0</v>
      </c>
      <c r="S112" s="127">
        <v>9.7453810000000002E-2</v>
      </c>
      <c r="T112" s="127">
        <v>0</v>
      </c>
      <c r="U112" s="127">
        <v>0</v>
      </c>
      <c r="V112" s="127">
        <v>0</v>
      </c>
      <c r="W112" s="127">
        <v>0</v>
      </c>
      <c r="X112" s="127">
        <v>0</v>
      </c>
      <c r="Y112" s="127">
        <v>0</v>
      </c>
      <c r="Z112" s="127">
        <v>0</v>
      </c>
      <c r="AA112" s="127">
        <v>0</v>
      </c>
      <c r="AB112" s="127">
        <v>0</v>
      </c>
      <c r="AC112" s="127">
        <v>0</v>
      </c>
      <c r="AD112" s="127">
        <v>0</v>
      </c>
      <c r="AE112" s="127">
        <v>0</v>
      </c>
      <c r="AF112" s="127">
        <v>0</v>
      </c>
      <c r="AG112" s="127">
        <v>0</v>
      </c>
      <c r="AH112" s="127">
        <v>0</v>
      </c>
      <c r="AI112" s="127">
        <v>0</v>
      </c>
      <c r="AJ112" s="127">
        <v>0</v>
      </c>
      <c r="AK112" s="127">
        <v>0</v>
      </c>
      <c r="AL112" s="127">
        <v>0</v>
      </c>
      <c r="AM112" s="128"/>
      <c r="AN112" s="127">
        <v>0</v>
      </c>
    </row>
    <row r="113" spans="2:40" x14ac:dyDescent="0.25">
      <c r="B113" s="132">
        <v>354</v>
      </c>
      <c r="C113" s="167">
        <v>0</v>
      </c>
      <c r="D113" s="167">
        <v>0</v>
      </c>
      <c r="E113" s="167">
        <v>4</v>
      </c>
      <c r="F113" s="123" t="s">
        <v>131</v>
      </c>
      <c r="G113" s="202"/>
      <c r="H113" s="125">
        <f t="shared" si="10"/>
        <v>0</v>
      </c>
      <c r="I113" s="124"/>
      <c r="J113" s="126">
        <v>0</v>
      </c>
      <c r="K113" s="127">
        <v>0</v>
      </c>
      <c r="L113" s="127">
        <v>0</v>
      </c>
      <c r="M113" s="127">
        <v>0</v>
      </c>
      <c r="N113" s="127">
        <v>0</v>
      </c>
      <c r="O113" s="127">
        <v>0</v>
      </c>
      <c r="P113" s="127">
        <v>0</v>
      </c>
      <c r="Q113" s="127">
        <v>0</v>
      </c>
      <c r="R113" s="127">
        <v>0</v>
      </c>
      <c r="S113" s="127">
        <v>0</v>
      </c>
      <c r="T113" s="127">
        <v>0</v>
      </c>
      <c r="U113" s="127">
        <v>0</v>
      </c>
      <c r="V113" s="127">
        <v>0</v>
      </c>
      <c r="W113" s="127">
        <v>0</v>
      </c>
      <c r="X113" s="127">
        <v>0</v>
      </c>
      <c r="Y113" s="127">
        <v>0</v>
      </c>
      <c r="Z113" s="127">
        <v>0</v>
      </c>
      <c r="AA113" s="127">
        <v>0</v>
      </c>
      <c r="AB113" s="127">
        <v>0</v>
      </c>
      <c r="AC113" s="127">
        <v>0</v>
      </c>
      <c r="AD113" s="127">
        <v>0</v>
      </c>
      <c r="AE113" s="127">
        <v>0</v>
      </c>
      <c r="AF113" s="127">
        <v>0</v>
      </c>
      <c r="AG113" s="127">
        <v>0</v>
      </c>
      <c r="AH113" s="127">
        <v>0</v>
      </c>
      <c r="AI113" s="127">
        <v>0</v>
      </c>
      <c r="AJ113" s="127">
        <v>0</v>
      </c>
      <c r="AK113" s="127">
        <v>0</v>
      </c>
      <c r="AL113" s="127">
        <v>0</v>
      </c>
      <c r="AM113" s="128"/>
      <c r="AN113" s="127">
        <v>0</v>
      </c>
    </row>
    <row r="114" spans="2:40" x14ac:dyDescent="0.25">
      <c r="B114" s="133">
        <v>358</v>
      </c>
      <c r="C114" s="168">
        <v>0</v>
      </c>
      <c r="D114" s="168">
        <v>0</v>
      </c>
      <c r="E114" s="168">
        <v>4</v>
      </c>
      <c r="F114" s="131" t="s">
        <v>132</v>
      </c>
      <c r="G114" s="202"/>
      <c r="H114" s="125">
        <f t="shared" si="10"/>
        <v>1.1315798100000001</v>
      </c>
      <c r="I114" s="124"/>
      <c r="J114" s="126">
        <v>1.1315798100000001</v>
      </c>
      <c r="K114" s="127">
        <v>0</v>
      </c>
      <c r="L114" s="127">
        <v>0</v>
      </c>
      <c r="M114" s="127">
        <v>0</v>
      </c>
      <c r="N114" s="127">
        <v>0</v>
      </c>
      <c r="O114" s="127">
        <v>0</v>
      </c>
      <c r="P114" s="127">
        <v>0</v>
      </c>
      <c r="Q114" s="127">
        <v>0</v>
      </c>
      <c r="R114" s="127">
        <v>0</v>
      </c>
      <c r="S114" s="127">
        <v>1.1315798100000001</v>
      </c>
      <c r="T114" s="127">
        <v>0</v>
      </c>
      <c r="U114" s="127">
        <v>0</v>
      </c>
      <c r="V114" s="127">
        <v>0</v>
      </c>
      <c r="W114" s="127">
        <v>0</v>
      </c>
      <c r="X114" s="127">
        <v>0</v>
      </c>
      <c r="Y114" s="127">
        <v>0</v>
      </c>
      <c r="Z114" s="127">
        <v>0</v>
      </c>
      <c r="AA114" s="127">
        <v>0</v>
      </c>
      <c r="AB114" s="127">
        <v>0</v>
      </c>
      <c r="AC114" s="127">
        <v>0</v>
      </c>
      <c r="AD114" s="127">
        <v>0</v>
      </c>
      <c r="AE114" s="127">
        <v>0</v>
      </c>
      <c r="AF114" s="127">
        <v>0</v>
      </c>
      <c r="AG114" s="127">
        <v>0</v>
      </c>
      <c r="AH114" s="127">
        <v>0</v>
      </c>
      <c r="AI114" s="127">
        <v>0</v>
      </c>
      <c r="AJ114" s="127">
        <v>0</v>
      </c>
      <c r="AK114" s="127">
        <v>0</v>
      </c>
      <c r="AL114" s="127">
        <v>0</v>
      </c>
      <c r="AM114" s="128"/>
      <c r="AN114" s="127">
        <v>0</v>
      </c>
    </row>
    <row r="115" spans="2:40" x14ac:dyDescent="0.25">
      <c r="B115" s="132">
        <v>385</v>
      </c>
      <c r="C115" s="167">
        <v>0</v>
      </c>
      <c r="D115" s="167">
        <v>0</v>
      </c>
      <c r="E115" s="167">
        <v>4</v>
      </c>
      <c r="F115" s="123" t="s">
        <v>133</v>
      </c>
      <c r="G115" s="202"/>
      <c r="H115" s="125">
        <f t="shared" si="10"/>
        <v>0</v>
      </c>
      <c r="I115" s="124"/>
      <c r="J115" s="126">
        <v>0</v>
      </c>
      <c r="K115" s="127">
        <v>0</v>
      </c>
      <c r="L115" s="127">
        <v>0</v>
      </c>
      <c r="M115" s="127">
        <v>0</v>
      </c>
      <c r="N115" s="127">
        <v>0</v>
      </c>
      <c r="O115" s="127">
        <v>0</v>
      </c>
      <c r="P115" s="127">
        <v>0</v>
      </c>
      <c r="Q115" s="127">
        <v>0</v>
      </c>
      <c r="R115" s="127">
        <v>0</v>
      </c>
      <c r="S115" s="127">
        <v>0</v>
      </c>
      <c r="T115" s="127">
        <v>0</v>
      </c>
      <c r="U115" s="127">
        <v>0</v>
      </c>
      <c r="V115" s="127">
        <v>0</v>
      </c>
      <c r="W115" s="127">
        <v>0</v>
      </c>
      <c r="X115" s="127">
        <v>0</v>
      </c>
      <c r="Y115" s="127">
        <v>0</v>
      </c>
      <c r="Z115" s="127">
        <v>0</v>
      </c>
      <c r="AA115" s="127">
        <v>0</v>
      </c>
      <c r="AB115" s="127">
        <v>0</v>
      </c>
      <c r="AC115" s="127">
        <v>0</v>
      </c>
      <c r="AD115" s="127">
        <v>0</v>
      </c>
      <c r="AE115" s="127">
        <v>0</v>
      </c>
      <c r="AF115" s="127">
        <v>0</v>
      </c>
      <c r="AG115" s="127">
        <v>0</v>
      </c>
      <c r="AH115" s="127">
        <v>0</v>
      </c>
      <c r="AI115" s="127">
        <v>0</v>
      </c>
      <c r="AJ115" s="127">
        <v>0</v>
      </c>
      <c r="AK115" s="127">
        <v>0</v>
      </c>
      <c r="AL115" s="127">
        <v>0</v>
      </c>
      <c r="AM115" s="128"/>
      <c r="AN115" s="127">
        <v>0</v>
      </c>
    </row>
    <row r="116" spans="2:40" x14ac:dyDescent="0.25">
      <c r="B116" s="133">
        <v>364</v>
      </c>
      <c r="C116" s="168">
        <v>0</v>
      </c>
      <c r="D116" s="168">
        <v>0</v>
      </c>
      <c r="E116" s="168">
        <v>3</v>
      </c>
      <c r="F116" s="131" t="s">
        <v>134</v>
      </c>
      <c r="G116" s="124"/>
      <c r="H116" s="125">
        <f t="shared" si="10"/>
        <v>8.2104159999999995E-2</v>
      </c>
      <c r="I116" s="124"/>
      <c r="J116" s="126">
        <v>8.2104159999999995E-2</v>
      </c>
      <c r="K116" s="127">
        <v>0</v>
      </c>
      <c r="L116" s="127">
        <v>0</v>
      </c>
      <c r="M116" s="127">
        <v>0</v>
      </c>
      <c r="N116" s="127">
        <v>0</v>
      </c>
      <c r="O116" s="127">
        <v>0</v>
      </c>
      <c r="P116" s="127">
        <v>0</v>
      </c>
      <c r="Q116" s="127">
        <v>0</v>
      </c>
      <c r="R116" s="127">
        <v>0</v>
      </c>
      <c r="S116" s="127">
        <v>8.2104159999999995E-2</v>
      </c>
      <c r="T116" s="127">
        <v>0</v>
      </c>
      <c r="U116" s="127">
        <v>0</v>
      </c>
      <c r="V116" s="127">
        <v>0</v>
      </c>
      <c r="W116" s="127">
        <v>0</v>
      </c>
      <c r="X116" s="127">
        <v>0</v>
      </c>
      <c r="Y116" s="127">
        <v>0</v>
      </c>
      <c r="Z116" s="127">
        <v>0</v>
      </c>
      <c r="AA116" s="127">
        <v>0</v>
      </c>
      <c r="AB116" s="127">
        <v>0</v>
      </c>
      <c r="AC116" s="127">
        <v>0</v>
      </c>
      <c r="AD116" s="127">
        <v>0</v>
      </c>
      <c r="AE116" s="127">
        <v>0</v>
      </c>
      <c r="AF116" s="127">
        <v>0</v>
      </c>
      <c r="AG116" s="127">
        <v>0</v>
      </c>
      <c r="AH116" s="127">
        <v>0</v>
      </c>
      <c r="AI116" s="127">
        <v>0</v>
      </c>
      <c r="AJ116" s="127">
        <v>0</v>
      </c>
      <c r="AK116" s="127">
        <v>0</v>
      </c>
      <c r="AL116" s="127">
        <v>0</v>
      </c>
      <c r="AM116" s="128"/>
      <c r="AN116" s="127">
        <v>0</v>
      </c>
    </row>
    <row r="117" spans="2:40" x14ac:dyDescent="0.25">
      <c r="B117" s="121">
        <v>366</v>
      </c>
      <c r="C117" s="167">
        <v>0</v>
      </c>
      <c r="D117" s="167">
        <v>0</v>
      </c>
      <c r="E117" s="167">
        <v>4</v>
      </c>
      <c r="F117" s="123" t="s">
        <v>135</v>
      </c>
      <c r="G117" s="124"/>
      <c r="H117" s="125">
        <f t="shared" si="10"/>
        <v>0.1354051</v>
      </c>
      <c r="I117" s="124"/>
      <c r="J117" s="126">
        <v>0.1354051</v>
      </c>
      <c r="K117" s="127">
        <v>0</v>
      </c>
      <c r="L117" s="127">
        <v>0</v>
      </c>
      <c r="M117" s="127">
        <v>0</v>
      </c>
      <c r="N117" s="127">
        <v>0</v>
      </c>
      <c r="O117" s="127">
        <v>0</v>
      </c>
      <c r="P117" s="127">
        <v>0</v>
      </c>
      <c r="Q117" s="127">
        <v>0</v>
      </c>
      <c r="R117" s="127">
        <v>0</v>
      </c>
      <c r="S117" s="127">
        <v>0.1354051</v>
      </c>
      <c r="T117" s="127">
        <v>0</v>
      </c>
      <c r="U117" s="127">
        <v>0</v>
      </c>
      <c r="V117" s="127">
        <v>0</v>
      </c>
      <c r="W117" s="127">
        <v>0</v>
      </c>
      <c r="X117" s="127">
        <v>0</v>
      </c>
      <c r="Y117" s="127">
        <v>0</v>
      </c>
      <c r="Z117" s="127">
        <v>0</v>
      </c>
      <c r="AA117" s="127">
        <v>0</v>
      </c>
      <c r="AB117" s="127">
        <v>0</v>
      </c>
      <c r="AC117" s="127">
        <v>0</v>
      </c>
      <c r="AD117" s="127">
        <v>0</v>
      </c>
      <c r="AE117" s="127">
        <v>0</v>
      </c>
      <c r="AF117" s="127">
        <v>0</v>
      </c>
      <c r="AG117" s="127">
        <v>0</v>
      </c>
      <c r="AH117" s="127">
        <v>0</v>
      </c>
      <c r="AI117" s="127">
        <v>0</v>
      </c>
      <c r="AJ117" s="127">
        <v>0</v>
      </c>
      <c r="AK117" s="127">
        <v>0</v>
      </c>
      <c r="AL117" s="127">
        <v>0</v>
      </c>
      <c r="AM117" s="128"/>
      <c r="AN117" s="127">
        <v>0</v>
      </c>
    </row>
    <row r="118" spans="2:40" x14ac:dyDescent="0.25">
      <c r="B118" s="129">
        <v>382</v>
      </c>
      <c r="C118" s="168">
        <v>0</v>
      </c>
      <c r="D118" s="168">
        <v>0</v>
      </c>
      <c r="E118" s="168">
        <v>4</v>
      </c>
      <c r="F118" s="131" t="s">
        <v>136</v>
      </c>
      <c r="G118" s="124"/>
      <c r="H118" s="125">
        <f t="shared" si="10"/>
        <v>0</v>
      </c>
      <c r="I118" s="124"/>
      <c r="J118" s="126">
        <v>0</v>
      </c>
      <c r="K118" s="127">
        <v>0</v>
      </c>
      <c r="L118" s="127">
        <v>0</v>
      </c>
      <c r="M118" s="127">
        <v>0</v>
      </c>
      <c r="N118" s="127">
        <v>0</v>
      </c>
      <c r="O118" s="127">
        <v>0</v>
      </c>
      <c r="P118" s="127">
        <v>0</v>
      </c>
      <c r="Q118" s="127">
        <v>0</v>
      </c>
      <c r="R118" s="127">
        <v>0</v>
      </c>
      <c r="S118" s="127">
        <v>0</v>
      </c>
      <c r="T118" s="127">
        <v>0</v>
      </c>
      <c r="U118" s="127">
        <v>0</v>
      </c>
      <c r="V118" s="127">
        <v>0</v>
      </c>
      <c r="W118" s="127">
        <v>0</v>
      </c>
      <c r="X118" s="127">
        <v>0</v>
      </c>
      <c r="Y118" s="127">
        <v>0</v>
      </c>
      <c r="Z118" s="127">
        <v>0</v>
      </c>
      <c r="AA118" s="127">
        <v>0</v>
      </c>
      <c r="AB118" s="127">
        <v>0</v>
      </c>
      <c r="AC118" s="127">
        <v>0</v>
      </c>
      <c r="AD118" s="127">
        <v>0</v>
      </c>
      <c r="AE118" s="127">
        <v>0</v>
      </c>
      <c r="AF118" s="127">
        <v>0</v>
      </c>
      <c r="AG118" s="127">
        <v>0</v>
      </c>
      <c r="AH118" s="127">
        <v>0</v>
      </c>
      <c r="AI118" s="127">
        <v>0</v>
      </c>
      <c r="AJ118" s="127">
        <v>0</v>
      </c>
      <c r="AK118" s="127">
        <v>0</v>
      </c>
      <c r="AL118" s="127">
        <v>0</v>
      </c>
      <c r="AM118" s="128"/>
      <c r="AN118" s="127">
        <v>0</v>
      </c>
    </row>
    <row r="119" spans="2:40" x14ac:dyDescent="0.25">
      <c r="B119" s="121">
        <v>383</v>
      </c>
      <c r="C119" s="167">
        <v>0</v>
      </c>
      <c r="D119" s="167">
        <v>0</v>
      </c>
      <c r="E119" s="167">
        <v>4</v>
      </c>
      <c r="F119" s="123" t="s">
        <v>137</v>
      </c>
      <c r="G119" s="124"/>
      <c r="H119" s="125">
        <f t="shared" si="10"/>
        <v>0.13130588000000001</v>
      </c>
      <c r="I119" s="124"/>
      <c r="J119" s="126">
        <v>0.13130588000000001</v>
      </c>
      <c r="K119" s="127">
        <v>0</v>
      </c>
      <c r="L119" s="127">
        <v>0</v>
      </c>
      <c r="M119" s="127">
        <v>0</v>
      </c>
      <c r="N119" s="127">
        <v>0</v>
      </c>
      <c r="O119" s="127">
        <v>0</v>
      </c>
      <c r="P119" s="127">
        <v>0</v>
      </c>
      <c r="Q119" s="127">
        <v>0</v>
      </c>
      <c r="R119" s="127">
        <v>0</v>
      </c>
      <c r="S119" s="127">
        <v>0.13130588000000001</v>
      </c>
      <c r="T119" s="127">
        <v>0</v>
      </c>
      <c r="U119" s="127">
        <v>0</v>
      </c>
      <c r="V119" s="127">
        <v>0</v>
      </c>
      <c r="W119" s="127">
        <v>0</v>
      </c>
      <c r="X119" s="127">
        <v>0</v>
      </c>
      <c r="Y119" s="127">
        <v>0</v>
      </c>
      <c r="Z119" s="127">
        <v>0</v>
      </c>
      <c r="AA119" s="127">
        <v>0</v>
      </c>
      <c r="AB119" s="127">
        <v>0</v>
      </c>
      <c r="AC119" s="127">
        <v>0</v>
      </c>
      <c r="AD119" s="127">
        <v>0</v>
      </c>
      <c r="AE119" s="127">
        <v>0</v>
      </c>
      <c r="AF119" s="127">
        <v>0</v>
      </c>
      <c r="AG119" s="127">
        <v>0</v>
      </c>
      <c r="AH119" s="127">
        <v>0</v>
      </c>
      <c r="AI119" s="127">
        <v>0</v>
      </c>
      <c r="AJ119" s="127">
        <v>0</v>
      </c>
      <c r="AK119" s="127">
        <v>0</v>
      </c>
      <c r="AL119" s="127">
        <v>0</v>
      </c>
      <c r="AM119" s="128"/>
      <c r="AN119" s="127">
        <v>0</v>
      </c>
    </row>
    <row r="120" spans="2:40" x14ac:dyDescent="0.25">
      <c r="B120" s="129">
        <v>384</v>
      </c>
      <c r="C120" s="168">
        <v>0</v>
      </c>
      <c r="D120" s="168">
        <v>0</v>
      </c>
      <c r="E120" s="168">
        <v>4</v>
      </c>
      <c r="F120" s="131" t="s">
        <v>138</v>
      </c>
      <c r="G120" s="124"/>
      <c r="H120" s="125">
        <f t="shared" si="10"/>
        <v>0</v>
      </c>
      <c r="I120" s="124"/>
      <c r="J120" s="126">
        <v>0</v>
      </c>
      <c r="K120" s="127">
        <v>0</v>
      </c>
      <c r="L120" s="127">
        <v>0</v>
      </c>
      <c r="M120" s="127">
        <v>0</v>
      </c>
      <c r="N120" s="127">
        <v>0</v>
      </c>
      <c r="O120" s="127">
        <v>0</v>
      </c>
      <c r="P120" s="127">
        <v>0</v>
      </c>
      <c r="Q120" s="127">
        <v>0</v>
      </c>
      <c r="R120" s="127">
        <v>0</v>
      </c>
      <c r="S120" s="127">
        <v>0</v>
      </c>
      <c r="T120" s="127">
        <v>0</v>
      </c>
      <c r="U120" s="127">
        <v>0</v>
      </c>
      <c r="V120" s="127">
        <v>0</v>
      </c>
      <c r="W120" s="127">
        <v>0</v>
      </c>
      <c r="X120" s="127">
        <v>0</v>
      </c>
      <c r="Y120" s="127">
        <v>0</v>
      </c>
      <c r="Z120" s="127">
        <v>0</v>
      </c>
      <c r="AA120" s="127">
        <v>0</v>
      </c>
      <c r="AB120" s="127">
        <v>0</v>
      </c>
      <c r="AC120" s="127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0</v>
      </c>
      <c r="AJ120" s="127">
        <v>0</v>
      </c>
      <c r="AK120" s="127">
        <v>0</v>
      </c>
      <c r="AL120" s="127">
        <v>0</v>
      </c>
      <c r="AM120" s="128"/>
      <c r="AN120" s="127">
        <v>0</v>
      </c>
    </row>
    <row r="121" spans="2:40" x14ac:dyDescent="0.25">
      <c r="B121" s="132">
        <v>375</v>
      </c>
      <c r="C121" s="167">
        <v>0</v>
      </c>
      <c r="D121" s="167">
        <v>0</v>
      </c>
      <c r="E121" s="167">
        <v>4</v>
      </c>
      <c r="F121" s="123" t="s">
        <v>139</v>
      </c>
      <c r="G121" s="124"/>
      <c r="H121" s="125">
        <f t="shared" si="10"/>
        <v>0</v>
      </c>
      <c r="I121" s="124"/>
      <c r="J121" s="126">
        <v>0</v>
      </c>
      <c r="K121" s="127">
        <v>0</v>
      </c>
      <c r="L121" s="127">
        <v>0</v>
      </c>
      <c r="M121" s="127">
        <v>0</v>
      </c>
      <c r="N121" s="127">
        <v>0</v>
      </c>
      <c r="O121" s="127">
        <v>0</v>
      </c>
      <c r="P121" s="127">
        <v>0</v>
      </c>
      <c r="Q121" s="127">
        <v>0</v>
      </c>
      <c r="R121" s="127">
        <v>0</v>
      </c>
      <c r="S121" s="127">
        <v>0</v>
      </c>
      <c r="T121" s="127">
        <v>0</v>
      </c>
      <c r="U121" s="127">
        <v>0</v>
      </c>
      <c r="V121" s="127">
        <v>0</v>
      </c>
      <c r="W121" s="127">
        <v>0</v>
      </c>
      <c r="X121" s="127">
        <v>0</v>
      </c>
      <c r="Y121" s="127">
        <v>0</v>
      </c>
      <c r="Z121" s="127">
        <v>0</v>
      </c>
      <c r="AA121" s="127">
        <v>0</v>
      </c>
      <c r="AB121" s="127">
        <v>0</v>
      </c>
      <c r="AC121" s="127">
        <v>0</v>
      </c>
      <c r="AD121" s="127">
        <v>0</v>
      </c>
      <c r="AE121" s="127">
        <v>0</v>
      </c>
      <c r="AF121" s="127">
        <v>0</v>
      </c>
      <c r="AG121" s="127">
        <v>0</v>
      </c>
      <c r="AH121" s="127">
        <v>0</v>
      </c>
      <c r="AI121" s="127">
        <v>0</v>
      </c>
      <c r="AJ121" s="127">
        <v>0</v>
      </c>
      <c r="AK121" s="127">
        <v>0</v>
      </c>
      <c r="AL121" s="127">
        <v>0</v>
      </c>
      <c r="AM121" s="128"/>
      <c r="AN121" s="127">
        <v>0</v>
      </c>
    </row>
    <row r="122" spans="2:40" x14ac:dyDescent="0.25">
      <c r="B122" s="148">
        <v>380</v>
      </c>
      <c r="C122" s="171">
        <v>0</v>
      </c>
      <c r="D122" s="171">
        <v>0</v>
      </c>
      <c r="E122" s="171">
        <v>0</v>
      </c>
      <c r="F122" s="131" t="s">
        <v>140</v>
      </c>
      <c r="G122" s="124"/>
      <c r="H122" s="125">
        <f t="shared" si="10"/>
        <v>0</v>
      </c>
      <c r="I122" s="124"/>
      <c r="J122" s="126">
        <v>0</v>
      </c>
      <c r="K122" s="127">
        <v>0</v>
      </c>
      <c r="L122" s="127">
        <v>0</v>
      </c>
      <c r="M122" s="127">
        <v>0</v>
      </c>
      <c r="N122" s="127">
        <v>0</v>
      </c>
      <c r="O122" s="127">
        <v>0</v>
      </c>
      <c r="P122" s="127">
        <v>0</v>
      </c>
      <c r="Q122" s="127">
        <v>0</v>
      </c>
      <c r="R122" s="127">
        <v>0</v>
      </c>
      <c r="S122" s="127">
        <v>0</v>
      </c>
      <c r="T122" s="127">
        <v>0</v>
      </c>
      <c r="U122" s="127">
        <v>0</v>
      </c>
      <c r="V122" s="127">
        <v>0</v>
      </c>
      <c r="W122" s="127">
        <v>0</v>
      </c>
      <c r="X122" s="127">
        <v>0</v>
      </c>
      <c r="Y122" s="127">
        <v>0</v>
      </c>
      <c r="Z122" s="127">
        <v>0</v>
      </c>
      <c r="AA122" s="127">
        <v>0</v>
      </c>
      <c r="AB122" s="127">
        <v>0</v>
      </c>
      <c r="AC122" s="127">
        <v>0</v>
      </c>
      <c r="AD122" s="127">
        <v>0</v>
      </c>
      <c r="AE122" s="127">
        <v>0</v>
      </c>
      <c r="AF122" s="127">
        <v>0</v>
      </c>
      <c r="AG122" s="127">
        <v>0</v>
      </c>
      <c r="AH122" s="127">
        <v>0</v>
      </c>
      <c r="AI122" s="127">
        <v>0</v>
      </c>
      <c r="AJ122" s="127">
        <v>0</v>
      </c>
      <c r="AK122" s="127">
        <v>0</v>
      </c>
      <c r="AL122" s="127">
        <v>0</v>
      </c>
      <c r="AM122" s="128"/>
      <c r="AN122" s="127">
        <v>0</v>
      </c>
    </row>
    <row r="123" spans="2:40" x14ac:dyDescent="0.25">
      <c r="B123" s="156">
        <v>389</v>
      </c>
      <c r="C123" s="170"/>
      <c r="D123" s="170"/>
      <c r="E123" s="170"/>
      <c r="F123" s="123" t="s">
        <v>141</v>
      </c>
      <c r="G123" s="124"/>
      <c r="H123" s="125">
        <f t="shared" si="10"/>
        <v>0</v>
      </c>
      <c r="I123" s="124"/>
      <c r="J123" s="126">
        <v>0</v>
      </c>
      <c r="K123" s="127">
        <v>0</v>
      </c>
      <c r="L123" s="127">
        <v>0</v>
      </c>
      <c r="M123" s="127">
        <v>0</v>
      </c>
      <c r="N123" s="127">
        <v>0</v>
      </c>
      <c r="O123" s="127">
        <v>0</v>
      </c>
      <c r="P123" s="127">
        <v>0</v>
      </c>
      <c r="Q123" s="127">
        <v>0</v>
      </c>
      <c r="R123" s="127">
        <v>0</v>
      </c>
      <c r="S123" s="127">
        <v>0</v>
      </c>
      <c r="T123" s="127">
        <v>0</v>
      </c>
      <c r="U123" s="127">
        <v>0</v>
      </c>
      <c r="V123" s="127">
        <v>0</v>
      </c>
      <c r="W123" s="127">
        <v>0</v>
      </c>
      <c r="X123" s="127">
        <v>0</v>
      </c>
      <c r="Y123" s="127">
        <v>0</v>
      </c>
      <c r="Z123" s="127">
        <v>0</v>
      </c>
      <c r="AA123" s="127">
        <v>0</v>
      </c>
      <c r="AB123" s="127">
        <v>0</v>
      </c>
      <c r="AC123" s="127">
        <v>0</v>
      </c>
      <c r="AD123" s="127">
        <v>0</v>
      </c>
      <c r="AE123" s="127">
        <v>0</v>
      </c>
      <c r="AF123" s="127">
        <v>0</v>
      </c>
      <c r="AG123" s="127">
        <v>0</v>
      </c>
      <c r="AH123" s="127">
        <v>0</v>
      </c>
      <c r="AI123" s="127">
        <v>0</v>
      </c>
      <c r="AJ123" s="127">
        <v>0</v>
      </c>
      <c r="AK123" s="127">
        <v>0</v>
      </c>
      <c r="AL123" s="127">
        <v>0</v>
      </c>
      <c r="AM123" s="128"/>
      <c r="AN123" s="127">
        <v>0</v>
      </c>
    </row>
    <row r="124" spans="2:40" x14ac:dyDescent="0.25">
      <c r="B124" s="162"/>
      <c r="C124" s="172"/>
      <c r="D124" s="172"/>
      <c r="E124" s="172"/>
      <c r="F124" s="203"/>
      <c r="G124" s="105"/>
      <c r="H124" s="204"/>
      <c r="I124" s="105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40"/>
      <c r="AN124" s="141"/>
    </row>
    <row r="125" spans="2:40" x14ac:dyDescent="0.25">
      <c r="B125" s="156"/>
      <c r="C125" s="177"/>
      <c r="D125" s="177"/>
      <c r="E125" s="177"/>
      <c r="F125" s="205" t="s">
        <v>142</v>
      </c>
      <c r="G125" s="191"/>
      <c r="H125" s="192">
        <f>SUM(H127:H139)</f>
        <v>5.8700176900000001</v>
      </c>
      <c r="I125" s="193"/>
      <c r="J125" s="194">
        <f t="shared" ref="J125:AN125" si="11">SUM(J127:J139)</f>
        <v>5.8700176900000001</v>
      </c>
      <c r="K125" s="194">
        <f t="shared" si="11"/>
        <v>0</v>
      </c>
      <c r="L125" s="194">
        <f t="shared" si="11"/>
        <v>0</v>
      </c>
      <c r="M125" s="194">
        <f t="shared" si="11"/>
        <v>0</v>
      </c>
      <c r="N125" s="194">
        <f t="shared" si="11"/>
        <v>0</v>
      </c>
      <c r="O125" s="194">
        <f t="shared" si="11"/>
        <v>0</v>
      </c>
      <c r="P125" s="194">
        <f t="shared" si="11"/>
        <v>0</v>
      </c>
      <c r="Q125" s="194">
        <f t="shared" si="11"/>
        <v>0</v>
      </c>
      <c r="R125" s="194">
        <f t="shared" si="11"/>
        <v>0</v>
      </c>
      <c r="S125" s="194">
        <f t="shared" si="11"/>
        <v>5.8700176900000001</v>
      </c>
      <c r="T125" s="194">
        <f t="shared" si="11"/>
        <v>0</v>
      </c>
      <c r="U125" s="194">
        <f t="shared" si="11"/>
        <v>0</v>
      </c>
      <c r="V125" s="194">
        <f t="shared" si="11"/>
        <v>0</v>
      </c>
      <c r="W125" s="194">
        <f t="shared" si="11"/>
        <v>0</v>
      </c>
      <c r="X125" s="194">
        <f t="shared" si="11"/>
        <v>0</v>
      </c>
      <c r="Y125" s="194">
        <f t="shared" si="11"/>
        <v>0</v>
      </c>
      <c r="Z125" s="194">
        <f t="shared" si="11"/>
        <v>0</v>
      </c>
      <c r="AA125" s="194">
        <f t="shared" si="11"/>
        <v>0</v>
      </c>
      <c r="AB125" s="194">
        <f t="shared" si="11"/>
        <v>0</v>
      </c>
      <c r="AC125" s="194">
        <f t="shared" si="11"/>
        <v>0</v>
      </c>
      <c r="AD125" s="194">
        <f t="shared" si="11"/>
        <v>0</v>
      </c>
      <c r="AE125" s="194">
        <f t="shared" si="11"/>
        <v>0</v>
      </c>
      <c r="AF125" s="194">
        <f t="shared" si="11"/>
        <v>0</v>
      </c>
      <c r="AG125" s="194">
        <f t="shared" si="11"/>
        <v>0</v>
      </c>
      <c r="AH125" s="194">
        <f t="shared" si="11"/>
        <v>0</v>
      </c>
      <c r="AI125" s="194">
        <f t="shared" si="11"/>
        <v>0</v>
      </c>
      <c r="AJ125" s="194">
        <f t="shared" si="11"/>
        <v>0</v>
      </c>
      <c r="AK125" s="194">
        <f t="shared" si="11"/>
        <v>0</v>
      </c>
      <c r="AL125" s="194">
        <f t="shared" si="11"/>
        <v>0</v>
      </c>
      <c r="AM125" s="140"/>
      <c r="AN125" s="194">
        <f t="shared" si="11"/>
        <v>0</v>
      </c>
    </row>
    <row r="126" spans="2:40" x14ac:dyDescent="0.25">
      <c r="B126" s="162"/>
      <c r="C126" s="172"/>
      <c r="D126" s="172"/>
      <c r="E126" s="172"/>
      <c r="F126" s="163"/>
      <c r="G126" s="198"/>
      <c r="H126" s="165"/>
      <c r="I126" s="199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40"/>
      <c r="AN126" s="147"/>
    </row>
    <row r="127" spans="2:40" x14ac:dyDescent="0.25">
      <c r="B127" s="132">
        <v>425</v>
      </c>
      <c r="C127" s="167">
        <v>0</v>
      </c>
      <c r="D127" s="167">
        <v>0</v>
      </c>
      <c r="E127" s="167">
        <v>4</v>
      </c>
      <c r="F127" s="123" t="s">
        <v>143</v>
      </c>
      <c r="G127" s="124"/>
      <c r="H127" s="125">
        <f t="shared" ref="H127:H141" si="12">SUM(J127,T127,Z127,AC127,AE127,AH127,AI127,AK127,AL127)</f>
        <v>0.85459353000000005</v>
      </c>
      <c r="I127" s="124"/>
      <c r="J127" s="126">
        <v>0.85459353000000005</v>
      </c>
      <c r="K127" s="127">
        <v>0</v>
      </c>
      <c r="L127" s="127">
        <v>0</v>
      </c>
      <c r="M127" s="127">
        <v>0</v>
      </c>
      <c r="N127" s="127">
        <v>0</v>
      </c>
      <c r="O127" s="127">
        <v>0</v>
      </c>
      <c r="P127" s="127">
        <v>0</v>
      </c>
      <c r="Q127" s="127">
        <v>0</v>
      </c>
      <c r="R127" s="127">
        <v>0</v>
      </c>
      <c r="S127" s="127">
        <v>0.85459353000000005</v>
      </c>
      <c r="T127" s="127">
        <v>0</v>
      </c>
      <c r="U127" s="127">
        <v>0</v>
      </c>
      <c r="V127" s="127">
        <v>0</v>
      </c>
      <c r="W127" s="127">
        <v>0</v>
      </c>
      <c r="X127" s="127">
        <v>0</v>
      </c>
      <c r="Y127" s="127">
        <v>0</v>
      </c>
      <c r="Z127" s="127">
        <v>0</v>
      </c>
      <c r="AA127" s="127">
        <v>0</v>
      </c>
      <c r="AB127" s="127">
        <v>0</v>
      </c>
      <c r="AC127" s="127">
        <v>0</v>
      </c>
      <c r="AD127" s="127">
        <v>0</v>
      </c>
      <c r="AE127" s="127">
        <v>0</v>
      </c>
      <c r="AF127" s="127">
        <v>0</v>
      </c>
      <c r="AG127" s="127">
        <v>0</v>
      </c>
      <c r="AH127" s="127">
        <v>0</v>
      </c>
      <c r="AI127" s="127">
        <v>0</v>
      </c>
      <c r="AJ127" s="127">
        <v>0</v>
      </c>
      <c r="AK127" s="127">
        <v>0</v>
      </c>
      <c r="AL127" s="127">
        <v>0</v>
      </c>
      <c r="AM127" s="128"/>
      <c r="AN127" s="127">
        <v>0</v>
      </c>
    </row>
    <row r="128" spans="2:40" x14ac:dyDescent="0.25">
      <c r="B128" s="133">
        <v>428</v>
      </c>
      <c r="C128" s="168">
        <v>0</v>
      </c>
      <c r="D128" s="168">
        <v>0</v>
      </c>
      <c r="E128" s="168">
        <v>3</v>
      </c>
      <c r="F128" s="131" t="s">
        <v>144</v>
      </c>
      <c r="G128" s="124"/>
      <c r="H128" s="125">
        <f t="shared" si="12"/>
        <v>0.34035986000000007</v>
      </c>
      <c r="I128" s="124"/>
      <c r="J128" s="126">
        <v>0.34035986000000007</v>
      </c>
      <c r="K128" s="127">
        <v>0</v>
      </c>
      <c r="L128" s="127">
        <v>0</v>
      </c>
      <c r="M128" s="127">
        <v>0</v>
      </c>
      <c r="N128" s="127">
        <v>0</v>
      </c>
      <c r="O128" s="127">
        <v>0</v>
      </c>
      <c r="P128" s="127">
        <v>0</v>
      </c>
      <c r="Q128" s="127">
        <v>0</v>
      </c>
      <c r="R128" s="127">
        <v>0</v>
      </c>
      <c r="S128" s="127">
        <v>0.34035986000000007</v>
      </c>
      <c r="T128" s="127">
        <v>0</v>
      </c>
      <c r="U128" s="127">
        <v>0</v>
      </c>
      <c r="V128" s="127">
        <v>0</v>
      </c>
      <c r="W128" s="127">
        <v>0</v>
      </c>
      <c r="X128" s="127">
        <v>0</v>
      </c>
      <c r="Y128" s="127">
        <v>0</v>
      </c>
      <c r="Z128" s="127">
        <v>0</v>
      </c>
      <c r="AA128" s="127">
        <v>0</v>
      </c>
      <c r="AB128" s="127">
        <v>0</v>
      </c>
      <c r="AC128" s="127">
        <v>0</v>
      </c>
      <c r="AD128" s="127">
        <v>0</v>
      </c>
      <c r="AE128" s="127">
        <v>0</v>
      </c>
      <c r="AF128" s="127">
        <v>0</v>
      </c>
      <c r="AG128" s="127">
        <v>0</v>
      </c>
      <c r="AH128" s="127">
        <v>0</v>
      </c>
      <c r="AI128" s="127">
        <v>0</v>
      </c>
      <c r="AJ128" s="127">
        <v>0</v>
      </c>
      <c r="AK128" s="127">
        <v>0</v>
      </c>
      <c r="AL128" s="127">
        <v>0</v>
      </c>
      <c r="AM128" s="128"/>
      <c r="AN128" s="127">
        <v>0</v>
      </c>
    </row>
    <row r="129" spans="2:40" x14ac:dyDescent="0.25">
      <c r="B129" s="132">
        <v>431</v>
      </c>
      <c r="C129" s="167">
        <v>0</v>
      </c>
      <c r="D129" s="167">
        <v>0</v>
      </c>
      <c r="E129" s="167">
        <v>4</v>
      </c>
      <c r="F129" s="123" t="s">
        <v>145</v>
      </c>
      <c r="G129" s="124"/>
      <c r="H129" s="125">
        <f t="shared" si="12"/>
        <v>2.3682039899999996</v>
      </c>
      <c r="I129" s="124"/>
      <c r="J129" s="126">
        <v>2.3682039899999996</v>
      </c>
      <c r="K129" s="127">
        <v>0</v>
      </c>
      <c r="L129" s="127">
        <v>0</v>
      </c>
      <c r="M129" s="127">
        <v>0</v>
      </c>
      <c r="N129" s="127">
        <v>0</v>
      </c>
      <c r="O129" s="127">
        <v>0</v>
      </c>
      <c r="P129" s="127">
        <v>0</v>
      </c>
      <c r="Q129" s="127">
        <v>0</v>
      </c>
      <c r="R129" s="127">
        <v>0</v>
      </c>
      <c r="S129" s="127">
        <v>2.3682039899999996</v>
      </c>
      <c r="T129" s="127">
        <v>0</v>
      </c>
      <c r="U129" s="127">
        <v>0</v>
      </c>
      <c r="V129" s="127">
        <v>0</v>
      </c>
      <c r="W129" s="127">
        <v>0</v>
      </c>
      <c r="X129" s="127">
        <v>0</v>
      </c>
      <c r="Y129" s="127">
        <v>0</v>
      </c>
      <c r="Z129" s="127">
        <v>0</v>
      </c>
      <c r="AA129" s="127">
        <v>0</v>
      </c>
      <c r="AB129" s="127">
        <v>0</v>
      </c>
      <c r="AC129" s="127">
        <v>0</v>
      </c>
      <c r="AD129" s="127">
        <v>0</v>
      </c>
      <c r="AE129" s="127">
        <v>0</v>
      </c>
      <c r="AF129" s="127">
        <v>0</v>
      </c>
      <c r="AG129" s="127">
        <v>0</v>
      </c>
      <c r="AH129" s="127">
        <v>0</v>
      </c>
      <c r="AI129" s="127">
        <v>0</v>
      </c>
      <c r="AJ129" s="127">
        <v>0</v>
      </c>
      <c r="AK129" s="127">
        <v>0</v>
      </c>
      <c r="AL129" s="127">
        <v>0</v>
      </c>
      <c r="AM129" s="128"/>
      <c r="AN129" s="127">
        <v>0</v>
      </c>
    </row>
    <row r="130" spans="2:40" x14ac:dyDescent="0.25">
      <c r="B130" s="133">
        <v>434</v>
      </c>
      <c r="C130" s="168">
        <v>0</v>
      </c>
      <c r="D130" s="168">
        <v>0</v>
      </c>
      <c r="E130" s="168">
        <v>4</v>
      </c>
      <c r="F130" s="131" t="s">
        <v>146</v>
      </c>
      <c r="G130" s="124"/>
      <c r="H130" s="125">
        <f t="shared" si="12"/>
        <v>8.3109240000000001E-2</v>
      </c>
      <c r="I130" s="124"/>
      <c r="J130" s="126">
        <v>8.3109240000000001E-2</v>
      </c>
      <c r="K130" s="127">
        <v>0</v>
      </c>
      <c r="L130" s="127">
        <v>0</v>
      </c>
      <c r="M130" s="127">
        <v>0</v>
      </c>
      <c r="N130" s="127">
        <v>0</v>
      </c>
      <c r="O130" s="127">
        <v>0</v>
      </c>
      <c r="P130" s="127">
        <v>0</v>
      </c>
      <c r="Q130" s="127">
        <v>0</v>
      </c>
      <c r="R130" s="127">
        <v>0</v>
      </c>
      <c r="S130" s="127">
        <v>8.3109240000000001E-2</v>
      </c>
      <c r="T130" s="127">
        <v>0</v>
      </c>
      <c r="U130" s="127">
        <v>0</v>
      </c>
      <c r="V130" s="127">
        <v>0</v>
      </c>
      <c r="W130" s="127">
        <v>0</v>
      </c>
      <c r="X130" s="127">
        <v>0</v>
      </c>
      <c r="Y130" s="127">
        <v>0</v>
      </c>
      <c r="Z130" s="127">
        <v>0</v>
      </c>
      <c r="AA130" s="127">
        <v>0</v>
      </c>
      <c r="AB130" s="127">
        <v>0</v>
      </c>
      <c r="AC130" s="127">
        <v>0</v>
      </c>
      <c r="AD130" s="127">
        <v>0</v>
      </c>
      <c r="AE130" s="127">
        <v>0</v>
      </c>
      <c r="AF130" s="127">
        <v>0</v>
      </c>
      <c r="AG130" s="127">
        <v>0</v>
      </c>
      <c r="AH130" s="127">
        <v>0</v>
      </c>
      <c r="AI130" s="127">
        <v>0</v>
      </c>
      <c r="AJ130" s="127">
        <v>0</v>
      </c>
      <c r="AK130" s="127">
        <v>0</v>
      </c>
      <c r="AL130" s="127">
        <v>0</v>
      </c>
      <c r="AM130" s="128"/>
      <c r="AN130" s="127">
        <v>0</v>
      </c>
    </row>
    <row r="131" spans="2:40" x14ac:dyDescent="0.25">
      <c r="B131" s="132">
        <v>437</v>
      </c>
      <c r="C131" s="167">
        <v>0</v>
      </c>
      <c r="D131" s="167">
        <v>0</v>
      </c>
      <c r="E131" s="167">
        <v>3</v>
      </c>
      <c r="F131" s="123" t="s">
        <v>147</v>
      </c>
      <c r="G131" s="124"/>
      <c r="H131" s="125">
        <f t="shared" si="12"/>
        <v>0.76928304000000003</v>
      </c>
      <c r="I131" s="124"/>
      <c r="J131" s="126">
        <v>0.76928304000000003</v>
      </c>
      <c r="K131" s="127">
        <v>0</v>
      </c>
      <c r="L131" s="127">
        <v>0</v>
      </c>
      <c r="M131" s="127">
        <v>0</v>
      </c>
      <c r="N131" s="127">
        <v>0</v>
      </c>
      <c r="O131" s="127">
        <v>0</v>
      </c>
      <c r="P131" s="127">
        <v>0</v>
      </c>
      <c r="Q131" s="127">
        <v>0</v>
      </c>
      <c r="R131" s="127">
        <v>0</v>
      </c>
      <c r="S131" s="127">
        <v>0.76928304000000003</v>
      </c>
      <c r="T131" s="127">
        <v>0</v>
      </c>
      <c r="U131" s="127">
        <v>0</v>
      </c>
      <c r="V131" s="127">
        <v>0</v>
      </c>
      <c r="W131" s="127">
        <v>0</v>
      </c>
      <c r="X131" s="127">
        <v>0</v>
      </c>
      <c r="Y131" s="127">
        <v>0</v>
      </c>
      <c r="Z131" s="127">
        <v>0</v>
      </c>
      <c r="AA131" s="127">
        <v>0</v>
      </c>
      <c r="AB131" s="127">
        <v>0</v>
      </c>
      <c r="AC131" s="127">
        <v>0</v>
      </c>
      <c r="AD131" s="127">
        <v>0</v>
      </c>
      <c r="AE131" s="127">
        <v>0</v>
      </c>
      <c r="AF131" s="127">
        <v>0</v>
      </c>
      <c r="AG131" s="127">
        <v>0</v>
      </c>
      <c r="AH131" s="127">
        <v>0</v>
      </c>
      <c r="AI131" s="127">
        <v>0</v>
      </c>
      <c r="AJ131" s="127">
        <v>0</v>
      </c>
      <c r="AK131" s="127">
        <v>0</v>
      </c>
      <c r="AL131" s="127">
        <v>0</v>
      </c>
      <c r="AM131" s="128"/>
      <c r="AN131" s="127">
        <v>0</v>
      </c>
    </row>
    <row r="132" spans="2:40" x14ac:dyDescent="0.25">
      <c r="B132" s="133">
        <v>440</v>
      </c>
      <c r="C132" s="168">
        <v>0</v>
      </c>
      <c r="D132" s="168">
        <v>0</v>
      </c>
      <c r="E132" s="168">
        <v>3</v>
      </c>
      <c r="F132" s="131" t="s">
        <v>148</v>
      </c>
      <c r="G132" s="124"/>
      <c r="H132" s="125">
        <f t="shared" si="12"/>
        <v>0.46603016999999997</v>
      </c>
      <c r="I132" s="124"/>
      <c r="J132" s="126">
        <v>0.46603016999999997</v>
      </c>
      <c r="K132" s="127">
        <v>0</v>
      </c>
      <c r="L132" s="127">
        <v>0</v>
      </c>
      <c r="M132" s="127">
        <v>0</v>
      </c>
      <c r="N132" s="127">
        <v>0</v>
      </c>
      <c r="O132" s="127">
        <v>0</v>
      </c>
      <c r="P132" s="127">
        <v>0</v>
      </c>
      <c r="Q132" s="127">
        <v>0</v>
      </c>
      <c r="R132" s="127">
        <v>0</v>
      </c>
      <c r="S132" s="127">
        <v>0.46603016999999997</v>
      </c>
      <c r="T132" s="127">
        <v>0</v>
      </c>
      <c r="U132" s="127">
        <v>0</v>
      </c>
      <c r="V132" s="127">
        <v>0</v>
      </c>
      <c r="W132" s="127">
        <v>0</v>
      </c>
      <c r="X132" s="127">
        <v>0</v>
      </c>
      <c r="Y132" s="127">
        <v>0</v>
      </c>
      <c r="Z132" s="127">
        <v>0</v>
      </c>
      <c r="AA132" s="127">
        <v>0</v>
      </c>
      <c r="AB132" s="127">
        <v>0</v>
      </c>
      <c r="AC132" s="127">
        <v>0</v>
      </c>
      <c r="AD132" s="127">
        <v>0</v>
      </c>
      <c r="AE132" s="127">
        <v>0</v>
      </c>
      <c r="AF132" s="127">
        <v>0</v>
      </c>
      <c r="AG132" s="127">
        <v>0</v>
      </c>
      <c r="AH132" s="127">
        <v>0</v>
      </c>
      <c r="AI132" s="127">
        <v>0</v>
      </c>
      <c r="AJ132" s="127">
        <v>0</v>
      </c>
      <c r="AK132" s="127">
        <v>0</v>
      </c>
      <c r="AL132" s="127">
        <v>0</v>
      </c>
      <c r="AM132" s="128"/>
      <c r="AN132" s="127">
        <v>0</v>
      </c>
    </row>
    <row r="133" spans="2:40" x14ac:dyDescent="0.25">
      <c r="B133" s="132">
        <v>446</v>
      </c>
      <c r="C133" s="167">
        <v>0</v>
      </c>
      <c r="D133" s="167">
        <v>0</v>
      </c>
      <c r="E133" s="167">
        <v>3</v>
      </c>
      <c r="F133" s="123" t="s">
        <v>149</v>
      </c>
      <c r="G133" s="124"/>
      <c r="H133" s="125">
        <f t="shared" si="12"/>
        <v>0</v>
      </c>
      <c r="I133" s="124"/>
      <c r="J133" s="126">
        <v>0</v>
      </c>
      <c r="K133" s="127">
        <v>0</v>
      </c>
      <c r="L133" s="127">
        <v>0</v>
      </c>
      <c r="M133" s="127">
        <v>0</v>
      </c>
      <c r="N133" s="127">
        <v>0</v>
      </c>
      <c r="O133" s="127">
        <v>0</v>
      </c>
      <c r="P133" s="127">
        <v>0</v>
      </c>
      <c r="Q133" s="127">
        <v>0</v>
      </c>
      <c r="R133" s="127">
        <v>0</v>
      </c>
      <c r="S133" s="127">
        <v>0</v>
      </c>
      <c r="T133" s="127">
        <v>0</v>
      </c>
      <c r="U133" s="127">
        <v>0</v>
      </c>
      <c r="V133" s="127">
        <v>0</v>
      </c>
      <c r="W133" s="127">
        <v>0</v>
      </c>
      <c r="X133" s="127">
        <v>0</v>
      </c>
      <c r="Y133" s="127">
        <v>0</v>
      </c>
      <c r="Z133" s="127">
        <v>0</v>
      </c>
      <c r="AA133" s="127">
        <v>0</v>
      </c>
      <c r="AB133" s="127">
        <v>0</v>
      </c>
      <c r="AC133" s="127">
        <v>0</v>
      </c>
      <c r="AD133" s="127">
        <v>0</v>
      </c>
      <c r="AE133" s="127">
        <v>0</v>
      </c>
      <c r="AF133" s="127">
        <v>0</v>
      </c>
      <c r="AG133" s="127">
        <v>0</v>
      </c>
      <c r="AH133" s="127">
        <v>0</v>
      </c>
      <c r="AI133" s="127">
        <v>0</v>
      </c>
      <c r="AJ133" s="127">
        <v>0</v>
      </c>
      <c r="AK133" s="127">
        <v>0</v>
      </c>
      <c r="AL133" s="127">
        <v>0</v>
      </c>
      <c r="AM133" s="128"/>
      <c r="AN133" s="127">
        <v>0</v>
      </c>
    </row>
    <row r="134" spans="2:40" x14ac:dyDescent="0.25">
      <c r="B134" s="133">
        <v>451</v>
      </c>
      <c r="C134" s="168">
        <v>0</v>
      </c>
      <c r="D134" s="168">
        <v>0</v>
      </c>
      <c r="E134" s="168">
        <v>3</v>
      </c>
      <c r="F134" s="131" t="s">
        <v>150</v>
      </c>
      <c r="G134" s="124"/>
      <c r="H134" s="125">
        <f t="shared" si="12"/>
        <v>0.10005706000000002</v>
      </c>
      <c r="I134" s="124"/>
      <c r="J134" s="126">
        <v>0.10005706000000002</v>
      </c>
      <c r="K134" s="127">
        <v>0</v>
      </c>
      <c r="L134" s="127">
        <v>0</v>
      </c>
      <c r="M134" s="127">
        <v>0</v>
      </c>
      <c r="N134" s="127">
        <v>0</v>
      </c>
      <c r="O134" s="127">
        <v>0</v>
      </c>
      <c r="P134" s="127">
        <v>0</v>
      </c>
      <c r="Q134" s="127">
        <v>0</v>
      </c>
      <c r="R134" s="127">
        <v>0</v>
      </c>
      <c r="S134" s="127">
        <v>0.10005706000000002</v>
      </c>
      <c r="T134" s="127">
        <v>0</v>
      </c>
      <c r="U134" s="127">
        <v>0</v>
      </c>
      <c r="V134" s="127">
        <v>0</v>
      </c>
      <c r="W134" s="127">
        <v>0</v>
      </c>
      <c r="X134" s="127">
        <v>0</v>
      </c>
      <c r="Y134" s="127">
        <v>0</v>
      </c>
      <c r="Z134" s="127">
        <v>0</v>
      </c>
      <c r="AA134" s="127">
        <v>0</v>
      </c>
      <c r="AB134" s="127">
        <v>0</v>
      </c>
      <c r="AC134" s="127">
        <v>0</v>
      </c>
      <c r="AD134" s="127">
        <v>0</v>
      </c>
      <c r="AE134" s="127">
        <v>0</v>
      </c>
      <c r="AF134" s="127">
        <v>0</v>
      </c>
      <c r="AG134" s="127">
        <v>0</v>
      </c>
      <c r="AH134" s="127">
        <v>0</v>
      </c>
      <c r="AI134" s="127">
        <v>0</v>
      </c>
      <c r="AJ134" s="127">
        <v>0</v>
      </c>
      <c r="AK134" s="127">
        <v>0</v>
      </c>
      <c r="AL134" s="127">
        <v>0</v>
      </c>
      <c r="AM134" s="128"/>
      <c r="AN134" s="127">
        <v>0</v>
      </c>
    </row>
    <row r="135" spans="2:40" x14ac:dyDescent="0.25">
      <c r="B135" s="121">
        <v>454</v>
      </c>
      <c r="C135" s="167">
        <v>0</v>
      </c>
      <c r="D135" s="167">
        <v>0</v>
      </c>
      <c r="E135" s="167">
        <v>3</v>
      </c>
      <c r="F135" s="123" t="s">
        <v>151</v>
      </c>
      <c r="G135" s="124"/>
      <c r="H135" s="125">
        <f t="shared" si="12"/>
        <v>0.43949587000000007</v>
      </c>
      <c r="I135" s="124"/>
      <c r="J135" s="126">
        <v>0.43949587000000007</v>
      </c>
      <c r="K135" s="127">
        <v>0</v>
      </c>
      <c r="L135" s="127">
        <v>0</v>
      </c>
      <c r="M135" s="127">
        <v>0</v>
      </c>
      <c r="N135" s="127">
        <v>0</v>
      </c>
      <c r="O135" s="127">
        <v>0</v>
      </c>
      <c r="P135" s="127">
        <v>0</v>
      </c>
      <c r="Q135" s="127">
        <v>0</v>
      </c>
      <c r="R135" s="127">
        <v>0</v>
      </c>
      <c r="S135" s="127">
        <v>0.43949587000000007</v>
      </c>
      <c r="T135" s="127">
        <v>0</v>
      </c>
      <c r="U135" s="127">
        <v>0</v>
      </c>
      <c r="V135" s="127">
        <v>0</v>
      </c>
      <c r="W135" s="127">
        <v>0</v>
      </c>
      <c r="X135" s="127">
        <v>0</v>
      </c>
      <c r="Y135" s="127">
        <v>0</v>
      </c>
      <c r="Z135" s="127">
        <v>0</v>
      </c>
      <c r="AA135" s="127">
        <v>0</v>
      </c>
      <c r="AB135" s="127">
        <v>0</v>
      </c>
      <c r="AC135" s="127">
        <v>0</v>
      </c>
      <c r="AD135" s="127">
        <v>0</v>
      </c>
      <c r="AE135" s="127">
        <v>0</v>
      </c>
      <c r="AF135" s="127">
        <v>0</v>
      </c>
      <c r="AG135" s="127">
        <v>0</v>
      </c>
      <c r="AH135" s="127">
        <v>0</v>
      </c>
      <c r="AI135" s="127">
        <v>0</v>
      </c>
      <c r="AJ135" s="127">
        <v>0</v>
      </c>
      <c r="AK135" s="127">
        <v>0</v>
      </c>
      <c r="AL135" s="127">
        <v>0</v>
      </c>
      <c r="AM135" s="128"/>
      <c r="AN135" s="127">
        <v>0</v>
      </c>
    </row>
    <row r="136" spans="2:40" x14ac:dyDescent="0.25">
      <c r="B136" s="129">
        <v>457</v>
      </c>
      <c r="C136" s="168">
        <v>1</v>
      </c>
      <c r="D136" s="168">
        <v>0</v>
      </c>
      <c r="E136" s="168">
        <v>4</v>
      </c>
      <c r="F136" s="131" t="s">
        <v>152</v>
      </c>
      <c r="G136" s="124"/>
      <c r="H136" s="125">
        <f t="shared" si="12"/>
        <v>0</v>
      </c>
      <c r="I136" s="124"/>
      <c r="J136" s="126">
        <v>0</v>
      </c>
      <c r="K136" s="127">
        <v>0</v>
      </c>
      <c r="L136" s="127">
        <v>0</v>
      </c>
      <c r="M136" s="127">
        <v>0</v>
      </c>
      <c r="N136" s="127">
        <v>0</v>
      </c>
      <c r="O136" s="127">
        <v>0</v>
      </c>
      <c r="P136" s="127">
        <v>0</v>
      </c>
      <c r="Q136" s="127">
        <v>0</v>
      </c>
      <c r="R136" s="127">
        <v>0</v>
      </c>
      <c r="S136" s="127">
        <v>0</v>
      </c>
      <c r="T136" s="127">
        <v>0</v>
      </c>
      <c r="U136" s="127">
        <v>0</v>
      </c>
      <c r="V136" s="127">
        <v>0</v>
      </c>
      <c r="W136" s="127">
        <v>0</v>
      </c>
      <c r="X136" s="127">
        <v>0</v>
      </c>
      <c r="Y136" s="127">
        <v>0</v>
      </c>
      <c r="Z136" s="127">
        <v>0</v>
      </c>
      <c r="AA136" s="127">
        <v>0</v>
      </c>
      <c r="AB136" s="127">
        <v>0</v>
      </c>
      <c r="AC136" s="127">
        <v>0</v>
      </c>
      <c r="AD136" s="127">
        <v>0</v>
      </c>
      <c r="AE136" s="127">
        <v>0</v>
      </c>
      <c r="AF136" s="127">
        <v>0</v>
      </c>
      <c r="AG136" s="127">
        <v>0</v>
      </c>
      <c r="AH136" s="127">
        <v>0</v>
      </c>
      <c r="AI136" s="127">
        <v>0</v>
      </c>
      <c r="AJ136" s="127">
        <v>0</v>
      </c>
      <c r="AK136" s="127">
        <v>0</v>
      </c>
      <c r="AL136" s="127">
        <v>0</v>
      </c>
      <c r="AM136" s="128"/>
      <c r="AN136" s="127">
        <v>0</v>
      </c>
    </row>
    <row r="137" spans="2:40" x14ac:dyDescent="0.25">
      <c r="B137" s="156">
        <v>460</v>
      </c>
      <c r="C137" s="170">
        <v>0</v>
      </c>
      <c r="D137" s="170">
        <v>0</v>
      </c>
      <c r="E137" s="170">
        <v>4</v>
      </c>
      <c r="F137" s="123" t="s">
        <v>153</v>
      </c>
      <c r="G137" s="124"/>
      <c r="H137" s="125">
        <f t="shared" si="12"/>
        <v>0.10850270999999999</v>
      </c>
      <c r="I137" s="124"/>
      <c r="J137" s="126">
        <v>0.10850270999999999</v>
      </c>
      <c r="K137" s="127">
        <v>0</v>
      </c>
      <c r="L137" s="127">
        <v>0</v>
      </c>
      <c r="M137" s="127">
        <v>0</v>
      </c>
      <c r="N137" s="127">
        <v>0</v>
      </c>
      <c r="O137" s="127">
        <v>0</v>
      </c>
      <c r="P137" s="127">
        <v>0</v>
      </c>
      <c r="Q137" s="127">
        <v>0</v>
      </c>
      <c r="R137" s="127">
        <v>0</v>
      </c>
      <c r="S137" s="127">
        <v>0.10850270999999999</v>
      </c>
      <c r="T137" s="127">
        <v>0</v>
      </c>
      <c r="U137" s="127">
        <v>0</v>
      </c>
      <c r="V137" s="127">
        <v>0</v>
      </c>
      <c r="W137" s="127">
        <v>0</v>
      </c>
      <c r="X137" s="127">
        <v>0</v>
      </c>
      <c r="Y137" s="127">
        <v>0</v>
      </c>
      <c r="Z137" s="127">
        <v>0</v>
      </c>
      <c r="AA137" s="127">
        <v>0</v>
      </c>
      <c r="AB137" s="127">
        <v>0</v>
      </c>
      <c r="AC137" s="127">
        <v>0</v>
      </c>
      <c r="AD137" s="127">
        <v>0</v>
      </c>
      <c r="AE137" s="127">
        <v>0</v>
      </c>
      <c r="AF137" s="127">
        <v>0</v>
      </c>
      <c r="AG137" s="127">
        <v>0</v>
      </c>
      <c r="AH137" s="127">
        <v>0</v>
      </c>
      <c r="AI137" s="127">
        <v>0</v>
      </c>
      <c r="AJ137" s="127">
        <v>0</v>
      </c>
      <c r="AK137" s="127">
        <v>0</v>
      </c>
      <c r="AL137" s="127">
        <v>0</v>
      </c>
      <c r="AM137" s="128"/>
      <c r="AN137" s="127">
        <v>0</v>
      </c>
    </row>
    <row r="138" spans="2:40" x14ac:dyDescent="0.25">
      <c r="B138" s="148">
        <v>463</v>
      </c>
      <c r="C138" s="171">
        <v>0</v>
      </c>
      <c r="D138" s="171">
        <v>0</v>
      </c>
      <c r="E138" s="171">
        <v>4</v>
      </c>
      <c r="F138" s="131" t="s">
        <v>154</v>
      </c>
      <c r="G138" s="124"/>
      <c r="H138" s="125">
        <f t="shared" si="12"/>
        <v>0.34038222000000001</v>
      </c>
      <c r="I138" s="124"/>
      <c r="J138" s="126">
        <v>0.34038222000000001</v>
      </c>
      <c r="K138" s="127">
        <v>0</v>
      </c>
      <c r="L138" s="127">
        <v>0</v>
      </c>
      <c r="M138" s="127">
        <v>0</v>
      </c>
      <c r="N138" s="127">
        <v>0</v>
      </c>
      <c r="O138" s="127">
        <v>0</v>
      </c>
      <c r="P138" s="127">
        <v>0</v>
      </c>
      <c r="Q138" s="127">
        <v>0</v>
      </c>
      <c r="R138" s="127">
        <v>0</v>
      </c>
      <c r="S138" s="127">
        <v>0.34038222000000001</v>
      </c>
      <c r="T138" s="127">
        <v>0</v>
      </c>
      <c r="U138" s="127">
        <v>0</v>
      </c>
      <c r="V138" s="127">
        <v>0</v>
      </c>
      <c r="W138" s="127">
        <v>0</v>
      </c>
      <c r="X138" s="127">
        <v>0</v>
      </c>
      <c r="Y138" s="127">
        <v>0</v>
      </c>
      <c r="Z138" s="127">
        <v>0</v>
      </c>
      <c r="AA138" s="127">
        <v>0</v>
      </c>
      <c r="AB138" s="127">
        <v>0</v>
      </c>
      <c r="AC138" s="127">
        <v>0</v>
      </c>
      <c r="AD138" s="127">
        <v>0</v>
      </c>
      <c r="AE138" s="127">
        <v>0</v>
      </c>
      <c r="AF138" s="127">
        <v>0</v>
      </c>
      <c r="AG138" s="127">
        <v>0</v>
      </c>
      <c r="AH138" s="127">
        <v>0</v>
      </c>
      <c r="AI138" s="127">
        <v>0</v>
      </c>
      <c r="AJ138" s="127">
        <v>0</v>
      </c>
      <c r="AK138" s="127">
        <v>0</v>
      </c>
      <c r="AL138" s="127">
        <v>0</v>
      </c>
      <c r="AM138" s="128"/>
      <c r="AN138" s="127">
        <v>0</v>
      </c>
    </row>
    <row r="139" spans="2:40" x14ac:dyDescent="0.25">
      <c r="B139" s="156">
        <v>489</v>
      </c>
      <c r="C139" s="170">
        <v>0</v>
      </c>
      <c r="D139" s="170">
        <v>0</v>
      </c>
      <c r="E139" s="170">
        <v>0</v>
      </c>
      <c r="F139" s="123" t="s">
        <v>155</v>
      </c>
      <c r="G139" s="124"/>
      <c r="H139" s="125">
        <f t="shared" si="12"/>
        <v>0</v>
      </c>
      <c r="I139" s="124"/>
      <c r="J139" s="126">
        <v>0</v>
      </c>
      <c r="K139" s="127">
        <v>0</v>
      </c>
      <c r="L139" s="127">
        <v>0</v>
      </c>
      <c r="M139" s="127">
        <v>0</v>
      </c>
      <c r="N139" s="127">
        <v>0</v>
      </c>
      <c r="O139" s="127">
        <v>0</v>
      </c>
      <c r="P139" s="127">
        <v>0</v>
      </c>
      <c r="Q139" s="127">
        <v>0</v>
      </c>
      <c r="R139" s="127">
        <v>0</v>
      </c>
      <c r="S139" s="127">
        <v>0</v>
      </c>
      <c r="T139" s="127">
        <v>0</v>
      </c>
      <c r="U139" s="127">
        <v>0</v>
      </c>
      <c r="V139" s="127">
        <v>0</v>
      </c>
      <c r="W139" s="127">
        <v>0</v>
      </c>
      <c r="X139" s="127">
        <v>0</v>
      </c>
      <c r="Y139" s="127">
        <v>0</v>
      </c>
      <c r="Z139" s="127">
        <v>0</v>
      </c>
      <c r="AA139" s="127">
        <v>0</v>
      </c>
      <c r="AB139" s="127">
        <v>0</v>
      </c>
      <c r="AC139" s="127">
        <v>0</v>
      </c>
      <c r="AD139" s="127">
        <v>0</v>
      </c>
      <c r="AE139" s="127">
        <v>0</v>
      </c>
      <c r="AF139" s="127">
        <v>0</v>
      </c>
      <c r="AG139" s="127">
        <v>0</v>
      </c>
      <c r="AH139" s="127">
        <v>0</v>
      </c>
      <c r="AI139" s="127">
        <v>0</v>
      </c>
      <c r="AJ139" s="127">
        <v>0</v>
      </c>
      <c r="AK139" s="127">
        <v>0</v>
      </c>
      <c r="AL139" s="127">
        <v>0</v>
      </c>
      <c r="AM139" s="128"/>
      <c r="AN139" s="127">
        <v>0</v>
      </c>
    </row>
    <row r="140" spans="2:40" x14ac:dyDescent="0.25">
      <c r="B140" s="162"/>
      <c r="C140" s="172"/>
      <c r="D140" s="172"/>
      <c r="E140" s="172"/>
      <c r="F140" s="203"/>
      <c r="G140" s="103"/>
      <c r="H140" s="204"/>
      <c r="I140" s="10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40"/>
      <c r="AN140" s="176"/>
    </row>
    <row r="141" spans="2:40" x14ac:dyDescent="0.25">
      <c r="B141" s="156">
        <v>498</v>
      </c>
      <c r="C141" s="177"/>
      <c r="D141" s="177"/>
      <c r="E141" s="177"/>
      <c r="F141" s="157" t="s">
        <v>156</v>
      </c>
      <c r="G141" s="191"/>
      <c r="H141" s="159">
        <f t="shared" si="12"/>
        <v>0</v>
      </c>
      <c r="I141" s="191"/>
      <c r="J141" s="126">
        <v>0</v>
      </c>
      <c r="K141" s="127">
        <v>0</v>
      </c>
      <c r="L141" s="127">
        <v>0</v>
      </c>
      <c r="M141" s="127">
        <v>0</v>
      </c>
      <c r="N141" s="127">
        <v>0</v>
      </c>
      <c r="O141" s="127">
        <v>0</v>
      </c>
      <c r="P141" s="127">
        <v>0</v>
      </c>
      <c r="Q141" s="127">
        <v>0</v>
      </c>
      <c r="R141" s="127">
        <v>0</v>
      </c>
      <c r="S141" s="127">
        <v>0</v>
      </c>
      <c r="T141" s="127">
        <v>0</v>
      </c>
      <c r="U141" s="127">
        <v>0</v>
      </c>
      <c r="V141" s="127">
        <v>0</v>
      </c>
      <c r="W141" s="127">
        <v>0</v>
      </c>
      <c r="X141" s="127">
        <v>0</v>
      </c>
      <c r="Y141" s="127">
        <v>0</v>
      </c>
      <c r="Z141" s="127">
        <v>0</v>
      </c>
      <c r="AA141" s="127">
        <v>0</v>
      </c>
      <c r="AB141" s="127">
        <v>0</v>
      </c>
      <c r="AC141" s="127">
        <v>0</v>
      </c>
      <c r="AD141" s="127">
        <v>0</v>
      </c>
      <c r="AE141" s="127">
        <v>0</v>
      </c>
      <c r="AF141" s="127">
        <v>0</v>
      </c>
      <c r="AG141" s="127">
        <v>0</v>
      </c>
      <c r="AH141" s="127">
        <v>0</v>
      </c>
      <c r="AI141" s="127">
        <v>0</v>
      </c>
      <c r="AJ141" s="127">
        <v>0</v>
      </c>
      <c r="AK141" s="127">
        <v>0</v>
      </c>
      <c r="AL141" s="127">
        <v>0</v>
      </c>
      <c r="AM141" s="128"/>
      <c r="AN141" s="127">
        <v>0</v>
      </c>
    </row>
    <row r="142" spans="2:40" x14ac:dyDescent="0.25">
      <c r="B142" s="178"/>
      <c r="C142" s="179"/>
      <c r="D142" s="179"/>
      <c r="E142" s="179"/>
      <c r="F142" s="180"/>
      <c r="G142" s="106"/>
      <c r="H142" s="206"/>
      <c r="I142" s="105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40"/>
      <c r="AN142" s="141"/>
    </row>
    <row r="143" spans="2:40" x14ac:dyDescent="0.25">
      <c r="B143" s="142"/>
      <c r="C143" s="143"/>
      <c r="D143" s="143"/>
      <c r="E143" s="143"/>
      <c r="F143" s="143"/>
      <c r="G143" s="31"/>
      <c r="H143" s="143"/>
      <c r="I143" s="105"/>
      <c r="J143" s="155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0"/>
      <c r="AN143" s="169"/>
    </row>
    <row r="144" spans="2:40" ht="15.75" x14ac:dyDescent="0.25">
      <c r="B144" s="156"/>
      <c r="C144" s="177"/>
      <c r="D144" s="177"/>
      <c r="E144" s="177"/>
      <c r="F144" s="207" t="s">
        <v>157</v>
      </c>
      <c r="G144" s="193"/>
      <c r="H144" s="208">
        <f>H146+H158+H181+H196</f>
        <v>5.3900896500000002</v>
      </c>
      <c r="I144" s="199"/>
      <c r="J144" s="209">
        <f t="shared" ref="J144:AL144" si="13">J146+J158+J181+J196</f>
        <v>5.3900896500000002</v>
      </c>
      <c r="K144" s="209">
        <f t="shared" si="13"/>
        <v>0</v>
      </c>
      <c r="L144" s="209">
        <f t="shared" si="13"/>
        <v>0</v>
      </c>
      <c r="M144" s="209">
        <f t="shared" si="13"/>
        <v>0</v>
      </c>
      <c r="N144" s="209">
        <f t="shared" si="13"/>
        <v>0</v>
      </c>
      <c r="O144" s="209">
        <f t="shared" si="13"/>
        <v>0</v>
      </c>
      <c r="P144" s="209">
        <f t="shared" si="13"/>
        <v>0</v>
      </c>
      <c r="Q144" s="209">
        <f t="shared" si="13"/>
        <v>0</v>
      </c>
      <c r="R144" s="209">
        <f t="shared" si="13"/>
        <v>0</v>
      </c>
      <c r="S144" s="209">
        <f t="shared" si="13"/>
        <v>5.3900896500000002</v>
      </c>
      <c r="T144" s="209">
        <f t="shared" si="13"/>
        <v>0</v>
      </c>
      <c r="U144" s="209">
        <f t="shared" si="13"/>
        <v>0</v>
      </c>
      <c r="V144" s="209">
        <f t="shared" si="13"/>
        <v>0</v>
      </c>
      <c r="W144" s="209">
        <f t="shared" si="13"/>
        <v>0</v>
      </c>
      <c r="X144" s="209">
        <f t="shared" si="13"/>
        <v>0</v>
      </c>
      <c r="Y144" s="209">
        <f t="shared" si="13"/>
        <v>0</v>
      </c>
      <c r="Z144" s="209">
        <f t="shared" si="13"/>
        <v>0</v>
      </c>
      <c r="AA144" s="209">
        <f t="shared" si="13"/>
        <v>0</v>
      </c>
      <c r="AB144" s="209">
        <f t="shared" si="13"/>
        <v>0</v>
      </c>
      <c r="AC144" s="209">
        <f t="shared" si="13"/>
        <v>0</v>
      </c>
      <c r="AD144" s="209">
        <f t="shared" si="13"/>
        <v>0</v>
      </c>
      <c r="AE144" s="209">
        <f t="shared" si="13"/>
        <v>0</v>
      </c>
      <c r="AF144" s="209">
        <f t="shared" si="13"/>
        <v>0</v>
      </c>
      <c r="AG144" s="209">
        <f t="shared" si="13"/>
        <v>0</v>
      </c>
      <c r="AH144" s="209">
        <f t="shared" si="13"/>
        <v>0</v>
      </c>
      <c r="AI144" s="209">
        <f t="shared" si="13"/>
        <v>0</v>
      </c>
      <c r="AJ144" s="209">
        <f t="shared" si="13"/>
        <v>0</v>
      </c>
      <c r="AK144" s="209">
        <f t="shared" si="13"/>
        <v>0</v>
      </c>
      <c r="AL144" s="209">
        <f t="shared" si="13"/>
        <v>0</v>
      </c>
      <c r="AM144" s="140"/>
      <c r="AN144" s="209">
        <f>AN146+AN158+AN181+AN196</f>
        <v>0</v>
      </c>
    </row>
    <row r="145" spans="2:40" x14ac:dyDescent="0.25">
      <c r="B145" s="151"/>
      <c r="C145" s="187"/>
      <c r="D145" s="187"/>
      <c r="E145" s="187"/>
      <c r="F145" s="210"/>
      <c r="G145" s="188"/>
      <c r="H145" s="211"/>
      <c r="I145" s="144"/>
      <c r="J145" s="145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0"/>
      <c r="AN145" s="169"/>
    </row>
    <row r="146" spans="2:40" x14ac:dyDescent="0.25">
      <c r="B146" s="148"/>
      <c r="C146" s="212"/>
      <c r="D146" s="212"/>
      <c r="E146" s="212"/>
      <c r="F146" s="213" t="s">
        <v>158</v>
      </c>
      <c r="G146" s="191"/>
      <c r="H146" s="159">
        <f>SUM(H148:H156)</f>
        <v>2.7988470000000001E-2</v>
      </c>
      <c r="I146" s="193"/>
      <c r="J146" s="161">
        <f t="shared" ref="J146:AL146" si="14">SUM(J148:J156)</f>
        <v>2.7988470000000001E-2</v>
      </c>
      <c r="K146" s="161">
        <f t="shared" si="14"/>
        <v>0</v>
      </c>
      <c r="L146" s="161">
        <f t="shared" si="14"/>
        <v>0</v>
      </c>
      <c r="M146" s="161">
        <f t="shared" si="14"/>
        <v>0</v>
      </c>
      <c r="N146" s="161">
        <f t="shared" si="14"/>
        <v>0</v>
      </c>
      <c r="O146" s="161">
        <f t="shared" si="14"/>
        <v>0</v>
      </c>
      <c r="P146" s="161">
        <f t="shared" si="14"/>
        <v>0</v>
      </c>
      <c r="Q146" s="161">
        <f t="shared" si="14"/>
        <v>0</v>
      </c>
      <c r="R146" s="161">
        <f t="shared" si="14"/>
        <v>0</v>
      </c>
      <c r="S146" s="161">
        <f t="shared" si="14"/>
        <v>2.7988470000000001E-2</v>
      </c>
      <c r="T146" s="161">
        <f t="shared" si="14"/>
        <v>0</v>
      </c>
      <c r="U146" s="161">
        <f t="shared" si="14"/>
        <v>0</v>
      </c>
      <c r="V146" s="161">
        <f t="shared" si="14"/>
        <v>0</v>
      </c>
      <c r="W146" s="161">
        <f t="shared" si="14"/>
        <v>0</v>
      </c>
      <c r="X146" s="161">
        <f t="shared" si="14"/>
        <v>0</v>
      </c>
      <c r="Y146" s="161">
        <f t="shared" si="14"/>
        <v>0</v>
      </c>
      <c r="Z146" s="161">
        <f t="shared" si="14"/>
        <v>0</v>
      </c>
      <c r="AA146" s="161">
        <f t="shared" si="14"/>
        <v>0</v>
      </c>
      <c r="AB146" s="161">
        <f t="shared" si="14"/>
        <v>0</v>
      </c>
      <c r="AC146" s="161">
        <f t="shared" si="14"/>
        <v>0</v>
      </c>
      <c r="AD146" s="161">
        <f t="shared" si="14"/>
        <v>0</v>
      </c>
      <c r="AE146" s="161">
        <f t="shared" si="14"/>
        <v>0</v>
      </c>
      <c r="AF146" s="161">
        <f t="shared" si="14"/>
        <v>0</v>
      </c>
      <c r="AG146" s="161">
        <f t="shared" si="14"/>
        <v>0</v>
      </c>
      <c r="AH146" s="161">
        <f t="shared" si="14"/>
        <v>0</v>
      </c>
      <c r="AI146" s="161">
        <f t="shared" si="14"/>
        <v>0</v>
      </c>
      <c r="AJ146" s="161">
        <f t="shared" si="14"/>
        <v>0</v>
      </c>
      <c r="AK146" s="161">
        <f t="shared" si="14"/>
        <v>0</v>
      </c>
      <c r="AL146" s="161">
        <f t="shared" si="14"/>
        <v>0</v>
      </c>
      <c r="AM146" s="128"/>
      <c r="AN146" s="161">
        <f>SUM(AN148:AN156)</f>
        <v>0</v>
      </c>
    </row>
    <row r="147" spans="2:40" x14ac:dyDescent="0.25">
      <c r="B147" s="195"/>
      <c r="C147" s="196"/>
      <c r="D147" s="196"/>
      <c r="E147" s="196"/>
      <c r="F147" s="197"/>
      <c r="G147" s="214"/>
      <c r="H147" s="165"/>
      <c r="I147" s="215"/>
      <c r="J147" s="216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  <c r="AM147" s="140"/>
      <c r="AN147" s="147"/>
    </row>
    <row r="148" spans="2:40" x14ac:dyDescent="0.25">
      <c r="B148" s="133">
        <v>543</v>
      </c>
      <c r="C148" s="217">
        <v>0</v>
      </c>
      <c r="D148" s="217">
        <v>0</v>
      </c>
      <c r="E148" s="217">
        <v>3</v>
      </c>
      <c r="F148" s="218" t="s">
        <v>159</v>
      </c>
      <c r="G148" s="124"/>
      <c r="H148" s="125">
        <f t="shared" ref="H148:H156" si="15">SUM(J148,T148,Z148,AC148,AE148,AH148,AI148,AK148,AL148)</f>
        <v>0</v>
      </c>
      <c r="I148" s="124"/>
      <c r="J148" s="126">
        <v>0</v>
      </c>
      <c r="K148" s="127">
        <v>0</v>
      </c>
      <c r="L148" s="127">
        <v>0</v>
      </c>
      <c r="M148" s="127">
        <v>0</v>
      </c>
      <c r="N148" s="127">
        <v>0</v>
      </c>
      <c r="O148" s="127">
        <v>0</v>
      </c>
      <c r="P148" s="127">
        <v>0</v>
      </c>
      <c r="Q148" s="127">
        <v>0</v>
      </c>
      <c r="R148" s="127">
        <v>0</v>
      </c>
      <c r="S148" s="127">
        <v>0</v>
      </c>
      <c r="T148" s="127">
        <v>0</v>
      </c>
      <c r="U148" s="127">
        <v>0</v>
      </c>
      <c r="V148" s="127">
        <v>0</v>
      </c>
      <c r="W148" s="127">
        <v>0</v>
      </c>
      <c r="X148" s="127">
        <v>0</v>
      </c>
      <c r="Y148" s="127">
        <v>0</v>
      </c>
      <c r="Z148" s="127">
        <v>0</v>
      </c>
      <c r="AA148" s="127">
        <v>0</v>
      </c>
      <c r="AB148" s="127">
        <v>0</v>
      </c>
      <c r="AC148" s="127">
        <v>0</v>
      </c>
      <c r="AD148" s="127">
        <v>0</v>
      </c>
      <c r="AE148" s="127">
        <v>0</v>
      </c>
      <c r="AF148" s="127">
        <v>0</v>
      </c>
      <c r="AG148" s="127">
        <v>0</v>
      </c>
      <c r="AH148" s="127">
        <v>0</v>
      </c>
      <c r="AI148" s="127">
        <v>0</v>
      </c>
      <c r="AJ148" s="127">
        <v>0</v>
      </c>
      <c r="AK148" s="127">
        <v>0</v>
      </c>
      <c r="AL148" s="127">
        <v>0</v>
      </c>
      <c r="AM148" s="128"/>
      <c r="AN148" s="127">
        <v>0</v>
      </c>
    </row>
    <row r="149" spans="2:40" x14ac:dyDescent="0.25">
      <c r="B149" s="132">
        <v>540</v>
      </c>
      <c r="C149" s="167">
        <v>0</v>
      </c>
      <c r="D149" s="167">
        <v>0</v>
      </c>
      <c r="E149" s="167">
        <v>3</v>
      </c>
      <c r="F149" s="123" t="s">
        <v>160</v>
      </c>
      <c r="G149" s="124"/>
      <c r="H149" s="125">
        <f t="shared" si="15"/>
        <v>0</v>
      </c>
      <c r="I149" s="124"/>
      <c r="J149" s="126">
        <v>0</v>
      </c>
      <c r="K149" s="127">
        <v>0</v>
      </c>
      <c r="L149" s="127">
        <v>0</v>
      </c>
      <c r="M149" s="127">
        <v>0</v>
      </c>
      <c r="N149" s="127">
        <v>0</v>
      </c>
      <c r="O149" s="127">
        <v>0</v>
      </c>
      <c r="P149" s="127">
        <v>0</v>
      </c>
      <c r="Q149" s="127">
        <v>0</v>
      </c>
      <c r="R149" s="127">
        <v>0</v>
      </c>
      <c r="S149" s="127">
        <v>0</v>
      </c>
      <c r="T149" s="127">
        <v>0</v>
      </c>
      <c r="U149" s="127">
        <v>0</v>
      </c>
      <c r="V149" s="127">
        <v>0</v>
      </c>
      <c r="W149" s="127">
        <v>0</v>
      </c>
      <c r="X149" s="127">
        <v>0</v>
      </c>
      <c r="Y149" s="127">
        <v>0</v>
      </c>
      <c r="Z149" s="127">
        <v>0</v>
      </c>
      <c r="AA149" s="127">
        <v>0</v>
      </c>
      <c r="AB149" s="127">
        <v>0</v>
      </c>
      <c r="AC149" s="127">
        <v>0</v>
      </c>
      <c r="AD149" s="127">
        <v>0</v>
      </c>
      <c r="AE149" s="127">
        <v>0</v>
      </c>
      <c r="AF149" s="127">
        <v>0</v>
      </c>
      <c r="AG149" s="127">
        <v>0</v>
      </c>
      <c r="AH149" s="127">
        <v>0</v>
      </c>
      <c r="AI149" s="127">
        <v>0</v>
      </c>
      <c r="AJ149" s="127">
        <v>0</v>
      </c>
      <c r="AK149" s="127">
        <v>0</v>
      </c>
      <c r="AL149" s="127">
        <v>0</v>
      </c>
      <c r="AM149" s="128"/>
      <c r="AN149" s="127">
        <v>0</v>
      </c>
    </row>
    <row r="150" spans="2:40" x14ac:dyDescent="0.25">
      <c r="B150" s="133">
        <v>549</v>
      </c>
      <c r="C150" s="168">
        <v>0</v>
      </c>
      <c r="D150" s="168">
        <v>0</v>
      </c>
      <c r="E150" s="168">
        <v>3</v>
      </c>
      <c r="F150" s="131" t="s">
        <v>161</v>
      </c>
      <c r="G150" s="124"/>
      <c r="H150" s="125">
        <f t="shared" si="15"/>
        <v>0</v>
      </c>
      <c r="I150" s="124"/>
      <c r="J150" s="126">
        <v>0</v>
      </c>
      <c r="K150" s="127">
        <v>0</v>
      </c>
      <c r="L150" s="127">
        <v>0</v>
      </c>
      <c r="M150" s="127">
        <v>0</v>
      </c>
      <c r="N150" s="127">
        <v>0</v>
      </c>
      <c r="O150" s="127">
        <v>0</v>
      </c>
      <c r="P150" s="127">
        <v>0</v>
      </c>
      <c r="Q150" s="127">
        <v>0</v>
      </c>
      <c r="R150" s="127">
        <v>0</v>
      </c>
      <c r="S150" s="127">
        <v>0</v>
      </c>
      <c r="T150" s="127">
        <v>0</v>
      </c>
      <c r="U150" s="127">
        <v>0</v>
      </c>
      <c r="V150" s="127">
        <v>0</v>
      </c>
      <c r="W150" s="127">
        <v>0</v>
      </c>
      <c r="X150" s="127">
        <v>0</v>
      </c>
      <c r="Y150" s="127">
        <v>0</v>
      </c>
      <c r="Z150" s="127">
        <v>0</v>
      </c>
      <c r="AA150" s="127">
        <v>0</v>
      </c>
      <c r="AB150" s="127">
        <v>0</v>
      </c>
      <c r="AC150" s="127">
        <v>0</v>
      </c>
      <c r="AD150" s="127">
        <v>0</v>
      </c>
      <c r="AE150" s="127">
        <v>0</v>
      </c>
      <c r="AF150" s="127">
        <v>0</v>
      </c>
      <c r="AG150" s="127">
        <v>0</v>
      </c>
      <c r="AH150" s="127">
        <v>0</v>
      </c>
      <c r="AI150" s="127">
        <v>0</v>
      </c>
      <c r="AJ150" s="127">
        <v>0</v>
      </c>
      <c r="AK150" s="127">
        <v>0</v>
      </c>
      <c r="AL150" s="127">
        <v>0</v>
      </c>
      <c r="AM150" s="128"/>
      <c r="AN150" s="127">
        <v>0</v>
      </c>
    </row>
    <row r="151" spans="2:40" x14ac:dyDescent="0.25">
      <c r="B151" s="132">
        <v>555</v>
      </c>
      <c r="C151" s="167">
        <v>1</v>
      </c>
      <c r="D151" s="167">
        <v>0</v>
      </c>
      <c r="E151" s="167">
        <v>4</v>
      </c>
      <c r="F151" s="123" t="s">
        <v>162</v>
      </c>
      <c r="G151" s="124"/>
      <c r="H151" s="125">
        <f t="shared" si="15"/>
        <v>0</v>
      </c>
      <c r="I151" s="124"/>
      <c r="J151" s="126">
        <v>0</v>
      </c>
      <c r="K151" s="127">
        <v>0</v>
      </c>
      <c r="L151" s="127">
        <v>0</v>
      </c>
      <c r="M151" s="127">
        <v>0</v>
      </c>
      <c r="N151" s="127">
        <v>0</v>
      </c>
      <c r="O151" s="127">
        <v>0</v>
      </c>
      <c r="P151" s="127">
        <v>0</v>
      </c>
      <c r="Q151" s="127">
        <v>0</v>
      </c>
      <c r="R151" s="127">
        <v>0</v>
      </c>
      <c r="S151" s="127">
        <v>0</v>
      </c>
      <c r="T151" s="127">
        <v>0</v>
      </c>
      <c r="U151" s="127">
        <v>0</v>
      </c>
      <c r="V151" s="127">
        <v>0</v>
      </c>
      <c r="W151" s="127">
        <v>0</v>
      </c>
      <c r="X151" s="127">
        <v>0</v>
      </c>
      <c r="Y151" s="127">
        <v>0</v>
      </c>
      <c r="Z151" s="127">
        <v>0</v>
      </c>
      <c r="AA151" s="127">
        <v>0</v>
      </c>
      <c r="AB151" s="127">
        <v>0</v>
      </c>
      <c r="AC151" s="127">
        <v>0</v>
      </c>
      <c r="AD151" s="127">
        <v>0</v>
      </c>
      <c r="AE151" s="127">
        <v>0</v>
      </c>
      <c r="AF151" s="127">
        <v>0</v>
      </c>
      <c r="AG151" s="127">
        <v>0</v>
      </c>
      <c r="AH151" s="127">
        <v>0</v>
      </c>
      <c r="AI151" s="127">
        <v>0</v>
      </c>
      <c r="AJ151" s="127">
        <v>0</v>
      </c>
      <c r="AK151" s="127">
        <v>0</v>
      </c>
      <c r="AL151" s="127">
        <v>0</v>
      </c>
      <c r="AM151" s="128"/>
      <c r="AN151" s="127">
        <v>0</v>
      </c>
    </row>
    <row r="152" spans="2:40" x14ac:dyDescent="0.25">
      <c r="B152" s="133">
        <v>558</v>
      </c>
      <c r="C152" s="168">
        <v>0</v>
      </c>
      <c r="D152" s="168">
        <v>0</v>
      </c>
      <c r="E152" s="168">
        <v>4</v>
      </c>
      <c r="F152" s="131" t="s">
        <v>163</v>
      </c>
      <c r="G152" s="124"/>
      <c r="H152" s="125">
        <f t="shared" si="15"/>
        <v>0</v>
      </c>
      <c r="I152" s="124"/>
      <c r="J152" s="126">
        <v>0</v>
      </c>
      <c r="K152" s="127">
        <v>0</v>
      </c>
      <c r="L152" s="127">
        <v>0</v>
      </c>
      <c r="M152" s="127">
        <v>0</v>
      </c>
      <c r="N152" s="127">
        <v>0</v>
      </c>
      <c r="O152" s="127">
        <v>0</v>
      </c>
      <c r="P152" s="127">
        <v>0</v>
      </c>
      <c r="Q152" s="127">
        <v>0</v>
      </c>
      <c r="R152" s="127">
        <v>0</v>
      </c>
      <c r="S152" s="127">
        <v>0</v>
      </c>
      <c r="T152" s="127">
        <v>0</v>
      </c>
      <c r="U152" s="127">
        <v>0</v>
      </c>
      <c r="V152" s="127">
        <v>0</v>
      </c>
      <c r="W152" s="127">
        <v>0</v>
      </c>
      <c r="X152" s="127">
        <v>0</v>
      </c>
      <c r="Y152" s="127">
        <v>0</v>
      </c>
      <c r="Z152" s="127">
        <v>0</v>
      </c>
      <c r="AA152" s="127">
        <v>0</v>
      </c>
      <c r="AB152" s="127">
        <v>0</v>
      </c>
      <c r="AC152" s="127">
        <v>0</v>
      </c>
      <c r="AD152" s="127">
        <v>0</v>
      </c>
      <c r="AE152" s="127">
        <v>0</v>
      </c>
      <c r="AF152" s="127">
        <v>0</v>
      </c>
      <c r="AG152" s="127">
        <v>0</v>
      </c>
      <c r="AH152" s="127">
        <v>0</v>
      </c>
      <c r="AI152" s="127">
        <v>0</v>
      </c>
      <c r="AJ152" s="127">
        <v>0</v>
      </c>
      <c r="AK152" s="127">
        <v>0</v>
      </c>
      <c r="AL152" s="127">
        <v>0</v>
      </c>
      <c r="AM152" s="128"/>
      <c r="AN152" s="127">
        <v>0</v>
      </c>
    </row>
    <row r="153" spans="2:40" x14ac:dyDescent="0.25">
      <c r="B153" s="132">
        <v>573</v>
      </c>
      <c r="C153" s="167">
        <v>0</v>
      </c>
      <c r="D153" s="167">
        <v>0</v>
      </c>
      <c r="E153" s="167">
        <v>3</v>
      </c>
      <c r="F153" s="123" t="s">
        <v>164</v>
      </c>
      <c r="G153" s="124"/>
      <c r="H153" s="125">
        <f t="shared" si="15"/>
        <v>0</v>
      </c>
      <c r="I153" s="124"/>
      <c r="J153" s="126">
        <v>0</v>
      </c>
      <c r="K153" s="127">
        <v>0</v>
      </c>
      <c r="L153" s="127">
        <v>0</v>
      </c>
      <c r="M153" s="127">
        <v>0</v>
      </c>
      <c r="N153" s="127">
        <v>0</v>
      </c>
      <c r="O153" s="127">
        <v>0</v>
      </c>
      <c r="P153" s="127">
        <v>0</v>
      </c>
      <c r="Q153" s="127">
        <v>0</v>
      </c>
      <c r="R153" s="127">
        <v>0</v>
      </c>
      <c r="S153" s="127">
        <v>0</v>
      </c>
      <c r="T153" s="127">
        <v>0</v>
      </c>
      <c r="U153" s="127">
        <v>0</v>
      </c>
      <c r="V153" s="127">
        <v>0</v>
      </c>
      <c r="W153" s="127">
        <v>0</v>
      </c>
      <c r="X153" s="127">
        <v>0</v>
      </c>
      <c r="Y153" s="127">
        <v>0</v>
      </c>
      <c r="Z153" s="127">
        <v>0</v>
      </c>
      <c r="AA153" s="127">
        <v>0</v>
      </c>
      <c r="AB153" s="127">
        <v>0</v>
      </c>
      <c r="AC153" s="127">
        <v>0</v>
      </c>
      <c r="AD153" s="127">
        <v>0</v>
      </c>
      <c r="AE153" s="127">
        <v>0</v>
      </c>
      <c r="AF153" s="127">
        <v>0</v>
      </c>
      <c r="AG153" s="127">
        <v>0</v>
      </c>
      <c r="AH153" s="127">
        <v>0</v>
      </c>
      <c r="AI153" s="127">
        <v>0</v>
      </c>
      <c r="AJ153" s="127">
        <v>0</v>
      </c>
      <c r="AK153" s="127">
        <v>0</v>
      </c>
      <c r="AL153" s="127">
        <v>0</v>
      </c>
      <c r="AM153" s="128"/>
      <c r="AN153" s="127">
        <v>0</v>
      </c>
    </row>
    <row r="154" spans="2:40" x14ac:dyDescent="0.25">
      <c r="B154" s="133">
        <v>580</v>
      </c>
      <c r="C154" s="168">
        <v>1</v>
      </c>
      <c r="D154" s="168">
        <v>0</v>
      </c>
      <c r="E154" s="168">
        <v>1</v>
      </c>
      <c r="F154" s="131" t="s">
        <v>165</v>
      </c>
      <c r="G154" s="124"/>
      <c r="H154" s="125">
        <f t="shared" si="15"/>
        <v>0</v>
      </c>
      <c r="I154" s="124"/>
      <c r="J154" s="126">
        <v>0</v>
      </c>
      <c r="K154" s="127">
        <v>0</v>
      </c>
      <c r="L154" s="127">
        <v>0</v>
      </c>
      <c r="M154" s="127">
        <v>0</v>
      </c>
      <c r="N154" s="127">
        <v>0</v>
      </c>
      <c r="O154" s="127">
        <v>0</v>
      </c>
      <c r="P154" s="127">
        <v>0</v>
      </c>
      <c r="Q154" s="127">
        <v>0</v>
      </c>
      <c r="R154" s="127">
        <v>0</v>
      </c>
      <c r="S154" s="127">
        <v>0</v>
      </c>
      <c r="T154" s="127">
        <v>0</v>
      </c>
      <c r="U154" s="127">
        <v>0</v>
      </c>
      <c r="V154" s="127">
        <v>0</v>
      </c>
      <c r="W154" s="127">
        <v>0</v>
      </c>
      <c r="X154" s="127">
        <v>0</v>
      </c>
      <c r="Y154" s="127">
        <v>0</v>
      </c>
      <c r="Z154" s="127">
        <v>0</v>
      </c>
      <c r="AA154" s="127">
        <v>0</v>
      </c>
      <c r="AB154" s="127">
        <v>0</v>
      </c>
      <c r="AC154" s="127">
        <v>0</v>
      </c>
      <c r="AD154" s="127">
        <v>0</v>
      </c>
      <c r="AE154" s="127">
        <v>0</v>
      </c>
      <c r="AF154" s="127">
        <v>0</v>
      </c>
      <c r="AG154" s="127">
        <v>0</v>
      </c>
      <c r="AH154" s="127">
        <v>0</v>
      </c>
      <c r="AI154" s="127">
        <v>0</v>
      </c>
      <c r="AJ154" s="127">
        <v>0</v>
      </c>
      <c r="AK154" s="127">
        <v>0</v>
      </c>
      <c r="AL154" s="127">
        <v>0</v>
      </c>
      <c r="AM154" s="128"/>
      <c r="AN154" s="127">
        <v>0</v>
      </c>
    </row>
    <row r="155" spans="2:40" x14ac:dyDescent="0.25">
      <c r="B155" s="132">
        <v>550</v>
      </c>
      <c r="C155" s="167">
        <v>1</v>
      </c>
      <c r="D155" s="167">
        <v>0</v>
      </c>
      <c r="E155" s="167">
        <v>3</v>
      </c>
      <c r="F155" s="123" t="s">
        <v>166</v>
      </c>
      <c r="G155" s="124"/>
      <c r="H155" s="125">
        <f t="shared" si="15"/>
        <v>2.7988470000000001E-2</v>
      </c>
      <c r="I155" s="124"/>
      <c r="J155" s="126">
        <v>2.7988470000000001E-2</v>
      </c>
      <c r="K155" s="127">
        <v>0</v>
      </c>
      <c r="L155" s="127">
        <v>0</v>
      </c>
      <c r="M155" s="127">
        <v>0</v>
      </c>
      <c r="N155" s="127">
        <v>0</v>
      </c>
      <c r="O155" s="127">
        <v>0</v>
      </c>
      <c r="P155" s="127">
        <v>0</v>
      </c>
      <c r="Q155" s="127">
        <v>0</v>
      </c>
      <c r="R155" s="127">
        <v>0</v>
      </c>
      <c r="S155" s="127">
        <v>2.7988470000000001E-2</v>
      </c>
      <c r="T155" s="127">
        <v>0</v>
      </c>
      <c r="U155" s="127">
        <v>0</v>
      </c>
      <c r="V155" s="127">
        <v>0</v>
      </c>
      <c r="W155" s="127">
        <v>0</v>
      </c>
      <c r="X155" s="127">
        <v>0</v>
      </c>
      <c r="Y155" s="127">
        <v>0</v>
      </c>
      <c r="Z155" s="127">
        <v>0</v>
      </c>
      <c r="AA155" s="127">
        <v>0</v>
      </c>
      <c r="AB155" s="127">
        <v>0</v>
      </c>
      <c r="AC155" s="127">
        <v>0</v>
      </c>
      <c r="AD155" s="127">
        <v>0</v>
      </c>
      <c r="AE155" s="127">
        <v>0</v>
      </c>
      <c r="AF155" s="127">
        <v>0</v>
      </c>
      <c r="AG155" s="127">
        <v>0</v>
      </c>
      <c r="AH155" s="127">
        <v>0</v>
      </c>
      <c r="AI155" s="127">
        <v>0</v>
      </c>
      <c r="AJ155" s="127">
        <v>0</v>
      </c>
      <c r="AK155" s="127">
        <v>0</v>
      </c>
      <c r="AL155" s="127">
        <v>0</v>
      </c>
      <c r="AM155" s="128"/>
      <c r="AN155" s="127">
        <v>0</v>
      </c>
    </row>
    <row r="156" spans="2:40" x14ac:dyDescent="0.25">
      <c r="B156" s="133">
        <v>589</v>
      </c>
      <c r="C156" s="168">
        <v>0</v>
      </c>
      <c r="D156" s="168">
        <v>0</v>
      </c>
      <c r="E156" s="168">
        <v>0</v>
      </c>
      <c r="F156" s="131" t="s">
        <v>167</v>
      </c>
      <c r="G156" s="191"/>
      <c r="H156" s="125">
        <f t="shared" si="15"/>
        <v>0</v>
      </c>
      <c r="I156" s="191"/>
      <c r="J156" s="126">
        <v>0</v>
      </c>
      <c r="K156" s="127">
        <v>0</v>
      </c>
      <c r="L156" s="127">
        <v>0</v>
      </c>
      <c r="M156" s="127">
        <v>0</v>
      </c>
      <c r="N156" s="127">
        <v>0</v>
      </c>
      <c r="O156" s="127">
        <v>0</v>
      </c>
      <c r="P156" s="127">
        <v>0</v>
      </c>
      <c r="Q156" s="127">
        <v>0</v>
      </c>
      <c r="R156" s="127">
        <v>0</v>
      </c>
      <c r="S156" s="127">
        <v>0</v>
      </c>
      <c r="T156" s="127">
        <v>0</v>
      </c>
      <c r="U156" s="127">
        <v>0</v>
      </c>
      <c r="V156" s="127">
        <v>0</v>
      </c>
      <c r="W156" s="127">
        <v>0</v>
      </c>
      <c r="X156" s="127">
        <v>0</v>
      </c>
      <c r="Y156" s="127">
        <v>0</v>
      </c>
      <c r="Z156" s="127">
        <v>0</v>
      </c>
      <c r="AA156" s="127">
        <v>0</v>
      </c>
      <c r="AB156" s="127">
        <v>0</v>
      </c>
      <c r="AC156" s="127">
        <v>0</v>
      </c>
      <c r="AD156" s="127">
        <v>0</v>
      </c>
      <c r="AE156" s="127">
        <v>0</v>
      </c>
      <c r="AF156" s="127">
        <v>0</v>
      </c>
      <c r="AG156" s="127">
        <v>0</v>
      </c>
      <c r="AH156" s="127">
        <v>0</v>
      </c>
      <c r="AI156" s="127">
        <v>0</v>
      </c>
      <c r="AJ156" s="127">
        <v>0</v>
      </c>
      <c r="AK156" s="127">
        <v>0</v>
      </c>
      <c r="AL156" s="127">
        <v>0</v>
      </c>
      <c r="AM156" s="128"/>
      <c r="AN156" s="127">
        <v>0</v>
      </c>
    </row>
    <row r="157" spans="2:40" x14ac:dyDescent="0.25">
      <c r="B157" s="195"/>
      <c r="C157" s="196"/>
      <c r="D157" s="196"/>
      <c r="E157" s="196"/>
      <c r="F157" s="219"/>
      <c r="G157" s="164"/>
      <c r="H157" s="174"/>
      <c r="I157" s="116"/>
      <c r="J157" s="181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40"/>
      <c r="AN157" s="141"/>
    </row>
    <row r="158" spans="2:40" x14ac:dyDescent="0.25">
      <c r="B158" s="148"/>
      <c r="C158" s="212"/>
      <c r="D158" s="212"/>
      <c r="E158" s="212"/>
      <c r="F158" s="213" t="s">
        <v>168</v>
      </c>
      <c r="G158" s="191"/>
      <c r="H158" s="159">
        <f>SUM(H160:H179)</f>
        <v>2.8230512499999998</v>
      </c>
      <c r="I158" s="193"/>
      <c r="J158" s="161">
        <f t="shared" ref="J158:AL158" si="16">SUM(J160:J179)</f>
        <v>2.8230512499999998</v>
      </c>
      <c r="K158" s="161">
        <f t="shared" si="16"/>
        <v>0</v>
      </c>
      <c r="L158" s="161">
        <f t="shared" si="16"/>
        <v>0</v>
      </c>
      <c r="M158" s="161">
        <f t="shared" si="16"/>
        <v>0</v>
      </c>
      <c r="N158" s="161">
        <f t="shared" si="16"/>
        <v>0</v>
      </c>
      <c r="O158" s="161">
        <f t="shared" si="16"/>
        <v>0</v>
      </c>
      <c r="P158" s="161">
        <f t="shared" si="16"/>
        <v>0</v>
      </c>
      <c r="Q158" s="161">
        <f t="shared" si="16"/>
        <v>0</v>
      </c>
      <c r="R158" s="161">
        <f t="shared" si="16"/>
        <v>0</v>
      </c>
      <c r="S158" s="161">
        <f t="shared" si="16"/>
        <v>2.8230512499999998</v>
      </c>
      <c r="T158" s="161">
        <f t="shared" si="16"/>
        <v>0</v>
      </c>
      <c r="U158" s="161">
        <f t="shared" si="16"/>
        <v>0</v>
      </c>
      <c r="V158" s="161">
        <f t="shared" si="16"/>
        <v>0</v>
      </c>
      <c r="W158" s="161">
        <f t="shared" si="16"/>
        <v>0</v>
      </c>
      <c r="X158" s="161">
        <f t="shared" si="16"/>
        <v>0</v>
      </c>
      <c r="Y158" s="161">
        <f t="shared" si="16"/>
        <v>0</v>
      </c>
      <c r="Z158" s="161">
        <f t="shared" si="16"/>
        <v>0</v>
      </c>
      <c r="AA158" s="161">
        <f t="shared" si="16"/>
        <v>0</v>
      </c>
      <c r="AB158" s="161">
        <f t="shared" si="16"/>
        <v>0</v>
      </c>
      <c r="AC158" s="161">
        <f t="shared" si="16"/>
        <v>0</v>
      </c>
      <c r="AD158" s="161">
        <f t="shared" si="16"/>
        <v>0</v>
      </c>
      <c r="AE158" s="161">
        <f t="shared" si="16"/>
        <v>0</v>
      </c>
      <c r="AF158" s="161">
        <f t="shared" si="16"/>
        <v>0</v>
      </c>
      <c r="AG158" s="161">
        <f t="shared" si="16"/>
        <v>0</v>
      </c>
      <c r="AH158" s="161">
        <f t="shared" si="16"/>
        <v>0</v>
      </c>
      <c r="AI158" s="161">
        <f t="shared" si="16"/>
        <v>0</v>
      </c>
      <c r="AJ158" s="161">
        <f t="shared" si="16"/>
        <v>0</v>
      </c>
      <c r="AK158" s="161">
        <f t="shared" si="16"/>
        <v>0</v>
      </c>
      <c r="AL158" s="161">
        <f t="shared" si="16"/>
        <v>0</v>
      </c>
      <c r="AM158" s="128"/>
      <c r="AN158" s="161">
        <f>SUM(AN160:AN179)</f>
        <v>0</v>
      </c>
    </row>
    <row r="159" spans="2:40" x14ac:dyDescent="0.25">
      <c r="B159" s="195"/>
      <c r="C159" s="196"/>
      <c r="D159" s="196"/>
      <c r="E159" s="196"/>
      <c r="F159" s="197"/>
      <c r="G159" s="214"/>
      <c r="H159" s="165"/>
      <c r="I159" s="215"/>
      <c r="J159" s="216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  <c r="AA159" s="201"/>
      <c r="AB159" s="201"/>
      <c r="AC159" s="201"/>
      <c r="AD159" s="201"/>
      <c r="AE159" s="201"/>
      <c r="AF159" s="201"/>
      <c r="AG159" s="201"/>
      <c r="AH159" s="201"/>
      <c r="AI159" s="201"/>
      <c r="AJ159" s="201"/>
      <c r="AK159" s="201"/>
      <c r="AL159" s="201"/>
      <c r="AM159" s="140"/>
      <c r="AN159" s="147"/>
    </row>
    <row r="160" spans="2:40" x14ac:dyDescent="0.25">
      <c r="B160" s="133">
        <v>625</v>
      </c>
      <c r="C160" s="220">
        <v>1</v>
      </c>
      <c r="D160" s="220">
        <v>0</v>
      </c>
      <c r="E160" s="220">
        <v>1</v>
      </c>
      <c r="F160" s="218" t="s">
        <v>169</v>
      </c>
      <c r="G160" s="124"/>
      <c r="H160" s="125">
        <f t="shared" ref="H160:H179" si="17">SUM(J160,T160,Z160,AC160,AE160,AH160,AI160,AK160,AL160)</f>
        <v>0</v>
      </c>
      <c r="I160" s="124"/>
      <c r="J160" s="126">
        <v>0</v>
      </c>
      <c r="K160" s="127">
        <v>0</v>
      </c>
      <c r="L160" s="127">
        <v>0</v>
      </c>
      <c r="M160" s="127">
        <v>0</v>
      </c>
      <c r="N160" s="127">
        <v>0</v>
      </c>
      <c r="O160" s="127">
        <v>0</v>
      </c>
      <c r="P160" s="127">
        <v>0</v>
      </c>
      <c r="Q160" s="127">
        <v>0</v>
      </c>
      <c r="R160" s="127">
        <v>0</v>
      </c>
      <c r="S160" s="127">
        <v>0</v>
      </c>
      <c r="T160" s="127">
        <v>0</v>
      </c>
      <c r="U160" s="127">
        <v>0</v>
      </c>
      <c r="V160" s="127">
        <v>0</v>
      </c>
      <c r="W160" s="127">
        <v>0</v>
      </c>
      <c r="X160" s="127">
        <v>0</v>
      </c>
      <c r="Y160" s="127">
        <v>0</v>
      </c>
      <c r="Z160" s="127">
        <v>0</v>
      </c>
      <c r="AA160" s="127">
        <v>0</v>
      </c>
      <c r="AB160" s="127">
        <v>0</v>
      </c>
      <c r="AC160" s="127">
        <v>0</v>
      </c>
      <c r="AD160" s="127">
        <v>0</v>
      </c>
      <c r="AE160" s="127">
        <v>0</v>
      </c>
      <c r="AF160" s="127">
        <v>0</v>
      </c>
      <c r="AG160" s="127">
        <v>0</v>
      </c>
      <c r="AH160" s="127">
        <v>0</v>
      </c>
      <c r="AI160" s="127">
        <v>0</v>
      </c>
      <c r="AJ160" s="127">
        <v>0</v>
      </c>
      <c r="AK160" s="127">
        <v>0</v>
      </c>
      <c r="AL160" s="127">
        <v>0</v>
      </c>
      <c r="AM160" s="128"/>
      <c r="AN160" s="127">
        <v>0</v>
      </c>
    </row>
    <row r="161" spans="2:40" x14ac:dyDescent="0.25">
      <c r="B161" s="132">
        <v>610</v>
      </c>
      <c r="C161" s="167">
        <v>0</v>
      </c>
      <c r="D161" s="167">
        <v>0</v>
      </c>
      <c r="E161" s="167">
        <v>3</v>
      </c>
      <c r="F161" s="123" t="s">
        <v>170</v>
      </c>
      <c r="G161" s="124"/>
      <c r="H161" s="125">
        <f t="shared" si="17"/>
        <v>0</v>
      </c>
      <c r="I161" s="124"/>
      <c r="J161" s="126">
        <v>0</v>
      </c>
      <c r="K161" s="127">
        <v>0</v>
      </c>
      <c r="L161" s="127">
        <v>0</v>
      </c>
      <c r="M161" s="127">
        <v>0</v>
      </c>
      <c r="N161" s="127">
        <v>0</v>
      </c>
      <c r="O161" s="127">
        <v>0</v>
      </c>
      <c r="P161" s="127">
        <v>0</v>
      </c>
      <c r="Q161" s="127">
        <v>0</v>
      </c>
      <c r="R161" s="127">
        <v>0</v>
      </c>
      <c r="S161" s="127">
        <v>0</v>
      </c>
      <c r="T161" s="127">
        <v>0</v>
      </c>
      <c r="U161" s="127">
        <v>0</v>
      </c>
      <c r="V161" s="127">
        <v>0</v>
      </c>
      <c r="W161" s="127">
        <v>0</v>
      </c>
      <c r="X161" s="127">
        <v>0</v>
      </c>
      <c r="Y161" s="127">
        <v>0</v>
      </c>
      <c r="Z161" s="127">
        <v>0</v>
      </c>
      <c r="AA161" s="127">
        <v>0</v>
      </c>
      <c r="AB161" s="127">
        <v>0</v>
      </c>
      <c r="AC161" s="127">
        <v>0</v>
      </c>
      <c r="AD161" s="127">
        <v>0</v>
      </c>
      <c r="AE161" s="127">
        <v>0</v>
      </c>
      <c r="AF161" s="127">
        <v>0</v>
      </c>
      <c r="AG161" s="127">
        <v>0</v>
      </c>
      <c r="AH161" s="127">
        <v>0</v>
      </c>
      <c r="AI161" s="127">
        <v>0</v>
      </c>
      <c r="AJ161" s="127">
        <v>0</v>
      </c>
      <c r="AK161" s="127">
        <v>0</v>
      </c>
      <c r="AL161" s="127">
        <v>0</v>
      </c>
      <c r="AM161" s="128"/>
      <c r="AN161" s="127">
        <v>0</v>
      </c>
    </row>
    <row r="162" spans="2:40" x14ac:dyDescent="0.25">
      <c r="B162" s="133">
        <v>611</v>
      </c>
      <c r="C162" s="168">
        <v>0</v>
      </c>
      <c r="D162" s="168">
        <v>0</v>
      </c>
      <c r="E162" s="168">
        <v>3</v>
      </c>
      <c r="F162" s="131" t="s">
        <v>171</v>
      </c>
      <c r="G162" s="124"/>
      <c r="H162" s="125">
        <f t="shared" si="17"/>
        <v>0</v>
      </c>
      <c r="I162" s="124"/>
      <c r="J162" s="126">
        <v>0</v>
      </c>
      <c r="K162" s="127">
        <v>0</v>
      </c>
      <c r="L162" s="127">
        <v>0</v>
      </c>
      <c r="M162" s="127">
        <v>0</v>
      </c>
      <c r="N162" s="127">
        <v>0</v>
      </c>
      <c r="O162" s="127">
        <v>0</v>
      </c>
      <c r="P162" s="127">
        <v>0</v>
      </c>
      <c r="Q162" s="127">
        <v>0</v>
      </c>
      <c r="R162" s="127">
        <v>0</v>
      </c>
      <c r="S162" s="127">
        <v>0</v>
      </c>
      <c r="T162" s="127">
        <v>0</v>
      </c>
      <c r="U162" s="127">
        <v>0</v>
      </c>
      <c r="V162" s="127">
        <v>0</v>
      </c>
      <c r="W162" s="127">
        <v>0</v>
      </c>
      <c r="X162" s="127">
        <v>0</v>
      </c>
      <c r="Y162" s="127">
        <v>0</v>
      </c>
      <c r="Z162" s="127">
        <v>0</v>
      </c>
      <c r="AA162" s="127">
        <v>0</v>
      </c>
      <c r="AB162" s="127">
        <v>0</v>
      </c>
      <c r="AC162" s="127">
        <v>0</v>
      </c>
      <c r="AD162" s="127">
        <v>0</v>
      </c>
      <c r="AE162" s="127">
        <v>0</v>
      </c>
      <c r="AF162" s="127">
        <v>0</v>
      </c>
      <c r="AG162" s="127">
        <v>0</v>
      </c>
      <c r="AH162" s="127">
        <v>0</v>
      </c>
      <c r="AI162" s="127">
        <v>0</v>
      </c>
      <c r="AJ162" s="127">
        <v>0</v>
      </c>
      <c r="AK162" s="127">
        <v>0</v>
      </c>
      <c r="AL162" s="127">
        <v>0</v>
      </c>
      <c r="AM162" s="128"/>
      <c r="AN162" s="127">
        <v>0</v>
      </c>
    </row>
    <row r="163" spans="2:40" x14ac:dyDescent="0.25">
      <c r="B163" s="132">
        <v>666</v>
      </c>
      <c r="C163" s="167">
        <v>0</v>
      </c>
      <c r="D163" s="167">
        <v>0</v>
      </c>
      <c r="E163" s="167">
        <v>1</v>
      </c>
      <c r="F163" s="123" t="s">
        <v>172</v>
      </c>
      <c r="G163" s="124"/>
      <c r="H163" s="125">
        <f t="shared" si="17"/>
        <v>0.28491981999999999</v>
      </c>
      <c r="I163" s="124"/>
      <c r="J163" s="126">
        <v>0.28491981999999999</v>
      </c>
      <c r="K163" s="127">
        <v>0</v>
      </c>
      <c r="L163" s="127">
        <v>0</v>
      </c>
      <c r="M163" s="127">
        <v>0</v>
      </c>
      <c r="N163" s="127">
        <v>0</v>
      </c>
      <c r="O163" s="127">
        <v>0</v>
      </c>
      <c r="P163" s="127">
        <v>0</v>
      </c>
      <c r="Q163" s="127">
        <v>0</v>
      </c>
      <c r="R163" s="127">
        <v>0</v>
      </c>
      <c r="S163" s="127">
        <v>0.28491981999999999</v>
      </c>
      <c r="T163" s="127">
        <v>0</v>
      </c>
      <c r="U163" s="127">
        <v>0</v>
      </c>
      <c r="V163" s="127">
        <v>0</v>
      </c>
      <c r="W163" s="127">
        <v>0</v>
      </c>
      <c r="X163" s="127">
        <v>0</v>
      </c>
      <c r="Y163" s="127">
        <v>0</v>
      </c>
      <c r="Z163" s="127">
        <v>0</v>
      </c>
      <c r="AA163" s="127">
        <v>0</v>
      </c>
      <c r="AB163" s="127">
        <v>0</v>
      </c>
      <c r="AC163" s="127">
        <v>0</v>
      </c>
      <c r="AD163" s="127">
        <v>0</v>
      </c>
      <c r="AE163" s="127">
        <v>0</v>
      </c>
      <c r="AF163" s="127">
        <v>0</v>
      </c>
      <c r="AG163" s="127">
        <v>0</v>
      </c>
      <c r="AH163" s="127">
        <v>0</v>
      </c>
      <c r="AI163" s="127">
        <v>0</v>
      </c>
      <c r="AJ163" s="127">
        <v>0</v>
      </c>
      <c r="AK163" s="127">
        <v>0</v>
      </c>
      <c r="AL163" s="127">
        <v>0</v>
      </c>
      <c r="AM163" s="128"/>
      <c r="AN163" s="127">
        <v>0</v>
      </c>
    </row>
    <row r="164" spans="2:40" x14ac:dyDescent="0.25">
      <c r="B164" s="133">
        <v>630</v>
      </c>
      <c r="C164" s="168">
        <v>0</v>
      </c>
      <c r="D164" s="168">
        <v>0</v>
      </c>
      <c r="E164" s="168">
        <v>1</v>
      </c>
      <c r="F164" s="131" t="s">
        <v>173</v>
      </c>
      <c r="G164" s="124"/>
      <c r="H164" s="125">
        <f t="shared" si="17"/>
        <v>0</v>
      </c>
      <c r="I164" s="124"/>
      <c r="J164" s="126">
        <v>0</v>
      </c>
      <c r="K164" s="127">
        <v>0</v>
      </c>
      <c r="L164" s="127">
        <v>0</v>
      </c>
      <c r="M164" s="127">
        <v>0</v>
      </c>
      <c r="N164" s="127">
        <v>0</v>
      </c>
      <c r="O164" s="127">
        <v>0</v>
      </c>
      <c r="P164" s="127">
        <v>0</v>
      </c>
      <c r="Q164" s="127">
        <v>0</v>
      </c>
      <c r="R164" s="127">
        <v>0</v>
      </c>
      <c r="S164" s="127">
        <v>0</v>
      </c>
      <c r="T164" s="127">
        <v>0</v>
      </c>
      <c r="U164" s="127">
        <v>0</v>
      </c>
      <c r="V164" s="127">
        <v>0</v>
      </c>
      <c r="W164" s="127">
        <v>0</v>
      </c>
      <c r="X164" s="127">
        <v>0</v>
      </c>
      <c r="Y164" s="127">
        <v>0</v>
      </c>
      <c r="Z164" s="127">
        <v>0</v>
      </c>
      <c r="AA164" s="127">
        <v>0</v>
      </c>
      <c r="AB164" s="127">
        <v>0</v>
      </c>
      <c r="AC164" s="127">
        <v>0</v>
      </c>
      <c r="AD164" s="127">
        <v>0</v>
      </c>
      <c r="AE164" s="127">
        <v>0</v>
      </c>
      <c r="AF164" s="127">
        <v>0</v>
      </c>
      <c r="AG164" s="127">
        <v>0</v>
      </c>
      <c r="AH164" s="127">
        <v>0</v>
      </c>
      <c r="AI164" s="127">
        <v>0</v>
      </c>
      <c r="AJ164" s="127">
        <v>0</v>
      </c>
      <c r="AK164" s="127">
        <v>0</v>
      </c>
      <c r="AL164" s="127">
        <v>0</v>
      </c>
      <c r="AM164" s="128"/>
      <c r="AN164" s="127">
        <v>0</v>
      </c>
    </row>
    <row r="165" spans="2:40" x14ac:dyDescent="0.25">
      <c r="B165" s="132">
        <v>612</v>
      </c>
      <c r="C165" s="167">
        <v>0</v>
      </c>
      <c r="D165" s="167">
        <v>0</v>
      </c>
      <c r="E165" s="167">
        <v>3</v>
      </c>
      <c r="F165" s="123" t="s">
        <v>174</v>
      </c>
      <c r="G165" s="124"/>
      <c r="H165" s="125">
        <f t="shared" si="17"/>
        <v>0</v>
      </c>
      <c r="I165" s="124"/>
      <c r="J165" s="126">
        <v>0</v>
      </c>
      <c r="K165" s="127">
        <v>0</v>
      </c>
      <c r="L165" s="127">
        <v>0</v>
      </c>
      <c r="M165" s="127">
        <v>0</v>
      </c>
      <c r="N165" s="127">
        <v>0</v>
      </c>
      <c r="O165" s="127">
        <v>0</v>
      </c>
      <c r="P165" s="127">
        <v>0</v>
      </c>
      <c r="Q165" s="127">
        <v>0</v>
      </c>
      <c r="R165" s="127">
        <v>0</v>
      </c>
      <c r="S165" s="127">
        <v>0</v>
      </c>
      <c r="T165" s="127">
        <v>0</v>
      </c>
      <c r="U165" s="127">
        <v>0</v>
      </c>
      <c r="V165" s="127">
        <v>0</v>
      </c>
      <c r="W165" s="127">
        <v>0</v>
      </c>
      <c r="X165" s="127">
        <v>0</v>
      </c>
      <c r="Y165" s="127">
        <v>0</v>
      </c>
      <c r="Z165" s="127">
        <v>0</v>
      </c>
      <c r="AA165" s="127">
        <v>0</v>
      </c>
      <c r="AB165" s="127">
        <v>0</v>
      </c>
      <c r="AC165" s="127">
        <v>0</v>
      </c>
      <c r="AD165" s="127">
        <v>0</v>
      </c>
      <c r="AE165" s="127">
        <v>0</v>
      </c>
      <c r="AF165" s="127">
        <v>0</v>
      </c>
      <c r="AG165" s="127">
        <v>0</v>
      </c>
      <c r="AH165" s="127">
        <v>0</v>
      </c>
      <c r="AI165" s="127">
        <v>0</v>
      </c>
      <c r="AJ165" s="127">
        <v>0</v>
      </c>
      <c r="AK165" s="127">
        <v>0</v>
      </c>
      <c r="AL165" s="127">
        <v>0</v>
      </c>
      <c r="AM165" s="128"/>
      <c r="AN165" s="127">
        <v>0</v>
      </c>
    </row>
    <row r="166" spans="2:40" x14ac:dyDescent="0.25">
      <c r="B166" s="133">
        <v>645</v>
      </c>
      <c r="C166" s="168">
        <v>0</v>
      </c>
      <c r="D166" s="168">
        <v>0</v>
      </c>
      <c r="E166" s="168">
        <v>3</v>
      </c>
      <c r="F166" s="131" t="s">
        <v>175</v>
      </c>
      <c r="G166" s="124"/>
      <c r="H166" s="125">
        <f t="shared" si="17"/>
        <v>2.0110301399999999</v>
      </c>
      <c r="I166" s="124"/>
      <c r="J166" s="126">
        <v>2.0110301399999999</v>
      </c>
      <c r="K166" s="127">
        <v>0</v>
      </c>
      <c r="L166" s="127">
        <v>0</v>
      </c>
      <c r="M166" s="127">
        <v>0</v>
      </c>
      <c r="N166" s="127">
        <v>0</v>
      </c>
      <c r="O166" s="127">
        <v>0</v>
      </c>
      <c r="P166" s="127">
        <v>0</v>
      </c>
      <c r="Q166" s="127">
        <v>0</v>
      </c>
      <c r="R166" s="127">
        <v>0</v>
      </c>
      <c r="S166" s="127">
        <v>2.0110301399999999</v>
      </c>
      <c r="T166" s="127">
        <v>0</v>
      </c>
      <c r="U166" s="127">
        <v>0</v>
      </c>
      <c r="V166" s="127">
        <v>0</v>
      </c>
      <c r="W166" s="127">
        <v>0</v>
      </c>
      <c r="X166" s="127">
        <v>0</v>
      </c>
      <c r="Y166" s="127">
        <v>0</v>
      </c>
      <c r="Z166" s="127">
        <v>0</v>
      </c>
      <c r="AA166" s="127">
        <v>0</v>
      </c>
      <c r="AB166" s="127">
        <v>0</v>
      </c>
      <c r="AC166" s="127">
        <v>0</v>
      </c>
      <c r="AD166" s="127">
        <v>0</v>
      </c>
      <c r="AE166" s="127">
        <v>0</v>
      </c>
      <c r="AF166" s="127">
        <v>0</v>
      </c>
      <c r="AG166" s="127">
        <v>0</v>
      </c>
      <c r="AH166" s="127">
        <v>0</v>
      </c>
      <c r="AI166" s="127">
        <v>0</v>
      </c>
      <c r="AJ166" s="127">
        <v>0</v>
      </c>
      <c r="AK166" s="127">
        <v>0</v>
      </c>
      <c r="AL166" s="127">
        <v>0</v>
      </c>
      <c r="AM166" s="128"/>
      <c r="AN166" s="127">
        <v>0</v>
      </c>
    </row>
    <row r="167" spans="2:40" x14ac:dyDescent="0.25">
      <c r="B167" s="132">
        <v>613</v>
      </c>
      <c r="C167" s="167">
        <v>0</v>
      </c>
      <c r="D167" s="167">
        <v>0</v>
      </c>
      <c r="E167" s="167">
        <v>4</v>
      </c>
      <c r="F167" s="123" t="s">
        <v>176</v>
      </c>
      <c r="G167" s="124"/>
      <c r="H167" s="125">
        <f t="shared" si="17"/>
        <v>8.7481779999999995E-2</v>
      </c>
      <c r="I167" s="124"/>
      <c r="J167" s="126">
        <v>8.7481779999999995E-2</v>
      </c>
      <c r="K167" s="127">
        <v>0</v>
      </c>
      <c r="L167" s="127">
        <v>0</v>
      </c>
      <c r="M167" s="127">
        <v>0</v>
      </c>
      <c r="N167" s="127">
        <v>0</v>
      </c>
      <c r="O167" s="127">
        <v>0</v>
      </c>
      <c r="P167" s="127">
        <v>0</v>
      </c>
      <c r="Q167" s="127">
        <v>0</v>
      </c>
      <c r="R167" s="127">
        <v>0</v>
      </c>
      <c r="S167" s="127">
        <v>8.7481779999999995E-2</v>
      </c>
      <c r="T167" s="127">
        <v>0</v>
      </c>
      <c r="U167" s="127">
        <v>0</v>
      </c>
      <c r="V167" s="127">
        <v>0</v>
      </c>
      <c r="W167" s="127">
        <v>0</v>
      </c>
      <c r="X167" s="127">
        <v>0</v>
      </c>
      <c r="Y167" s="127">
        <v>0</v>
      </c>
      <c r="Z167" s="127">
        <v>0</v>
      </c>
      <c r="AA167" s="127">
        <v>0</v>
      </c>
      <c r="AB167" s="127">
        <v>0</v>
      </c>
      <c r="AC167" s="127">
        <v>0</v>
      </c>
      <c r="AD167" s="127">
        <v>0</v>
      </c>
      <c r="AE167" s="127">
        <v>0</v>
      </c>
      <c r="AF167" s="127">
        <v>0</v>
      </c>
      <c r="AG167" s="127">
        <v>0</v>
      </c>
      <c r="AH167" s="127">
        <v>0</v>
      </c>
      <c r="AI167" s="127">
        <v>0</v>
      </c>
      <c r="AJ167" s="127">
        <v>0</v>
      </c>
      <c r="AK167" s="127">
        <v>0</v>
      </c>
      <c r="AL167" s="127">
        <v>0</v>
      </c>
      <c r="AM167" s="128"/>
      <c r="AN167" s="127">
        <v>0</v>
      </c>
    </row>
    <row r="168" spans="2:40" x14ac:dyDescent="0.25">
      <c r="B168" s="133">
        <v>614</v>
      </c>
      <c r="C168" s="168">
        <v>0</v>
      </c>
      <c r="D168" s="168">
        <v>0</v>
      </c>
      <c r="E168" s="168">
        <v>2</v>
      </c>
      <c r="F168" s="131" t="s">
        <v>177</v>
      </c>
      <c r="G168" s="124"/>
      <c r="H168" s="125">
        <f t="shared" si="17"/>
        <v>0</v>
      </c>
      <c r="I168" s="124"/>
      <c r="J168" s="126">
        <v>0</v>
      </c>
      <c r="K168" s="127">
        <v>0</v>
      </c>
      <c r="L168" s="127">
        <v>0</v>
      </c>
      <c r="M168" s="127">
        <v>0</v>
      </c>
      <c r="N168" s="127">
        <v>0</v>
      </c>
      <c r="O168" s="127">
        <v>0</v>
      </c>
      <c r="P168" s="127">
        <v>0</v>
      </c>
      <c r="Q168" s="127">
        <v>0</v>
      </c>
      <c r="R168" s="127">
        <v>0</v>
      </c>
      <c r="S168" s="127">
        <v>0</v>
      </c>
      <c r="T168" s="127">
        <v>0</v>
      </c>
      <c r="U168" s="127">
        <v>0</v>
      </c>
      <c r="V168" s="127">
        <v>0</v>
      </c>
      <c r="W168" s="127">
        <v>0</v>
      </c>
      <c r="X168" s="127">
        <v>0</v>
      </c>
      <c r="Y168" s="127">
        <v>0</v>
      </c>
      <c r="Z168" s="127">
        <v>0</v>
      </c>
      <c r="AA168" s="127">
        <v>0</v>
      </c>
      <c r="AB168" s="127">
        <v>0</v>
      </c>
      <c r="AC168" s="127">
        <v>0</v>
      </c>
      <c r="AD168" s="127">
        <v>0</v>
      </c>
      <c r="AE168" s="127">
        <v>0</v>
      </c>
      <c r="AF168" s="127">
        <v>0</v>
      </c>
      <c r="AG168" s="127">
        <v>0</v>
      </c>
      <c r="AH168" s="127">
        <v>0</v>
      </c>
      <c r="AI168" s="127">
        <v>0</v>
      </c>
      <c r="AJ168" s="127">
        <v>0</v>
      </c>
      <c r="AK168" s="127">
        <v>0</v>
      </c>
      <c r="AL168" s="127">
        <v>0</v>
      </c>
      <c r="AM168" s="128"/>
      <c r="AN168" s="127">
        <v>0</v>
      </c>
    </row>
    <row r="169" spans="2:40" x14ac:dyDescent="0.25">
      <c r="B169" s="132">
        <v>655</v>
      </c>
      <c r="C169" s="167">
        <v>0</v>
      </c>
      <c r="D169" s="167">
        <v>0</v>
      </c>
      <c r="E169" s="167">
        <v>1</v>
      </c>
      <c r="F169" s="123" t="s">
        <v>178</v>
      </c>
      <c r="G169" s="124"/>
      <c r="H169" s="125">
        <f t="shared" si="17"/>
        <v>0</v>
      </c>
      <c r="I169" s="124"/>
      <c r="J169" s="126">
        <v>0</v>
      </c>
      <c r="K169" s="127">
        <v>0</v>
      </c>
      <c r="L169" s="127">
        <v>0</v>
      </c>
      <c r="M169" s="127">
        <v>0</v>
      </c>
      <c r="N169" s="127">
        <v>0</v>
      </c>
      <c r="O169" s="127">
        <v>0</v>
      </c>
      <c r="P169" s="127">
        <v>0</v>
      </c>
      <c r="Q169" s="127">
        <v>0</v>
      </c>
      <c r="R169" s="127">
        <v>0</v>
      </c>
      <c r="S169" s="127">
        <v>0</v>
      </c>
      <c r="T169" s="127">
        <v>0</v>
      </c>
      <c r="U169" s="127">
        <v>0</v>
      </c>
      <c r="V169" s="127">
        <v>0</v>
      </c>
      <c r="W169" s="127">
        <v>0</v>
      </c>
      <c r="X169" s="127">
        <v>0</v>
      </c>
      <c r="Y169" s="127">
        <v>0</v>
      </c>
      <c r="Z169" s="127">
        <v>0</v>
      </c>
      <c r="AA169" s="127">
        <v>0</v>
      </c>
      <c r="AB169" s="127">
        <v>0</v>
      </c>
      <c r="AC169" s="127">
        <v>0</v>
      </c>
      <c r="AD169" s="127">
        <v>0</v>
      </c>
      <c r="AE169" s="127">
        <v>0</v>
      </c>
      <c r="AF169" s="127">
        <v>0</v>
      </c>
      <c r="AG169" s="127">
        <v>0</v>
      </c>
      <c r="AH169" s="127">
        <v>0</v>
      </c>
      <c r="AI169" s="127">
        <v>0</v>
      </c>
      <c r="AJ169" s="127">
        <v>0</v>
      </c>
      <c r="AK169" s="127">
        <v>0</v>
      </c>
      <c r="AL169" s="127">
        <v>0</v>
      </c>
      <c r="AM169" s="128"/>
      <c r="AN169" s="127">
        <v>0</v>
      </c>
    </row>
    <row r="170" spans="2:40" x14ac:dyDescent="0.25">
      <c r="B170" s="133">
        <v>635</v>
      </c>
      <c r="C170" s="168">
        <v>0</v>
      </c>
      <c r="D170" s="168">
        <v>0</v>
      </c>
      <c r="E170" s="168">
        <v>1</v>
      </c>
      <c r="F170" s="131" t="s">
        <v>179</v>
      </c>
      <c r="G170" s="124"/>
      <c r="H170" s="125">
        <f t="shared" si="17"/>
        <v>0</v>
      </c>
      <c r="I170" s="124"/>
      <c r="J170" s="126">
        <v>0</v>
      </c>
      <c r="K170" s="127">
        <v>0</v>
      </c>
      <c r="L170" s="127">
        <v>0</v>
      </c>
      <c r="M170" s="127">
        <v>0</v>
      </c>
      <c r="N170" s="127">
        <v>0</v>
      </c>
      <c r="O170" s="127">
        <v>0</v>
      </c>
      <c r="P170" s="127">
        <v>0</v>
      </c>
      <c r="Q170" s="127">
        <v>0</v>
      </c>
      <c r="R170" s="127">
        <v>0</v>
      </c>
      <c r="S170" s="127">
        <v>0</v>
      </c>
      <c r="T170" s="127">
        <v>0</v>
      </c>
      <c r="U170" s="127">
        <v>0</v>
      </c>
      <c r="V170" s="127">
        <v>0</v>
      </c>
      <c r="W170" s="127">
        <v>0</v>
      </c>
      <c r="X170" s="127">
        <v>0</v>
      </c>
      <c r="Y170" s="127">
        <v>0</v>
      </c>
      <c r="Z170" s="127">
        <v>0</v>
      </c>
      <c r="AA170" s="127">
        <v>0</v>
      </c>
      <c r="AB170" s="127">
        <v>0</v>
      </c>
      <c r="AC170" s="127">
        <v>0</v>
      </c>
      <c r="AD170" s="127">
        <v>0</v>
      </c>
      <c r="AE170" s="127">
        <v>0</v>
      </c>
      <c r="AF170" s="127">
        <v>0</v>
      </c>
      <c r="AG170" s="127">
        <v>0</v>
      </c>
      <c r="AH170" s="127">
        <v>0</v>
      </c>
      <c r="AI170" s="127">
        <v>0</v>
      </c>
      <c r="AJ170" s="127">
        <v>0</v>
      </c>
      <c r="AK170" s="127">
        <v>0</v>
      </c>
      <c r="AL170" s="127">
        <v>0</v>
      </c>
      <c r="AM170" s="128"/>
      <c r="AN170" s="127">
        <v>0</v>
      </c>
    </row>
    <row r="171" spans="2:40" x14ac:dyDescent="0.25">
      <c r="B171" s="132">
        <v>660</v>
      </c>
      <c r="C171" s="167">
        <v>0</v>
      </c>
      <c r="D171" s="167">
        <v>0</v>
      </c>
      <c r="E171" s="167">
        <v>1</v>
      </c>
      <c r="F171" s="123" t="s">
        <v>180</v>
      </c>
      <c r="G171" s="124"/>
      <c r="H171" s="125">
        <f t="shared" si="17"/>
        <v>2.3650130000000002E-2</v>
      </c>
      <c r="I171" s="124"/>
      <c r="J171" s="126">
        <v>2.3650130000000002E-2</v>
      </c>
      <c r="K171" s="127">
        <v>0</v>
      </c>
      <c r="L171" s="127">
        <v>0</v>
      </c>
      <c r="M171" s="127">
        <v>0</v>
      </c>
      <c r="N171" s="127">
        <v>0</v>
      </c>
      <c r="O171" s="127">
        <v>0</v>
      </c>
      <c r="P171" s="127">
        <v>0</v>
      </c>
      <c r="Q171" s="127">
        <v>0</v>
      </c>
      <c r="R171" s="127">
        <v>0</v>
      </c>
      <c r="S171" s="127">
        <v>2.3650130000000002E-2</v>
      </c>
      <c r="T171" s="127">
        <v>0</v>
      </c>
      <c r="U171" s="127">
        <v>0</v>
      </c>
      <c r="V171" s="127">
        <v>0</v>
      </c>
      <c r="W171" s="127">
        <v>0</v>
      </c>
      <c r="X171" s="127">
        <v>0</v>
      </c>
      <c r="Y171" s="127">
        <v>0</v>
      </c>
      <c r="Z171" s="127">
        <v>0</v>
      </c>
      <c r="AA171" s="127">
        <v>0</v>
      </c>
      <c r="AB171" s="127">
        <v>0</v>
      </c>
      <c r="AC171" s="127">
        <v>0</v>
      </c>
      <c r="AD171" s="127">
        <v>0</v>
      </c>
      <c r="AE171" s="127">
        <v>0</v>
      </c>
      <c r="AF171" s="127">
        <v>0</v>
      </c>
      <c r="AG171" s="127">
        <v>0</v>
      </c>
      <c r="AH171" s="127">
        <v>0</v>
      </c>
      <c r="AI171" s="127">
        <v>0</v>
      </c>
      <c r="AJ171" s="127">
        <v>0</v>
      </c>
      <c r="AK171" s="127">
        <v>0</v>
      </c>
      <c r="AL171" s="127">
        <v>0</v>
      </c>
      <c r="AM171" s="128"/>
      <c r="AN171" s="127">
        <v>0</v>
      </c>
    </row>
    <row r="172" spans="2:40" x14ac:dyDescent="0.25">
      <c r="B172" s="133">
        <v>617</v>
      </c>
      <c r="C172" s="168">
        <v>0</v>
      </c>
      <c r="D172" s="168">
        <v>0</v>
      </c>
      <c r="E172" s="168">
        <v>2</v>
      </c>
      <c r="F172" s="131" t="s">
        <v>181</v>
      </c>
      <c r="G172" s="124"/>
      <c r="H172" s="125">
        <f t="shared" si="17"/>
        <v>0</v>
      </c>
      <c r="I172" s="124"/>
      <c r="J172" s="126">
        <v>0</v>
      </c>
      <c r="K172" s="127">
        <v>0</v>
      </c>
      <c r="L172" s="127">
        <v>0</v>
      </c>
      <c r="M172" s="127">
        <v>0</v>
      </c>
      <c r="N172" s="127">
        <v>0</v>
      </c>
      <c r="O172" s="127">
        <v>0</v>
      </c>
      <c r="P172" s="127">
        <v>0</v>
      </c>
      <c r="Q172" s="127">
        <v>0</v>
      </c>
      <c r="R172" s="127">
        <v>0</v>
      </c>
      <c r="S172" s="127">
        <v>0</v>
      </c>
      <c r="T172" s="127">
        <v>0</v>
      </c>
      <c r="U172" s="127">
        <v>0</v>
      </c>
      <c r="V172" s="127">
        <v>0</v>
      </c>
      <c r="W172" s="127">
        <v>0</v>
      </c>
      <c r="X172" s="127">
        <v>0</v>
      </c>
      <c r="Y172" s="127">
        <v>0</v>
      </c>
      <c r="Z172" s="127">
        <v>0</v>
      </c>
      <c r="AA172" s="127">
        <v>0</v>
      </c>
      <c r="AB172" s="127">
        <v>0</v>
      </c>
      <c r="AC172" s="127">
        <v>0</v>
      </c>
      <c r="AD172" s="127">
        <v>0</v>
      </c>
      <c r="AE172" s="127">
        <v>0</v>
      </c>
      <c r="AF172" s="127">
        <v>0</v>
      </c>
      <c r="AG172" s="127">
        <v>0</v>
      </c>
      <c r="AH172" s="127">
        <v>0</v>
      </c>
      <c r="AI172" s="127">
        <v>0</v>
      </c>
      <c r="AJ172" s="127">
        <v>0</v>
      </c>
      <c r="AK172" s="127">
        <v>0</v>
      </c>
      <c r="AL172" s="127">
        <v>0</v>
      </c>
      <c r="AM172" s="128"/>
      <c r="AN172" s="127">
        <v>0</v>
      </c>
    </row>
    <row r="173" spans="2:40" x14ac:dyDescent="0.25">
      <c r="B173" s="132">
        <v>665</v>
      </c>
      <c r="C173" s="167">
        <v>0</v>
      </c>
      <c r="D173" s="167">
        <v>0</v>
      </c>
      <c r="E173" s="167">
        <v>2</v>
      </c>
      <c r="F173" s="123" t="s">
        <v>182</v>
      </c>
      <c r="G173" s="124"/>
      <c r="H173" s="125">
        <f t="shared" si="17"/>
        <v>0.30085660999999997</v>
      </c>
      <c r="I173" s="124"/>
      <c r="J173" s="126">
        <v>0.30085660999999997</v>
      </c>
      <c r="K173" s="127">
        <v>0</v>
      </c>
      <c r="L173" s="127">
        <v>0</v>
      </c>
      <c r="M173" s="127">
        <v>0</v>
      </c>
      <c r="N173" s="127">
        <v>0</v>
      </c>
      <c r="O173" s="127">
        <v>0</v>
      </c>
      <c r="P173" s="127">
        <v>0</v>
      </c>
      <c r="Q173" s="127">
        <v>0</v>
      </c>
      <c r="R173" s="127">
        <v>0</v>
      </c>
      <c r="S173" s="127">
        <v>0.30085660999999997</v>
      </c>
      <c r="T173" s="127">
        <v>0</v>
      </c>
      <c r="U173" s="127">
        <v>0</v>
      </c>
      <c r="V173" s="127">
        <v>0</v>
      </c>
      <c r="W173" s="127">
        <v>0</v>
      </c>
      <c r="X173" s="127">
        <v>0</v>
      </c>
      <c r="Y173" s="127">
        <v>0</v>
      </c>
      <c r="Z173" s="127">
        <v>0</v>
      </c>
      <c r="AA173" s="127">
        <v>0</v>
      </c>
      <c r="AB173" s="127">
        <v>0</v>
      </c>
      <c r="AC173" s="127">
        <v>0</v>
      </c>
      <c r="AD173" s="127">
        <v>0</v>
      </c>
      <c r="AE173" s="127">
        <v>0</v>
      </c>
      <c r="AF173" s="127">
        <v>0</v>
      </c>
      <c r="AG173" s="127">
        <v>0</v>
      </c>
      <c r="AH173" s="127">
        <v>0</v>
      </c>
      <c r="AI173" s="127">
        <v>0</v>
      </c>
      <c r="AJ173" s="127">
        <v>0</v>
      </c>
      <c r="AK173" s="127">
        <v>0</v>
      </c>
      <c r="AL173" s="127">
        <v>0</v>
      </c>
      <c r="AM173" s="128"/>
      <c r="AN173" s="127">
        <v>0</v>
      </c>
    </row>
    <row r="174" spans="2:40" x14ac:dyDescent="0.25">
      <c r="B174" s="133">
        <v>640</v>
      </c>
      <c r="C174" s="168">
        <v>0</v>
      </c>
      <c r="D174" s="168">
        <v>0</v>
      </c>
      <c r="E174" s="168">
        <v>3</v>
      </c>
      <c r="F174" s="131" t="s">
        <v>183</v>
      </c>
      <c r="G174" s="124"/>
      <c r="H174" s="125">
        <f t="shared" si="17"/>
        <v>0.11511277</v>
      </c>
      <c r="I174" s="124"/>
      <c r="J174" s="126">
        <v>0.11511277</v>
      </c>
      <c r="K174" s="127">
        <v>0</v>
      </c>
      <c r="L174" s="127">
        <v>0</v>
      </c>
      <c r="M174" s="127">
        <v>0</v>
      </c>
      <c r="N174" s="127">
        <v>0</v>
      </c>
      <c r="O174" s="127">
        <v>0</v>
      </c>
      <c r="P174" s="127">
        <v>0</v>
      </c>
      <c r="Q174" s="127">
        <v>0</v>
      </c>
      <c r="R174" s="127">
        <v>0</v>
      </c>
      <c r="S174" s="127">
        <v>0.11511277</v>
      </c>
      <c r="T174" s="127">
        <v>0</v>
      </c>
      <c r="U174" s="127">
        <v>0</v>
      </c>
      <c r="V174" s="127">
        <v>0</v>
      </c>
      <c r="W174" s="127">
        <v>0</v>
      </c>
      <c r="X174" s="127">
        <v>0</v>
      </c>
      <c r="Y174" s="127">
        <v>0</v>
      </c>
      <c r="Z174" s="127">
        <v>0</v>
      </c>
      <c r="AA174" s="127">
        <v>0</v>
      </c>
      <c r="AB174" s="127">
        <v>0</v>
      </c>
      <c r="AC174" s="127">
        <v>0</v>
      </c>
      <c r="AD174" s="127">
        <v>0</v>
      </c>
      <c r="AE174" s="127">
        <v>0</v>
      </c>
      <c r="AF174" s="127">
        <v>0</v>
      </c>
      <c r="AG174" s="127">
        <v>0</v>
      </c>
      <c r="AH174" s="127">
        <v>0</v>
      </c>
      <c r="AI174" s="127">
        <v>0</v>
      </c>
      <c r="AJ174" s="127">
        <v>0</v>
      </c>
      <c r="AK174" s="127">
        <v>0</v>
      </c>
      <c r="AL174" s="127">
        <v>0</v>
      </c>
      <c r="AM174" s="128"/>
      <c r="AN174" s="127">
        <v>0</v>
      </c>
    </row>
    <row r="175" spans="2:40" x14ac:dyDescent="0.25">
      <c r="B175" s="132">
        <v>615</v>
      </c>
      <c r="C175" s="167">
        <v>0</v>
      </c>
      <c r="D175" s="167">
        <v>0</v>
      </c>
      <c r="E175" s="167">
        <v>2</v>
      </c>
      <c r="F175" s="123" t="s">
        <v>184</v>
      </c>
      <c r="G175" s="124"/>
      <c r="H175" s="125">
        <f t="shared" si="17"/>
        <v>0</v>
      </c>
      <c r="I175" s="124"/>
      <c r="J175" s="126">
        <v>0</v>
      </c>
      <c r="K175" s="127">
        <v>0</v>
      </c>
      <c r="L175" s="127">
        <v>0</v>
      </c>
      <c r="M175" s="127">
        <v>0</v>
      </c>
      <c r="N175" s="127">
        <v>0</v>
      </c>
      <c r="O175" s="127">
        <v>0</v>
      </c>
      <c r="P175" s="127">
        <v>0</v>
      </c>
      <c r="Q175" s="127">
        <v>0</v>
      </c>
      <c r="R175" s="127">
        <v>0</v>
      </c>
      <c r="S175" s="127">
        <v>0</v>
      </c>
      <c r="T175" s="127">
        <v>0</v>
      </c>
      <c r="U175" s="127">
        <v>0</v>
      </c>
      <c r="V175" s="127">
        <v>0</v>
      </c>
      <c r="W175" s="127">
        <v>0</v>
      </c>
      <c r="X175" s="127">
        <v>0</v>
      </c>
      <c r="Y175" s="127">
        <v>0</v>
      </c>
      <c r="Z175" s="127">
        <v>0</v>
      </c>
      <c r="AA175" s="127">
        <v>0</v>
      </c>
      <c r="AB175" s="127">
        <v>0</v>
      </c>
      <c r="AC175" s="127">
        <v>0</v>
      </c>
      <c r="AD175" s="127">
        <v>0</v>
      </c>
      <c r="AE175" s="127">
        <v>0</v>
      </c>
      <c r="AF175" s="127">
        <v>0</v>
      </c>
      <c r="AG175" s="127">
        <v>0</v>
      </c>
      <c r="AH175" s="127">
        <v>0</v>
      </c>
      <c r="AI175" s="127">
        <v>0</v>
      </c>
      <c r="AJ175" s="127">
        <v>0</v>
      </c>
      <c r="AK175" s="127">
        <v>0</v>
      </c>
      <c r="AL175" s="127">
        <v>0</v>
      </c>
      <c r="AM175" s="128"/>
      <c r="AN175" s="127">
        <v>0</v>
      </c>
    </row>
    <row r="176" spans="2:40" x14ac:dyDescent="0.25">
      <c r="B176" s="133">
        <v>616</v>
      </c>
      <c r="C176" s="168">
        <v>0</v>
      </c>
      <c r="D176" s="168">
        <v>0</v>
      </c>
      <c r="E176" s="168">
        <v>3</v>
      </c>
      <c r="F176" s="131" t="s">
        <v>185</v>
      </c>
      <c r="G176" s="124"/>
      <c r="H176" s="125">
        <f t="shared" si="17"/>
        <v>0</v>
      </c>
      <c r="I176" s="124"/>
      <c r="J176" s="126">
        <v>0</v>
      </c>
      <c r="K176" s="127">
        <v>0</v>
      </c>
      <c r="L176" s="127">
        <v>0</v>
      </c>
      <c r="M176" s="127">
        <v>0</v>
      </c>
      <c r="N176" s="127">
        <v>0</v>
      </c>
      <c r="O176" s="127">
        <v>0</v>
      </c>
      <c r="P176" s="127">
        <v>0</v>
      </c>
      <c r="Q176" s="127">
        <v>0</v>
      </c>
      <c r="R176" s="127">
        <v>0</v>
      </c>
      <c r="S176" s="127">
        <v>0</v>
      </c>
      <c r="T176" s="127">
        <v>0</v>
      </c>
      <c r="U176" s="127">
        <v>0</v>
      </c>
      <c r="V176" s="127">
        <v>0</v>
      </c>
      <c r="W176" s="127">
        <v>0</v>
      </c>
      <c r="X176" s="127">
        <v>0</v>
      </c>
      <c r="Y176" s="127">
        <v>0</v>
      </c>
      <c r="Z176" s="127">
        <v>0</v>
      </c>
      <c r="AA176" s="127">
        <v>0</v>
      </c>
      <c r="AB176" s="127">
        <v>0</v>
      </c>
      <c r="AC176" s="127">
        <v>0</v>
      </c>
      <c r="AD176" s="127">
        <v>0</v>
      </c>
      <c r="AE176" s="127">
        <v>0</v>
      </c>
      <c r="AF176" s="127">
        <v>0</v>
      </c>
      <c r="AG176" s="127">
        <v>0</v>
      </c>
      <c r="AH176" s="127">
        <v>0</v>
      </c>
      <c r="AI176" s="127">
        <v>0</v>
      </c>
      <c r="AJ176" s="127">
        <v>0</v>
      </c>
      <c r="AK176" s="127">
        <v>0</v>
      </c>
      <c r="AL176" s="127">
        <v>0</v>
      </c>
      <c r="AM176" s="128"/>
      <c r="AN176" s="127">
        <v>0</v>
      </c>
    </row>
    <row r="177" spans="2:40" x14ac:dyDescent="0.25">
      <c r="B177" s="132">
        <v>619</v>
      </c>
      <c r="C177" s="221">
        <v>0</v>
      </c>
      <c r="D177" s="221">
        <v>0</v>
      </c>
      <c r="E177" s="221">
        <v>0</v>
      </c>
      <c r="F177" s="123" t="s">
        <v>186</v>
      </c>
      <c r="G177" s="124"/>
      <c r="H177" s="125">
        <f t="shared" si="17"/>
        <v>0</v>
      </c>
      <c r="I177" s="124"/>
      <c r="J177" s="126">
        <v>0</v>
      </c>
      <c r="K177" s="127">
        <v>0</v>
      </c>
      <c r="L177" s="127">
        <v>0</v>
      </c>
      <c r="M177" s="127">
        <v>0</v>
      </c>
      <c r="N177" s="127">
        <v>0</v>
      </c>
      <c r="O177" s="127">
        <v>0</v>
      </c>
      <c r="P177" s="127">
        <v>0</v>
      </c>
      <c r="Q177" s="127">
        <v>0</v>
      </c>
      <c r="R177" s="127">
        <v>0</v>
      </c>
      <c r="S177" s="127">
        <v>0</v>
      </c>
      <c r="T177" s="127">
        <v>0</v>
      </c>
      <c r="U177" s="127">
        <v>0</v>
      </c>
      <c r="V177" s="127">
        <v>0</v>
      </c>
      <c r="W177" s="127">
        <v>0</v>
      </c>
      <c r="X177" s="127">
        <v>0</v>
      </c>
      <c r="Y177" s="127">
        <v>0</v>
      </c>
      <c r="Z177" s="127">
        <v>0</v>
      </c>
      <c r="AA177" s="127">
        <v>0</v>
      </c>
      <c r="AB177" s="127">
        <v>0</v>
      </c>
      <c r="AC177" s="127">
        <v>0</v>
      </c>
      <c r="AD177" s="127">
        <v>0</v>
      </c>
      <c r="AE177" s="127">
        <v>0</v>
      </c>
      <c r="AF177" s="127">
        <v>0</v>
      </c>
      <c r="AG177" s="127">
        <v>0</v>
      </c>
      <c r="AH177" s="127">
        <v>0</v>
      </c>
      <c r="AI177" s="127">
        <v>0</v>
      </c>
      <c r="AJ177" s="127">
        <v>0</v>
      </c>
      <c r="AK177" s="127">
        <v>0</v>
      </c>
      <c r="AL177" s="127">
        <v>0</v>
      </c>
      <c r="AM177" s="128"/>
      <c r="AN177" s="127">
        <v>0</v>
      </c>
    </row>
    <row r="178" spans="2:40" x14ac:dyDescent="0.25">
      <c r="B178" s="133">
        <v>679</v>
      </c>
      <c r="C178" s="220">
        <v>0</v>
      </c>
      <c r="D178" s="220">
        <v>0</v>
      </c>
      <c r="E178" s="220">
        <v>0</v>
      </c>
      <c r="F178" s="218" t="s">
        <v>187</v>
      </c>
      <c r="G178" s="124"/>
      <c r="H178" s="125">
        <f t="shared" si="17"/>
        <v>0</v>
      </c>
      <c r="I178" s="124"/>
      <c r="J178" s="126">
        <v>0</v>
      </c>
      <c r="K178" s="127">
        <v>0</v>
      </c>
      <c r="L178" s="127">
        <v>0</v>
      </c>
      <c r="M178" s="127">
        <v>0</v>
      </c>
      <c r="N178" s="127">
        <v>0</v>
      </c>
      <c r="O178" s="127">
        <v>0</v>
      </c>
      <c r="P178" s="127">
        <v>0</v>
      </c>
      <c r="Q178" s="127">
        <v>0</v>
      </c>
      <c r="R178" s="127">
        <v>0</v>
      </c>
      <c r="S178" s="127">
        <v>0</v>
      </c>
      <c r="T178" s="127">
        <v>0</v>
      </c>
      <c r="U178" s="127">
        <v>0</v>
      </c>
      <c r="V178" s="127">
        <v>0</v>
      </c>
      <c r="W178" s="127">
        <v>0</v>
      </c>
      <c r="X178" s="127">
        <v>0</v>
      </c>
      <c r="Y178" s="127">
        <v>0</v>
      </c>
      <c r="Z178" s="127">
        <v>0</v>
      </c>
      <c r="AA178" s="127">
        <v>0</v>
      </c>
      <c r="AB178" s="127">
        <v>0</v>
      </c>
      <c r="AC178" s="127">
        <v>0</v>
      </c>
      <c r="AD178" s="127">
        <v>0</v>
      </c>
      <c r="AE178" s="127">
        <v>0</v>
      </c>
      <c r="AF178" s="127">
        <v>0</v>
      </c>
      <c r="AG178" s="127">
        <v>0</v>
      </c>
      <c r="AH178" s="127">
        <v>0</v>
      </c>
      <c r="AI178" s="127">
        <v>0</v>
      </c>
      <c r="AJ178" s="127">
        <v>0</v>
      </c>
      <c r="AK178" s="127">
        <v>0</v>
      </c>
      <c r="AL178" s="127">
        <v>0</v>
      </c>
      <c r="AM178" s="128"/>
      <c r="AN178" s="127">
        <v>0</v>
      </c>
    </row>
    <row r="179" spans="2:40" x14ac:dyDescent="0.25">
      <c r="B179" s="132">
        <v>689</v>
      </c>
      <c r="C179" s="221"/>
      <c r="D179" s="221"/>
      <c r="E179" s="221"/>
      <c r="F179" s="123" t="s">
        <v>188</v>
      </c>
      <c r="G179" s="191"/>
      <c r="H179" s="125">
        <f t="shared" si="17"/>
        <v>0</v>
      </c>
      <c r="I179" s="191"/>
      <c r="J179" s="126">
        <v>0</v>
      </c>
      <c r="K179" s="127">
        <v>0</v>
      </c>
      <c r="L179" s="127">
        <v>0</v>
      </c>
      <c r="M179" s="127">
        <v>0</v>
      </c>
      <c r="N179" s="127">
        <v>0</v>
      </c>
      <c r="O179" s="127">
        <v>0</v>
      </c>
      <c r="P179" s="127">
        <v>0</v>
      </c>
      <c r="Q179" s="127">
        <v>0</v>
      </c>
      <c r="R179" s="127">
        <v>0</v>
      </c>
      <c r="S179" s="127">
        <v>0</v>
      </c>
      <c r="T179" s="127">
        <v>0</v>
      </c>
      <c r="U179" s="127">
        <v>0</v>
      </c>
      <c r="V179" s="127">
        <v>0</v>
      </c>
      <c r="W179" s="127">
        <v>0</v>
      </c>
      <c r="X179" s="127">
        <v>0</v>
      </c>
      <c r="Y179" s="127">
        <v>0</v>
      </c>
      <c r="Z179" s="127">
        <v>0</v>
      </c>
      <c r="AA179" s="127">
        <v>0</v>
      </c>
      <c r="AB179" s="127">
        <v>0</v>
      </c>
      <c r="AC179" s="127">
        <v>0</v>
      </c>
      <c r="AD179" s="127">
        <v>0</v>
      </c>
      <c r="AE179" s="127">
        <v>0</v>
      </c>
      <c r="AF179" s="127">
        <v>0</v>
      </c>
      <c r="AG179" s="127">
        <v>0</v>
      </c>
      <c r="AH179" s="127">
        <v>0</v>
      </c>
      <c r="AI179" s="127">
        <v>0</v>
      </c>
      <c r="AJ179" s="127">
        <v>0</v>
      </c>
      <c r="AK179" s="127">
        <v>0</v>
      </c>
      <c r="AL179" s="127">
        <v>0</v>
      </c>
      <c r="AM179" s="128"/>
      <c r="AN179" s="127">
        <v>0</v>
      </c>
    </row>
    <row r="180" spans="2:40" x14ac:dyDescent="0.25">
      <c r="B180" s="195"/>
      <c r="C180" s="196"/>
      <c r="D180" s="196"/>
      <c r="E180" s="196"/>
      <c r="F180" s="219"/>
      <c r="G180" s="164"/>
      <c r="H180" s="174"/>
      <c r="I180" s="116"/>
      <c r="J180" s="181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40"/>
      <c r="AN180" s="141"/>
    </row>
    <row r="181" spans="2:40" x14ac:dyDescent="0.25">
      <c r="B181" s="156"/>
      <c r="C181" s="177"/>
      <c r="D181" s="177"/>
      <c r="E181" s="177"/>
      <c r="F181" s="157" t="s">
        <v>189</v>
      </c>
      <c r="G181" s="191"/>
      <c r="H181" s="159">
        <f>SUM(H183:H194)</f>
        <v>2.53904993</v>
      </c>
      <c r="I181" s="193"/>
      <c r="J181" s="161">
        <f t="shared" ref="J181:AL181" si="18">SUM(J183:J194)</f>
        <v>2.53904993</v>
      </c>
      <c r="K181" s="161">
        <f t="shared" si="18"/>
        <v>0</v>
      </c>
      <c r="L181" s="161">
        <f t="shared" si="18"/>
        <v>0</v>
      </c>
      <c r="M181" s="161">
        <f t="shared" si="18"/>
        <v>0</v>
      </c>
      <c r="N181" s="161">
        <f t="shared" si="18"/>
        <v>0</v>
      </c>
      <c r="O181" s="161">
        <f t="shared" si="18"/>
        <v>0</v>
      </c>
      <c r="P181" s="161">
        <f t="shared" si="18"/>
        <v>0</v>
      </c>
      <c r="Q181" s="161">
        <f t="shared" si="18"/>
        <v>0</v>
      </c>
      <c r="R181" s="161">
        <f t="shared" si="18"/>
        <v>0</v>
      </c>
      <c r="S181" s="161">
        <f t="shared" si="18"/>
        <v>2.53904993</v>
      </c>
      <c r="T181" s="161">
        <f t="shared" si="18"/>
        <v>0</v>
      </c>
      <c r="U181" s="161">
        <f t="shared" si="18"/>
        <v>0</v>
      </c>
      <c r="V181" s="161">
        <f t="shared" si="18"/>
        <v>0</v>
      </c>
      <c r="W181" s="161">
        <f t="shared" si="18"/>
        <v>0</v>
      </c>
      <c r="X181" s="161">
        <f t="shared" si="18"/>
        <v>0</v>
      </c>
      <c r="Y181" s="161">
        <f t="shared" si="18"/>
        <v>0</v>
      </c>
      <c r="Z181" s="161">
        <f t="shared" si="18"/>
        <v>0</v>
      </c>
      <c r="AA181" s="161">
        <f t="shared" si="18"/>
        <v>0</v>
      </c>
      <c r="AB181" s="161">
        <f t="shared" si="18"/>
        <v>0</v>
      </c>
      <c r="AC181" s="161">
        <f t="shared" si="18"/>
        <v>0</v>
      </c>
      <c r="AD181" s="161">
        <f t="shared" si="18"/>
        <v>0</v>
      </c>
      <c r="AE181" s="161">
        <f t="shared" si="18"/>
        <v>0</v>
      </c>
      <c r="AF181" s="161">
        <f t="shared" si="18"/>
        <v>0</v>
      </c>
      <c r="AG181" s="161">
        <f t="shared" si="18"/>
        <v>0</v>
      </c>
      <c r="AH181" s="161">
        <f t="shared" si="18"/>
        <v>0</v>
      </c>
      <c r="AI181" s="161">
        <f t="shared" si="18"/>
        <v>0</v>
      </c>
      <c r="AJ181" s="161">
        <f t="shared" si="18"/>
        <v>0</v>
      </c>
      <c r="AK181" s="161">
        <f t="shared" si="18"/>
        <v>0</v>
      </c>
      <c r="AL181" s="161">
        <f t="shared" si="18"/>
        <v>0</v>
      </c>
      <c r="AM181" s="128"/>
      <c r="AN181" s="161">
        <f>SUM(AN183:AN194)</f>
        <v>0</v>
      </c>
    </row>
    <row r="182" spans="2:40" x14ac:dyDescent="0.25">
      <c r="B182" s="162"/>
      <c r="C182" s="196"/>
      <c r="D182" s="196"/>
      <c r="E182" s="196"/>
      <c r="F182" s="197"/>
      <c r="G182" s="214"/>
      <c r="H182" s="165"/>
      <c r="I182" s="215"/>
      <c r="J182" s="216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  <c r="AB182" s="201"/>
      <c r="AC182" s="201"/>
      <c r="AD182" s="201"/>
      <c r="AE182" s="201"/>
      <c r="AF182" s="201"/>
      <c r="AG182" s="201"/>
      <c r="AH182" s="201"/>
      <c r="AI182" s="201"/>
      <c r="AJ182" s="201"/>
      <c r="AK182" s="201"/>
      <c r="AL182" s="201"/>
      <c r="AM182" s="140"/>
      <c r="AN182" s="147"/>
    </row>
    <row r="183" spans="2:40" x14ac:dyDescent="0.25">
      <c r="B183" s="132">
        <v>728</v>
      </c>
      <c r="C183" s="167">
        <v>1</v>
      </c>
      <c r="D183" s="167">
        <v>0</v>
      </c>
      <c r="E183" s="167">
        <v>1</v>
      </c>
      <c r="F183" s="123" t="s">
        <v>190</v>
      </c>
      <c r="G183" s="124"/>
      <c r="H183" s="125">
        <f t="shared" ref="H183:H196" si="19">SUM(J183,T183,Z183,AC183,AE183,AH183,AI183,AK183,AL183)</f>
        <v>0</v>
      </c>
      <c r="I183" s="124"/>
      <c r="J183" s="126">
        <v>0</v>
      </c>
      <c r="K183" s="127">
        <v>0</v>
      </c>
      <c r="L183" s="127">
        <v>0</v>
      </c>
      <c r="M183" s="127">
        <v>0</v>
      </c>
      <c r="N183" s="127">
        <v>0</v>
      </c>
      <c r="O183" s="127">
        <v>0</v>
      </c>
      <c r="P183" s="127">
        <v>0</v>
      </c>
      <c r="Q183" s="127">
        <v>0</v>
      </c>
      <c r="R183" s="127">
        <v>0</v>
      </c>
      <c r="S183" s="127">
        <v>0</v>
      </c>
      <c r="T183" s="127">
        <v>0</v>
      </c>
      <c r="U183" s="127">
        <v>0</v>
      </c>
      <c r="V183" s="127">
        <v>0</v>
      </c>
      <c r="W183" s="127">
        <v>0</v>
      </c>
      <c r="X183" s="127">
        <v>0</v>
      </c>
      <c r="Y183" s="127">
        <v>0</v>
      </c>
      <c r="Z183" s="127">
        <v>0</v>
      </c>
      <c r="AA183" s="127">
        <v>0</v>
      </c>
      <c r="AB183" s="127">
        <v>0</v>
      </c>
      <c r="AC183" s="127">
        <v>0</v>
      </c>
      <c r="AD183" s="127">
        <v>0</v>
      </c>
      <c r="AE183" s="127">
        <v>0</v>
      </c>
      <c r="AF183" s="127">
        <v>0</v>
      </c>
      <c r="AG183" s="127">
        <v>0</v>
      </c>
      <c r="AH183" s="127">
        <v>0</v>
      </c>
      <c r="AI183" s="127">
        <v>0</v>
      </c>
      <c r="AJ183" s="127">
        <v>0</v>
      </c>
      <c r="AK183" s="127">
        <v>0</v>
      </c>
      <c r="AL183" s="127">
        <v>0</v>
      </c>
      <c r="AM183" s="128"/>
      <c r="AN183" s="127">
        <v>0</v>
      </c>
    </row>
    <row r="184" spans="2:40" x14ac:dyDescent="0.25">
      <c r="B184" s="133">
        <v>730</v>
      </c>
      <c r="C184" s="168">
        <v>0</v>
      </c>
      <c r="D184" s="168">
        <v>0</v>
      </c>
      <c r="E184" s="168">
        <v>3</v>
      </c>
      <c r="F184" s="131" t="s">
        <v>191</v>
      </c>
      <c r="G184" s="124"/>
      <c r="H184" s="125">
        <f t="shared" si="19"/>
        <v>1.7122007299999999</v>
      </c>
      <c r="I184" s="124"/>
      <c r="J184" s="126">
        <v>1.7122007299999999</v>
      </c>
      <c r="K184" s="127">
        <v>0</v>
      </c>
      <c r="L184" s="127">
        <v>0</v>
      </c>
      <c r="M184" s="127">
        <v>0</v>
      </c>
      <c r="N184" s="127">
        <v>0</v>
      </c>
      <c r="O184" s="127">
        <v>0</v>
      </c>
      <c r="P184" s="127">
        <v>0</v>
      </c>
      <c r="Q184" s="127">
        <v>0</v>
      </c>
      <c r="R184" s="127">
        <v>0</v>
      </c>
      <c r="S184" s="127">
        <v>1.7122007299999999</v>
      </c>
      <c r="T184" s="127">
        <v>0</v>
      </c>
      <c r="U184" s="127">
        <v>0</v>
      </c>
      <c r="V184" s="127">
        <v>0</v>
      </c>
      <c r="W184" s="127">
        <v>0</v>
      </c>
      <c r="X184" s="127">
        <v>0</v>
      </c>
      <c r="Y184" s="127">
        <v>0</v>
      </c>
      <c r="Z184" s="127">
        <v>0</v>
      </c>
      <c r="AA184" s="127">
        <v>0</v>
      </c>
      <c r="AB184" s="127">
        <v>0</v>
      </c>
      <c r="AC184" s="127">
        <v>0</v>
      </c>
      <c r="AD184" s="127">
        <v>0</v>
      </c>
      <c r="AE184" s="127">
        <v>0</v>
      </c>
      <c r="AF184" s="127">
        <v>0</v>
      </c>
      <c r="AG184" s="127">
        <v>0</v>
      </c>
      <c r="AH184" s="127">
        <v>0</v>
      </c>
      <c r="AI184" s="127">
        <v>0</v>
      </c>
      <c r="AJ184" s="127">
        <v>0</v>
      </c>
      <c r="AK184" s="127">
        <v>0</v>
      </c>
      <c r="AL184" s="127">
        <v>0</v>
      </c>
      <c r="AM184" s="128"/>
      <c r="AN184" s="127">
        <v>0</v>
      </c>
    </row>
    <row r="185" spans="2:40" x14ac:dyDescent="0.25">
      <c r="B185" s="132">
        <v>740</v>
      </c>
      <c r="C185" s="167">
        <v>0</v>
      </c>
      <c r="D185" s="167">
        <v>0</v>
      </c>
      <c r="E185" s="167">
        <v>2</v>
      </c>
      <c r="F185" s="123" t="s">
        <v>192</v>
      </c>
      <c r="G185" s="124"/>
      <c r="H185" s="125">
        <f t="shared" si="19"/>
        <v>0</v>
      </c>
      <c r="I185" s="124"/>
      <c r="J185" s="126">
        <v>0</v>
      </c>
      <c r="K185" s="127">
        <v>0</v>
      </c>
      <c r="L185" s="127">
        <v>0</v>
      </c>
      <c r="M185" s="127">
        <v>0</v>
      </c>
      <c r="N185" s="127">
        <v>0</v>
      </c>
      <c r="O185" s="127">
        <v>0</v>
      </c>
      <c r="P185" s="127">
        <v>0</v>
      </c>
      <c r="Q185" s="127">
        <v>0</v>
      </c>
      <c r="R185" s="127">
        <v>0</v>
      </c>
      <c r="S185" s="127">
        <v>0</v>
      </c>
      <c r="T185" s="127">
        <v>0</v>
      </c>
      <c r="U185" s="127">
        <v>0</v>
      </c>
      <c r="V185" s="127">
        <v>0</v>
      </c>
      <c r="W185" s="127">
        <v>0</v>
      </c>
      <c r="X185" s="127">
        <v>0</v>
      </c>
      <c r="Y185" s="127">
        <v>0</v>
      </c>
      <c r="Z185" s="127">
        <v>0</v>
      </c>
      <c r="AA185" s="127">
        <v>0</v>
      </c>
      <c r="AB185" s="127">
        <v>0</v>
      </c>
      <c r="AC185" s="127">
        <v>0</v>
      </c>
      <c r="AD185" s="127">
        <v>0</v>
      </c>
      <c r="AE185" s="127">
        <v>0</v>
      </c>
      <c r="AF185" s="127">
        <v>0</v>
      </c>
      <c r="AG185" s="127">
        <v>0</v>
      </c>
      <c r="AH185" s="127">
        <v>0</v>
      </c>
      <c r="AI185" s="127">
        <v>0</v>
      </c>
      <c r="AJ185" s="127">
        <v>0</v>
      </c>
      <c r="AK185" s="127">
        <v>0</v>
      </c>
      <c r="AL185" s="127">
        <v>0</v>
      </c>
      <c r="AM185" s="128"/>
      <c r="AN185" s="127">
        <v>0</v>
      </c>
    </row>
    <row r="186" spans="2:40" x14ac:dyDescent="0.25">
      <c r="B186" s="133">
        <v>738</v>
      </c>
      <c r="C186" s="168">
        <v>0</v>
      </c>
      <c r="D186" s="168">
        <v>0</v>
      </c>
      <c r="E186" s="168">
        <v>3</v>
      </c>
      <c r="F186" s="131" t="s">
        <v>193</v>
      </c>
      <c r="G186" s="124"/>
      <c r="H186" s="125">
        <f t="shared" si="19"/>
        <v>4.3424590000000006E-2</v>
      </c>
      <c r="I186" s="124"/>
      <c r="J186" s="126">
        <v>4.3424590000000006E-2</v>
      </c>
      <c r="K186" s="127">
        <v>0</v>
      </c>
      <c r="L186" s="127">
        <v>0</v>
      </c>
      <c r="M186" s="127">
        <v>0</v>
      </c>
      <c r="N186" s="127">
        <v>0</v>
      </c>
      <c r="O186" s="127">
        <v>0</v>
      </c>
      <c r="P186" s="127">
        <v>0</v>
      </c>
      <c r="Q186" s="127">
        <v>0</v>
      </c>
      <c r="R186" s="127">
        <v>0</v>
      </c>
      <c r="S186" s="127">
        <v>4.3424590000000006E-2</v>
      </c>
      <c r="T186" s="127">
        <v>0</v>
      </c>
      <c r="U186" s="127">
        <v>0</v>
      </c>
      <c r="V186" s="127">
        <v>0</v>
      </c>
      <c r="W186" s="127">
        <v>0</v>
      </c>
      <c r="X186" s="127">
        <v>0</v>
      </c>
      <c r="Y186" s="127">
        <v>0</v>
      </c>
      <c r="Z186" s="127">
        <v>0</v>
      </c>
      <c r="AA186" s="127">
        <v>0</v>
      </c>
      <c r="AB186" s="127">
        <v>0</v>
      </c>
      <c r="AC186" s="127">
        <v>0</v>
      </c>
      <c r="AD186" s="127">
        <v>0</v>
      </c>
      <c r="AE186" s="127">
        <v>0</v>
      </c>
      <c r="AF186" s="127">
        <v>0</v>
      </c>
      <c r="AG186" s="127">
        <v>0</v>
      </c>
      <c r="AH186" s="127">
        <v>0</v>
      </c>
      <c r="AI186" s="127">
        <v>0</v>
      </c>
      <c r="AJ186" s="127">
        <v>0</v>
      </c>
      <c r="AK186" s="127">
        <v>0</v>
      </c>
      <c r="AL186" s="127">
        <v>0</v>
      </c>
      <c r="AM186" s="128"/>
      <c r="AN186" s="127">
        <v>0</v>
      </c>
    </row>
    <row r="187" spans="2:40" x14ac:dyDescent="0.25">
      <c r="B187" s="132">
        <v>745</v>
      </c>
      <c r="C187" s="167">
        <v>1</v>
      </c>
      <c r="D187" s="167">
        <v>0</v>
      </c>
      <c r="E187" s="167">
        <v>1</v>
      </c>
      <c r="F187" s="123" t="s">
        <v>194</v>
      </c>
      <c r="G187" s="124"/>
      <c r="H187" s="125">
        <f t="shared" si="19"/>
        <v>0</v>
      </c>
      <c r="I187" s="124"/>
      <c r="J187" s="126">
        <v>0</v>
      </c>
      <c r="K187" s="127">
        <v>0</v>
      </c>
      <c r="L187" s="127">
        <v>0</v>
      </c>
      <c r="M187" s="127">
        <v>0</v>
      </c>
      <c r="N187" s="127">
        <v>0</v>
      </c>
      <c r="O187" s="127">
        <v>0</v>
      </c>
      <c r="P187" s="127">
        <v>0</v>
      </c>
      <c r="Q187" s="127">
        <v>0</v>
      </c>
      <c r="R187" s="127">
        <v>0</v>
      </c>
      <c r="S187" s="127">
        <v>0</v>
      </c>
      <c r="T187" s="127">
        <v>0</v>
      </c>
      <c r="U187" s="127">
        <v>0</v>
      </c>
      <c r="V187" s="127">
        <v>0</v>
      </c>
      <c r="W187" s="127">
        <v>0</v>
      </c>
      <c r="X187" s="127">
        <v>0</v>
      </c>
      <c r="Y187" s="127">
        <v>0</v>
      </c>
      <c r="Z187" s="127">
        <v>0</v>
      </c>
      <c r="AA187" s="127">
        <v>0</v>
      </c>
      <c r="AB187" s="127">
        <v>0</v>
      </c>
      <c r="AC187" s="127">
        <v>0</v>
      </c>
      <c r="AD187" s="127">
        <v>0</v>
      </c>
      <c r="AE187" s="127">
        <v>0</v>
      </c>
      <c r="AF187" s="127">
        <v>0</v>
      </c>
      <c r="AG187" s="127">
        <v>0</v>
      </c>
      <c r="AH187" s="127">
        <v>0</v>
      </c>
      <c r="AI187" s="127">
        <v>0</v>
      </c>
      <c r="AJ187" s="127">
        <v>0</v>
      </c>
      <c r="AK187" s="127">
        <v>0</v>
      </c>
      <c r="AL187" s="127">
        <v>0</v>
      </c>
      <c r="AM187" s="128"/>
      <c r="AN187" s="127">
        <v>0</v>
      </c>
    </row>
    <row r="188" spans="2:40" x14ac:dyDescent="0.25">
      <c r="B188" s="133">
        <v>751</v>
      </c>
      <c r="C188" s="168">
        <v>0</v>
      </c>
      <c r="D188" s="168">
        <v>0</v>
      </c>
      <c r="E188" s="168">
        <v>4</v>
      </c>
      <c r="F188" s="131" t="s">
        <v>195</v>
      </c>
      <c r="G188" s="124"/>
      <c r="H188" s="125">
        <f t="shared" si="19"/>
        <v>0.15695682</v>
      </c>
      <c r="I188" s="124"/>
      <c r="J188" s="126">
        <v>0.15695682</v>
      </c>
      <c r="K188" s="127">
        <v>0</v>
      </c>
      <c r="L188" s="127">
        <v>0</v>
      </c>
      <c r="M188" s="127">
        <v>0</v>
      </c>
      <c r="N188" s="127">
        <v>0</v>
      </c>
      <c r="O188" s="127">
        <v>0</v>
      </c>
      <c r="P188" s="127">
        <v>0</v>
      </c>
      <c r="Q188" s="127">
        <v>0</v>
      </c>
      <c r="R188" s="127">
        <v>0</v>
      </c>
      <c r="S188" s="127">
        <v>0.15695682</v>
      </c>
      <c r="T188" s="127">
        <v>0</v>
      </c>
      <c r="U188" s="127">
        <v>0</v>
      </c>
      <c r="V188" s="127">
        <v>0</v>
      </c>
      <c r="W188" s="127">
        <v>0</v>
      </c>
      <c r="X188" s="127">
        <v>0</v>
      </c>
      <c r="Y188" s="127">
        <v>0</v>
      </c>
      <c r="Z188" s="127">
        <v>0</v>
      </c>
      <c r="AA188" s="127">
        <v>0</v>
      </c>
      <c r="AB188" s="127">
        <v>0</v>
      </c>
      <c r="AC188" s="127">
        <v>0</v>
      </c>
      <c r="AD188" s="127">
        <v>0</v>
      </c>
      <c r="AE188" s="127">
        <v>0</v>
      </c>
      <c r="AF188" s="127">
        <v>0</v>
      </c>
      <c r="AG188" s="127">
        <v>0</v>
      </c>
      <c r="AH188" s="127">
        <v>0</v>
      </c>
      <c r="AI188" s="127">
        <v>0</v>
      </c>
      <c r="AJ188" s="127">
        <v>0</v>
      </c>
      <c r="AK188" s="127">
        <v>0</v>
      </c>
      <c r="AL188" s="127">
        <v>0</v>
      </c>
      <c r="AM188" s="128"/>
      <c r="AN188" s="127">
        <v>0</v>
      </c>
    </row>
    <row r="189" spans="2:40" x14ac:dyDescent="0.25">
      <c r="B189" s="156">
        <v>753</v>
      </c>
      <c r="C189" s="170">
        <v>0</v>
      </c>
      <c r="D189" s="170">
        <v>0</v>
      </c>
      <c r="E189" s="170">
        <v>3</v>
      </c>
      <c r="F189" s="123" t="s">
        <v>196</v>
      </c>
      <c r="G189" s="124"/>
      <c r="H189" s="125">
        <f t="shared" si="19"/>
        <v>0.12410256</v>
      </c>
      <c r="I189" s="124"/>
      <c r="J189" s="126">
        <v>0.12410256</v>
      </c>
      <c r="K189" s="127">
        <v>0</v>
      </c>
      <c r="L189" s="127">
        <v>0</v>
      </c>
      <c r="M189" s="127">
        <v>0</v>
      </c>
      <c r="N189" s="127">
        <v>0</v>
      </c>
      <c r="O189" s="127">
        <v>0</v>
      </c>
      <c r="P189" s="127">
        <v>0</v>
      </c>
      <c r="Q189" s="127">
        <v>0</v>
      </c>
      <c r="R189" s="127">
        <v>0</v>
      </c>
      <c r="S189" s="127">
        <v>0.12410256</v>
      </c>
      <c r="T189" s="127">
        <v>0</v>
      </c>
      <c r="U189" s="127">
        <v>0</v>
      </c>
      <c r="V189" s="127">
        <v>0</v>
      </c>
      <c r="W189" s="127">
        <v>0</v>
      </c>
      <c r="X189" s="127">
        <v>0</v>
      </c>
      <c r="Y189" s="127">
        <v>0</v>
      </c>
      <c r="Z189" s="127">
        <v>0</v>
      </c>
      <c r="AA189" s="127">
        <v>0</v>
      </c>
      <c r="AB189" s="127">
        <v>0</v>
      </c>
      <c r="AC189" s="127">
        <v>0</v>
      </c>
      <c r="AD189" s="127">
        <v>0</v>
      </c>
      <c r="AE189" s="127">
        <v>0</v>
      </c>
      <c r="AF189" s="127">
        <v>0</v>
      </c>
      <c r="AG189" s="127">
        <v>0</v>
      </c>
      <c r="AH189" s="127">
        <v>0</v>
      </c>
      <c r="AI189" s="127">
        <v>0</v>
      </c>
      <c r="AJ189" s="127">
        <v>0</v>
      </c>
      <c r="AK189" s="127">
        <v>0</v>
      </c>
      <c r="AL189" s="127">
        <v>0</v>
      </c>
      <c r="AM189" s="128"/>
      <c r="AN189" s="127">
        <v>0</v>
      </c>
    </row>
    <row r="190" spans="2:40" x14ac:dyDescent="0.25">
      <c r="B190" s="148">
        <v>755</v>
      </c>
      <c r="C190" s="217">
        <v>0</v>
      </c>
      <c r="D190" s="217">
        <v>0</v>
      </c>
      <c r="E190" s="217">
        <v>3</v>
      </c>
      <c r="F190" s="218" t="s">
        <v>197</v>
      </c>
      <c r="G190" s="124"/>
      <c r="H190" s="125">
        <f t="shared" si="19"/>
        <v>0.24801269999999997</v>
      </c>
      <c r="I190" s="124"/>
      <c r="J190" s="126">
        <v>0.24801269999999997</v>
      </c>
      <c r="K190" s="127">
        <v>0</v>
      </c>
      <c r="L190" s="127">
        <v>0</v>
      </c>
      <c r="M190" s="127">
        <v>0</v>
      </c>
      <c r="N190" s="127">
        <v>0</v>
      </c>
      <c r="O190" s="127">
        <v>0</v>
      </c>
      <c r="P190" s="127">
        <v>0</v>
      </c>
      <c r="Q190" s="127">
        <v>0</v>
      </c>
      <c r="R190" s="127">
        <v>0</v>
      </c>
      <c r="S190" s="127">
        <v>0.24801269999999997</v>
      </c>
      <c r="T190" s="127">
        <v>0</v>
      </c>
      <c r="U190" s="127">
        <v>0</v>
      </c>
      <c r="V190" s="127">
        <v>0</v>
      </c>
      <c r="W190" s="127">
        <v>0</v>
      </c>
      <c r="X190" s="127">
        <v>0</v>
      </c>
      <c r="Y190" s="127">
        <v>0</v>
      </c>
      <c r="Z190" s="127">
        <v>0</v>
      </c>
      <c r="AA190" s="127">
        <v>0</v>
      </c>
      <c r="AB190" s="127">
        <v>0</v>
      </c>
      <c r="AC190" s="127">
        <v>0</v>
      </c>
      <c r="AD190" s="127">
        <v>0</v>
      </c>
      <c r="AE190" s="127">
        <v>0</v>
      </c>
      <c r="AF190" s="127">
        <v>0</v>
      </c>
      <c r="AG190" s="127">
        <v>0</v>
      </c>
      <c r="AH190" s="127">
        <v>0</v>
      </c>
      <c r="AI190" s="127">
        <v>0</v>
      </c>
      <c r="AJ190" s="127">
        <v>0</v>
      </c>
      <c r="AK190" s="127">
        <v>0</v>
      </c>
      <c r="AL190" s="127">
        <v>0</v>
      </c>
      <c r="AM190" s="128"/>
      <c r="AN190" s="127">
        <v>0</v>
      </c>
    </row>
    <row r="191" spans="2:40" x14ac:dyDescent="0.25">
      <c r="B191" s="156">
        <v>764</v>
      </c>
      <c r="C191" s="170">
        <v>0</v>
      </c>
      <c r="D191" s="170">
        <v>0</v>
      </c>
      <c r="E191" s="170">
        <v>3</v>
      </c>
      <c r="F191" s="123" t="s">
        <v>198</v>
      </c>
      <c r="G191" s="124"/>
      <c r="H191" s="125">
        <f t="shared" si="19"/>
        <v>0.25435253000000002</v>
      </c>
      <c r="I191" s="124"/>
      <c r="J191" s="126">
        <v>0.25435253000000002</v>
      </c>
      <c r="K191" s="127">
        <v>0</v>
      </c>
      <c r="L191" s="127">
        <v>0</v>
      </c>
      <c r="M191" s="127">
        <v>0</v>
      </c>
      <c r="N191" s="127">
        <v>0</v>
      </c>
      <c r="O191" s="127">
        <v>0</v>
      </c>
      <c r="P191" s="127">
        <v>0</v>
      </c>
      <c r="Q191" s="127">
        <v>0</v>
      </c>
      <c r="R191" s="127">
        <v>0</v>
      </c>
      <c r="S191" s="127">
        <v>0.25435253000000002</v>
      </c>
      <c r="T191" s="127">
        <v>0</v>
      </c>
      <c r="U191" s="127">
        <v>0</v>
      </c>
      <c r="V191" s="127">
        <v>0</v>
      </c>
      <c r="W191" s="127">
        <v>0</v>
      </c>
      <c r="X191" s="127">
        <v>0</v>
      </c>
      <c r="Y191" s="127">
        <v>0</v>
      </c>
      <c r="Z191" s="127">
        <v>0</v>
      </c>
      <c r="AA191" s="127">
        <v>0</v>
      </c>
      <c r="AB191" s="127">
        <v>0</v>
      </c>
      <c r="AC191" s="127">
        <v>0</v>
      </c>
      <c r="AD191" s="127">
        <v>0</v>
      </c>
      <c r="AE191" s="127">
        <v>0</v>
      </c>
      <c r="AF191" s="127">
        <v>0</v>
      </c>
      <c r="AG191" s="127">
        <v>0</v>
      </c>
      <c r="AH191" s="127">
        <v>0</v>
      </c>
      <c r="AI191" s="127">
        <v>0</v>
      </c>
      <c r="AJ191" s="127">
        <v>0</v>
      </c>
      <c r="AK191" s="127">
        <v>0</v>
      </c>
      <c r="AL191" s="127">
        <v>0</v>
      </c>
      <c r="AM191" s="128"/>
      <c r="AN191" s="127">
        <v>0</v>
      </c>
    </row>
    <row r="192" spans="2:40" x14ac:dyDescent="0.25">
      <c r="B192" s="222">
        <v>765</v>
      </c>
      <c r="C192" s="217">
        <v>0</v>
      </c>
      <c r="D192" s="217">
        <v>0</v>
      </c>
      <c r="E192" s="217">
        <v>1</v>
      </c>
      <c r="F192" s="218" t="s">
        <v>199</v>
      </c>
      <c r="G192" s="124"/>
      <c r="H192" s="125">
        <f t="shared" si="19"/>
        <v>0</v>
      </c>
      <c r="I192" s="124"/>
      <c r="J192" s="126">
        <v>0</v>
      </c>
      <c r="K192" s="127">
        <v>0</v>
      </c>
      <c r="L192" s="127">
        <v>0</v>
      </c>
      <c r="M192" s="127">
        <v>0</v>
      </c>
      <c r="N192" s="127">
        <v>0</v>
      </c>
      <c r="O192" s="127">
        <v>0</v>
      </c>
      <c r="P192" s="127">
        <v>0</v>
      </c>
      <c r="Q192" s="127">
        <v>0</v>
      </c>
      <c r="R192" s="127">
        <v>0</v>
      </c>
      <c r="S192" s="127">
        <v>0</v>
      </c>
      <c r="T192" s="127">
        <v>0</v>
      </c>
      <c r="U192" s="127">
        <v>0</v>
      </c>
      <c r="V192" s="127">
        <v>0</v>
      </c>
      <c r="W192" s="127">
        <v>0</v>
      </c>
      <c r="X192" s="127">
        <v>0</v>
      </c>
      <c r="Y192" s="127">
        <v>0</v>
      </c>
      <c r="Z192" s="127">
        <v>0</v>
      </c>
      <c r="AA192" s="127">
        <v>0</v>
      </c>
      <c r="AB192" s="127">
        <v>0</v>
      </c>
      <c r="AC192" s="127">
        <v>0</v>
      </c>
      <c r="AD192" s="127">
        <v>0</v>
      </c>
      <c r="AE192" s="127">
        <v>0</v>
      </c>
      <c r="AF192" s="127">
        <v>0</v>
      </c>
      <c r="AG192" s="127">
        <v>0</v>
      </c>
      <c r="AH192" s="127">
        <v>0</v>
      </c>
      <c r="AI192" s="127">
        <v>0</v>
      </c>
      <c r="AJ192" s="127">
        <v>0</v>
      </c>
      <c r="AK192" s="127">
        <v>0</v>
      </c>
      <c r="AL192" s="127">
        <v>0</v>
      </c>
      <c r="AM192" s="128"/>
      <c r="AN192" s="127">
        <v>0</v>
      </c>
    </row>
    <row r="193" spans="2:40" x14ac:dyDescent="0.25">
      <c r="B193" s="156">
        <v>769</v>
      </c>
      <c r="C193" s="170">
        <v>1</v>
      </c>
      <c r="D193" s="170">
        <v>0</v>
      </c>
      <c r="E193" s="170">
        <v>2</v>
      </c>
      <c r="F193" s="123" t="s">
        <v>200</v>
      </c>
      <c r="G193" s="124"/>
      <c r="H193" s="125">
        <f t="shared" si="19"/>
        <v>0</v>
      </c>
      <c r="I193" s="124"/>
      <c r="J193" s="126">
        <v>0</v>
      </c>
      <c r="K193" s="127">
        <v>0</v>
      </c>
      <c r="L193" s="127">
        <v>0</v>
      </c>
      <c r="M193" s="127">
        <v>0</v>
      </c>
      <c r="N193" s="127">
        <v>0</v>
      </c>
      <c r="O193" s="127">
        <v>0</v>
      </c>
      <c r="P193" s="127">
        <v>0</v>
      </c>
      <c r="Q193" s="127">
        <v>0</v>
      </c>
      <c r="R193" s="127">
        <v>0</v>
      </c>
      <c r="S193" s="127">
        <v>0</v>
      </c>
      <c r="T193" s="127">
        <v>0</v>
      </c>
      <c r="U193" s="127">
        <v>0</v>
      </c>
      <c r="V193" s="127">
        <v>0</v>
      </c>
      <c r="W193" s="127">
        <v>0</v>
      </c>
      <c r="X193" s="127">
        <v>0</v>
      </c>
      <c r="Y193" s="127">
        <v>0</v>
      </c>
      <c r="Z193" s="127">
        <v>0</v>
      </c>
      <c r="AA193" s="127">
        <v>0</v>
      </c>
      <c r="AB193" s="127">
        <v>0</v>
      </c>
      <c r="AC193" s="127">
        <v>0</v>
      </c>
      <c r="AD193" s="127">
        <v>0</v>
      </c>
      <c r="AE193" s="127">
        <v>0</v>
      </c>
      <c r="AF193" s="127">
        <v>0</v>
      </c>
      <c r="AG193" s="127">
        <v>0</v>
      </c>
      <c r="AH193" s="127">
        <v>0</v>
      </c>
      <c r="AI193" s="127">
        <v>0</v>
      </c>
      <c r="AJ193" s="127">
        <v>0</v>
      </c>
      <c r="AK193" s="127">
        <v>0</v>
      </c>
      <c r="AL193" s="127">
        <v>0</v>
      </c>
      <c r="AM193" s="128"/>
      <c r="AN193" s="127">
        <v>0</v>
      </c>
    </row>
    <row r="194" spans="2:40" x14ac:dyDescent="0.25">
      <c r="B194" s="148">
        <v>789</v>
      </c>
      <c r="C194" s="217">
        <v>0</v>
      </c>
      <c r="D194" s="217">
        <v>0</v>
      </c>
      <c r="E194" s="217">
        <v>0</v>
      </c>
      <c r="F194" s="218" t="s">
        <v>201</v>
      </c>
      <c r="G194" s="191"/>
      <c r="H194" s="125">
        <f t="shared" si="19"/>
        <v>0</v>
      </c>
      <c r="I194" s="191"/>
      <c r="J194" s="126">
        <v>0</v>
      </c>
      <c r="K194" s="127">
        <v>0</v>
      </c>
      <c r="L194" s="127">
        <v>0</v>
      </c>
      <c r="M194" s="127">
        <v>0</v>
      </c>
      <c r="N194" s="127">
        <v>0</v>
      </c>
      <c r="O194" s="127">
        <v>0</v>
      </c>
      <c r="P194" s="127">
        <v>0</v>
      </c>
      <c r="Q194" s="127">
        <v>0</v>
      </c>
      <c r="R194" s="127">
        <v>0</v>
      </c>
      <c r="S194" s="127">
        <v>0</v>
      </c>
      <c r="T194" s="127">
        <v>0</v>
      </c>
      <c r="U194" s="127">
        <v>0</v>
      </c>
      <c r="V194" s="127">
        <v>0</v>
      </c>
      <c r="W194" s="127">
        <v>0</v>
      </c>
      <c r="X194" s="127">
        <v>0</v>
      </c>
      <c r="Y194" s="127">
        <v>0</v>
      </c>
      <c r="Z194" s="127">
        <v>0</v>
      </c>
      <c r="AA194" s="127">
        <v>0</v>
      </c>
      <c r="AB194" s="127">
        <v>0</v>
      </c>
      <c r="AC194" s="127">
        <v>0</v>
      </c>
      <c r="AD194" s="127">
        <v>0</v>
      </c>
      <c r="AE194" s="127">
        <v>0</v>
      </c>
      <c r="AF194" s="127">
        <v>0</v>
      </c>
      <c r="AG194" s="127">
        <v>0</v>
      </c>
      <c r="AH194" s="127">
        <v>0</v>
      </c>
      <c r="AI194" s="127">
        <v>0</v>
      </c>
      <c r="AJ194" s="127">
        <v>0</v>
      </c>
      <c r="AK194" s="127">
        <v>0</v>
      </c>
      <c r="AL194" s="127">
        <v>0</v>
      </c>
      <c r="AM194" s="128"/>
      <c r="AN194" s="127">
        <v>0</v>
      </c>
    </row>
    <row r="195" spans="2:40" x14ac:dyDescent="0.25">
      <c r="B195" s="195"/>
      <c r="C195" s="196"/>
      <c r="D195" s="196"/>
      <c r="E195" s="196"/>
      <c r="F195" s="223"/>
      <c r="G195" s="103"/>
      <c r="H195" s="204"/>
      <c r="I195" s="10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40"/>
      <c r="AN195" s="176"/>
    </row>
    <row r="196" spans="2:40" x14ac:dyDescent="0.25">
      <c r="B196" s="224">
        <v>798</v>
      </c>
      <c r="C196" s="225"/>
      <c r="D196" s="225"/>
      <c r="E196" s="225"/>
      <c r="F196" s="226" t="s">
        <v>202</v>
      </c>
      <c r="G196" s="227"/>
      <c r="H196" s="228">
        <f t="shared" si="19"/>
        <v>0</v>
      </c>
      <c r="I196" s="191"/>
      <c r="J196" s="126">
        <v>0</v>
      </c>
      <c r="K196" s="127">
        <v>0</v>
      </c>
      <c r="L196" s="127">
        <v>0</v>
      </c>
      <c r="M196" s="127">
        <v>0</v>
      </c>
      <c r="N196" s="127">
        <v>0</v>
      </c>
      <c r="O196" s="127">
        <v>0</v>
      </c>
      <c r="P196" s="127">
        <v>0</v>
      </c>
      <c r="Q196" s="127">
        <v>0</v>
      </c>
      <c r="R196" s="127">
        <v>0</v>
      </c>
      <c r="S196" s="127">
        <v>0</v>
      </c>
      <c r="T196" s="127">
        <v>0</v>
      </c>
      <c r="U196" s="127">
        <v>0</v>
      </c>
      <c r="V196" s="127">
        <v>0</v>
      </c>
      <c r="W196" s="127">
        <v>0</v>
      </c>
      <c r="X196" s="127">
        <v>0</v>
      </c>
      <c r="Y196" s="127">
        <v>0</v>
      </c>
      <c r="Z196" s="127">
        <v>0</v>
      </c>
      <c r="AA196" s="127">
        <v>0</v>
      </c>
      <c r="AB196" s="127">
        <v>0</v>
      </c>
      <c r="AC196" s="127">
        <v>0</v>
      </c>
      <c r="AD196" s="127">
        <v>0</v>
      </c>
      <c r="AE196" s="127">
        <v>0</v>
      </c>
      <c r="AF196" s="127">
        <v>0</v>
      </c>
      <c r="AG196" s="127">
        <v>0</v>
      </c>
      <c r="AH196" s="127">
        <v>0</v>
      </c>
      <c r="AI196" s="127">
        <v>0</v>
      </c>
      <c r="AJ196" s="127">
        <v>0</v>
      </c>
      <c r="AK196" s="127">
        <v>0</v>
      </c>
      <c r="AL196" s="127">
        <v>0</v>
      </c>
      <c r="AM196" s="128"/>
      <c r="AN196" s="127">
        <v>0</v>
      </c>
    </row>
    <row r="197" spans="2:40" x14ac:dyDescent="0.25">
      <c r="B197" s="229"/>
      <c r="C197" s="230"/>
      <c r="D197" s="230"/>
      <c r="E197" s="230"/>
      <c r="F197" s="231"/>
      <c r="G197" s="231"/>
      <c r="H197" s="232"/>
      <c r="I197" s="105"/>
      <c r="J197" s="138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40"/>
      <c r="AN197" s="141"/>
    </row>
    <row r="198" spans="2:40" x14ac:dyDescent="0.25">
      <c r="B198" s="151"/>
      <c r="C198" s="187"/>
      <c r="D198" s="187"/>
      <c r="E198" s="187"/>
      <c r="F198" s="153"/>
      <c r="G198" s="103"/>
      <c r="H198" s="154"/>
      <c r="I198" s="105"/>
      <c r="J198" s="233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34"/>
      <c r="AI198" s="234"/>
      <c r="AJ198" s="234"/>
      <c r="AK198" s="234"/>
      <c r="AL198" s="234"/>
      <c r="AM198" s="140"/>
      <c r="AN198" s="169"/>
    </row>
    <row r="199" spans="2:40" s="242" customFormat="1" ht="15.75" x14ac:dyDescent="0.2">
      <c r="B199" s="235"/>
      <c r="C199" s="236"/>
      <c r="D199" s="236"/>
      <c r="E199" s="236"/>
      <c r="F199" s="237" t="s">
        <v>203</v>
      </c>
      <c r="G199" s="238"/>
      <c r="H199" s="239">
        <f>SUM(H201:H217)</f>
        <v>0.17157302000000002</v>
      </c>
      <c r="I199" s="240"/>
      <c r="J199" s="150">
        <f t="shared" ref="J199:AL199" si="20">SUM(J201:J217)</f>
        <v>0.17157302000000002</v>
      </c>
      <c r="K199" s="150">
        <f t="shared" si="20"/>
        <v>0</v>
      </c>
      <c r="L199" s="150">
        <f t="shared" si="20"/>
        <v>0</v>
      </c>
      <c r="M199" s="150">
        <f t="shared" si="20"/>
        <v>0</v>
      </c>
      <c r="N199" s="150">
        <f t="shared" si="20"/>
        <v>0</v>
      </c>
      <c r="O199" s="150">
        <f t="shared" si="20"/>
        <v>0</v>
      </c>
      <c r="P199" s="150">
        <f t="shared" si="20"/>
        <v>0</v>
      </c>
      <c r="Q199" s="150">
        <f t="shared" si="20"/>
        <v>0</v>
      </c>
      <c r="R199" s="150">
        <f t="shared" si="20"/>
        <v>0</v>
      </c>
      <c r="S199" s="150">
        <f t="shared" si="20"/>
        <v>0.17157302000000002</v>
      </c>
      <c r="T199" s="150">
        <f t="shared" si="20"/>
        <v>0</v>
      </c>
      <c r="U199" s="150">
        <f t="shared" si="20"/>
        <v>0</v>
      </c>
      <c r="V199" s="150">
        <f t="shared" si="20"/>
        <v>0</v>
      </c>
      <c r="W199" s="150">
        <f t="shared" si="20"/>
        <v>0</v>
      </c>
      <c r="X199" s="150">
        <f t="shared" si="20"/>
        <v>0</v>
      </c>
      <c r="Y199" s="150">
        <f t="shared" si="20"/>
        <v>0</v>
      </c>
      <c r="Z199" s="150">
        <f t="shared" si="20"/>
        <v>0</v>
      </c>
      <c r="AA199" s="150">
        <f t="shared" si="20"/>
        <v>0</v>
      </c>
      <c r="AB199" s="150">
        <f t="shared" si="20"/>
        <v>0</v>
      </c>
      <c r="AC199" s="150">
        <f t="shared" si="20"/>
        <v>0</v>
      </c>
      <c r="AD199" s="150">
        <f t="shared" si="20"/>
        <v>0</v>
      </c>
      <c r="AE199" s="150">
        <f t="shared" si="20"/>
        <v>0</v>
      </c>
      <c r="AF199" s="150">
        <f t="shared" si="20"/>
        <v>0</v>
      </c>
      <c r="AG199" s="150">
        <f t="shared" si="20"/>
        <v>0</v>
      </c>
      <c r="AH199" s="150">
        <f t="shared" si="20"/>
        <v>0</v>
      </c>
      <c r="AI199" s="150">
        <f t="shared" si="20"/>
        <v>0</v>
      </c>
      <c r="AJ199" s="150">
        <f t="shared" si="20"/>
        <v>0</v>
      </c>
      <c r="AK199" s="150">
        <f t="shared" si="20"/>
        <v>0</v>
      </c>
      <c r="AL199" s="150">
        <f t="shared" si="20"/>
        <v>0</v>
      </c>
      <c r="AM199" s="241"/>
      <c r="AN199" s="150">
        <f>SUM(AN201:AN217)</f>
        <v>0</v>
      </c>
    </row>
    <row r="200" spans="2:40" x14ac:dyDescent="0.25">
      <c r="B200" s="195"/>
      <c r="C200" s="196"/>
      <c r="D200" s="196"/>
      <c r="E200" s="196"/>
      <c r="F200" s="243"/>
      <c r="G200" s="188"/>
      <c r="H200" s="117"/>
      <c r="I200" s="144"/>
      <c r="J200" s="244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F200" s="201"/>
      <c r="AG200" s="201"/>
      <c r="AH200" s="201"/>
      <c r="AI200" s="201"/>
      <c r="AJ200" s="201"/>
      <c r="AK200" s="201"/>
      <c r="AL200" s="201"/>
      <c r="AM200" s="140"/>
      <c r="AN200" s="147"/>
    </row>
    <row r="201" spans="2:40" x14ac:dyDescent="0.25">
      <c r="B201" s="148">
        <v>831</v>
      </c>
      <c r="C201" s="212">
        <v>0</v>
      </c>
      <c r="D201" s="212">
        <v>0</v>
      </c>
      <c r="E201" s="212">
        <v>4</v>
      </c>
      <c r="F201" s="218" t="s">
        <v>204</v>
      </c>
      <c r="G201" s="202"/>
      <c r="H201" s="125">
        <f t="shared" ref="H201:H219" si="21">SUM(J201,T201,Z201,AC201,AE201,AH201,AI201,AK201,AL201)</f>
        <v>0</v>
      </c>
      <c r="I201" s="124"/>
      <c r="J201" s="126">
        <v>0</v>
      </c>
      <c r="K201" s="127">
        <v>0</v>
      </c>
      <c r="L201" s="127">
        <v>0</v>
      </c>
      <c r="M201" s="127">
        <v>0</v>
      </c>
      <c r="N201" s="127">
        <v>0</v>
      </c>
      <c r="O201" s="127">
        <v>0</v>
      </c>
      <c r="P201" s="127">
        <v>0</v>
      </c>
      <c r="Q201" s="127">
        <v>0</v>
      </c>
      <c r="R201" s="127">
        <v>0</v>
      </c>
      <c r="S201" s="127">
        <v>0</v>
      </c>
      <c r="T201" s="127">
        <v>0</v>
      </c>
      <c r="U201" s="127">
        <v>0</v>
      </c>
      <c r="V201" s="127">
        <v>0</v>
      </c>
      <c r="W201" s="127">
        <v>0</v>
      </c>
      <c r="X201" s="127">
        <v>0</v>
      </c>
      <c r="Y201" s="127">
        <v>0</v>
      </c>
      <c r="Z201" s="127">
        <v>0</v>
      </c>
      <c r="AA201" s="127">
        <v>0</v>
      </c>
      <c r="AB201" s="127">
        <v>0</v>
      </c>
      <c r="AC201" s="127">
        <v>0</v>
      </c>
      <c r="AD201" s="127">
        <v>0</v>
      </c>
      <c r="AE201" s="127">
        <v>0</v>
      </c>
      <c r="AF201" s="127">
        <v>0</v>
      </c>
      <c r="AG201" s="127">
        <v>0</v>
      </c>
      <c r="AH201" s="127">
        <v>0</v>
      </c>
      <c r="AI201" s="127">
        <v>0</v>
      </c>
      <c r="AJ201" s="127">
        <v>0</v>
      </c>
      <c r="AK201" s="127">
        <v>0</v>
      </c>
      <c r="AL201" s="127">
        <v>0</v>
      </c>
      <c r="AM201" s="128"/>
      <c r="AN201" s="127">
        <v>0</v>
      </c>
    </row>
    <row r="202" spans="2:40" x14ac:dyDescent="0.25">
      <c r="B202" s="132">
        <v>832</v>
      </c>
      <c r="C202" s="122">
        <v>0</v>
      </c>
      <c r="D202" s="122">
        <v>0</v>
      </c>
      <c r="E202" s="122">
        <v>4</v>
      </c>
      <c r="F202" s="123" t="s">
        <v>205</v>
      </c>
      <c r="G202" s="202"/>
      <c r="H202" s="125">
        <f t="shared" si="21"/>
        <v>0.17157302000000002</v>
      </c>
      <c r="I202" s="124"/>
      <c r="J202" s="126">
        <v>0.17157302000000002</v>
      </c>
      <c r="K202" s="127">
        <v>0</v>
      </c>
      <c r="L202" s="127">
        <v>0</v>
      </c>
      <c r="M202" s="127">
        <v>0</v>
      </c>
      <c r="N202" s="127">
        <v>0</v>
      </c>
      <c r="O202" s="127">
        <v>0</v>
      </c>
      <c r="P202" s="127">
        <v>0</v>
      </c>
      <c r="Q202" s="127">
        <v>0</v>
      </c>
      <c r="R202" s="127">
        <v>0</v>
      </c>
      <c r="S202" s="127">
        <v>0.17157302000000002</v>
      </c>
      <c r="T202" s="127">
        <v>0</v>
      </c>
      <c r="U202" s="127">
        <v>0</v>
      </c>
      <c r="V202" s="127">
        <v>0</v>
      </c>
      <c r="W202" s="127">
        <v>0</v>
      </c>
      <c r="X202" s="127">
        <v>0</v>
      </c>
      <c r="Y202" s="127">
        <v>0</v>
      </c>
      <c r="Z202" s="127">
        <v>0</v>
      </c>
      <c r="AA202" s="127">
        <v>0</v>
      </c>
      <c r="AB202" s="127">
        <v>0</v>
      </c>
      <c r="AC202" s="127">
        <v>0</v>
      </c>
      <c r="AD202" s="127">
        <v>0</v>
      </c>
      <c r="AE202" s="127">
        <v>0</v>
      </c>
      <c r="AF202" s="127">
        <v>0</v>
      </c>
      <c r="AG202" s="127">
        <v>0</v>
      </c>
      <c r="AH202" s="127">
        <v>0</v>
      </c>
      <c r="AI202" s="127">
        <v>0</v>
      </c>
      <c r="AJ202" s="127">
        <v>0</v>
      </c>
      <c r="AK202" s="127">
        <v>0</v>
      </c>
      <c r="AL202" s="127">
        <v>0</v>
      </c>
      <c r="AM202" s="128"/>
      <c r="AN202" s="127">
        <v>0</v>
      </c>
    </row>
    <row r="203" spans="2:40" x14ac:dyDescent="0.25">
      <c r="B203" s="133">
        <v>836</v>
      </c>
      <c r="C203" s="130">
        <v>0</v>
      </c>
      <c r="D203" s="130">
        <v>0</v>
      </c>
      <c r="E203" s="130">
        <v>1</v>
      </c>
      <c r="F203" s="131" t="s">
        <v>206</v>
      </c>
      <c r="G203" s="202"/>
      <c r="H203" s="125">
        <f t="shared" si="21"/>
        <v>0</v>
      </c>
      <c r="I203" s="124"/>
      <c r="J203" s="126">
        <v>0</v>
      </c>
      <c r="K203" s="127">
        <v>0</v>
      </c>
      <c r="L203" s="127">
        <v>0</v>
      </c>
      <c r="M203" s="127">
        <v>0</v>
      </c>
      <c r="N203" s="127">
        <v>0</v>
      </c>
      <c r="O203" s="127">
        <v>0</v>
      </c>
      <c r="P203" s="127">
        <v>0</v>
      </c>
      <c r="Q203" s="127">
        <v>0</v>
      </c>
      <c r="R203" s="127">
        <v>0</v>
      </c>
      <c r="S203" s="127">
        <v>0</v>
      </c>
      <c r="T203" s="127">
        <v>0</v>
      </c>
      <c r="U203" s="127">
        <v>0</v>
      </c>
      <c r="V203" s="127">
        <v>0</v>
      </c>
      <c r="W203" s="127">
        <v>0</v>
      </c>
      <c r="X203" s="127">
        <v>0</v>
      </c>
      <c r="Y203" s="127">
        <v>0</v>
      </c>
      <c r="Z203" s="127">
        <v>0</v>
      </c>
      <c r="AA203" s="127">
        <v>0</v>
      </c>
      <c r="AB203" s="127">
        <v>0</v>
      </c>
      <c r="AC203" s="127">
        <v>0</v>
      </c>
      <c r="AD203" s="127">
        <v>0</v>
      </c>
      <c r="AE203" s="127">
        <v>0</v>
      </c>
      <c r="AF203" s="127">
        <v>0</v>
      </c>
      <c r="AG203" s="127">
        <v>0</v>
      </c>
      <c r="AH203" s="127">
        <v>0</v>
      </c>
      <c r="AI203" s="127">
        <v>0</v>
      </c>
      <c r="AJ203" s="127">
        <v>0</v>
      </c>
      <c r="AK203" s="127">
        <v>0</v>
      </c>
      <c r="AL203" s="127">
        <v>0</v>
      </c>
      <c r="AM203" s="128"/>
      <c r="AN203" s="127">
        <v>0</v>
      </c>
    </row>
    <row r="204" spans="2:40" x14ac:dyDescent="0.25">
      <c r="B204" s="132">
        <v>859</v>
      </c>
      <c r="C204" s="122">
        <v>0</v>
      </c>
      <c r="D204" s="122">
        <v>0</v>
      </c>
      <c r="E204" s="122">
        <v>3</v>
      </c>
      <c r="F204" s="123" t="s">
        <v>207</v>
      </c>
      <c r="G204" s="202"/>
      <c r="H204" s="125">
        <f t="shared" si="21"/>
        <v>0</v>
      </c>
      <c r="I204" s="124"/>
      <c r="J204" s="126">
        <v>0</v>
      </c>
      <c r="K204" s="127">
        <v>0</v>
      </c>
      <c r="L204" s="127">
        <v>0</v>
      </c>
      <c r="M204" s="127">
        <v>0</v>
      </c>
      <c r="N204" s="127">
        <v>0</v>
      </c>
      <c r="O204" s="127">
        <v>0</v>
      </c>
      <c r="P204" s="127">
        <v>0</v>
      </c>
      <c r="Q204" s="127">
        <v>0</v>
      </c>
      <c r="R204" s="127">
        <v>0</v>
      </c>
      <c r="S204" s="127">
        <v>0</v>
      </c>
      <c r="T204" s="127">
        <v>0</v>
      </c>
      <c r="U204" s="127">
        <v>0</v>
      </c>
      <c r="V204" s="127">
        <v>0</v>
      </c>
      <c r="W204" s="127">
        <v>0</v>
      </c>
      <c r="X204" s="127">
        <v>0</v>
      </c>
      <c r="Y204" s="127">
        <v>0</v>
      </c>
      <c r="Z204" s="127">
        <v>0</v>
      </c>
      <c r="AA204" s="127">
        <v>0</v>
      </c>
      <c r="AB204" s="127">
        <v>0</v>
      </c>
      <c r="AC204" s="127">
        <v>0</v>
      </c>
      <c r="AD204" s="127">
        <v>0</v>
      </c>
      <c r="AE204" s="127">
        <v>0</v>
      </c>
      <c r="AF204" s="127">
        <v>0</v>
      </c>
      <c r="AG204" s="127">
        <v>0</v>
      </c>
      <c r="AH204" s="127">
        <v>0</v>
      </c>
      <c r="AI204" s="127">
        <v>0</v>
      </c>
      <c r="AJ204" s="127">
        <v>0</v>
      </c>
      <c r="AK204" s="127">
        <v>0</v>
      </c>
      <c r="AL204" s="127">
        <v>0</v>
      </c>
      <c r="AM204" s="128"/>
      <c r="AN204" s="127">
        <v>0</v>
      </c>
    </row>
    <row r="205" spans="2:40" x14ac:dyDescent="0.25">
      <c r="B205" s="133">
        <v>860</v>
      </c>
      <c r="C205" s="130">
        <v>0</v>
      </c>
      <c r="D205" s="130">
        <v>0</v>
      </c>
      <c r="E205" s="130">
        <v>3</v>
      </c>
      <c r="F205" s="131" t="s">
        <v>208</v>
      </c>
      <c r="G205" s="202"/>
      <c r="H205" s="125">
        <f t="shared" si="21"/>
        <v>0</v>
      </c>
      <c r="I205" s="124"/>
      <c r="J205" s="126">
        <v>0</v>
      </c>
      <c r="K205" s="127">
        <v>0</v>
      </c>
      <c r="L205" s="127">
        <v>0</v>
      </c>
      <c r="M205" s="127">
        <v>0</v>
      </c>
      <c r="N205" s="127">
        <v>0</v>
      </c>
      <c r="O205" s="127">
        <v>0</v>
      </c>
      <c r="P205" s="127">
        <v>0</v>
      </c>
      <c r="Q205" s="127">
        <v>0</v>
      </c>
      <c r="R205" s="127">
        <v>0</v>
      </c>
      <c r="S205" s="127">
        <v>0</v>
      </c>
      <c r="T205" s="127">
        <v>0</v>
      </c>
      <c r="U205" s="127">
        <v>0</v>
      </c>
      <c r="V205" s="127">
        <v>0</v>
      </c>
      <c r="W205" s="127">
        <v>0</v>
      </c>
      <c r="X205" s="127">
        <v>0</v>
      </c>
      <c r="Y205" s="127">
        <v>0</v>
      </c>
      <c r="Z205" s="127">
        <v>0</v>
      </c>
      <c r="AA205" s="127">
        <v>0</v>
      </c>
      <c r="AB205" s="127">
        <v>0</v>
      </c>
      <c r="AC205" s="127">
        <v>0</v>
      </c>
      <c r="AD205" s="127">
        <v>0</v>
      </c>
      <c r="AE205" s="127">
        <v>0</v>
      </c>
      <c r="AF205" s="127">
        <v>0</v>
      </c>
      <c r="AG205" s="127">
        <v>0</v>
      </c>
      <c r="AH205" s="127">
        <v>0</v>
      </c>
      <c r="AI205" s="127">
        <v>0</v>
      </c>
      <c r="AJ205" s="127">
        <v>0</v>
      </c>
      <c r="AK205" s="127">
        <v>0</v>
      </c>
      <c r="AL205" s="127">
        <v>0</v>
      </c>
      <c r="AM205" s="128"/>
      <c r="AN205" s="127">
        <v>0</v>
      </c>
    </row>
    <row r="206" spans="2:40" x14ac:dyDescent="0.25">
      <c r="B206" s="132">
        <v>845</v>
      </c>
      <c r="C206" s="122">
        <v>0</v>
      </c>
      <c r="D206" s="122">
        <v>0</v>
      </c>
      <c r="E206" s="122">
        <v>4</v>
      </c>
      <c r="F206" s="123" t="s">
        <v>209</v>
      </c>
      <c r="G206" s="202"/>
      <c r="H206" s="125">
        <f t="shared" si="21"/>
        <v>0</v>
      </c>
      <c r="I206" s="124"/>
      <c r="J206" s="126">
        <v>0</v>
      </c>
      <c r="K206" s="127">
        <v>0</v>
      </c>
      <c r="L206" s="127">
        <v>0</v>
      </c>
      <c r="M206" s="127">
        <v>0</v>
      </c>
      <c r="N206" s="127">
        <v>0</v>
      </c>
      <c r="O206" s="127">
        <v>0</v>
      </c>
      <c r="P206" s="127">
        <v>0</v>
      </c>
      <c r="Q206" s="127">
        <v>0</v>
      </c>
      <c r="R206" s="127">
        <v>0</v>
      </c>
      <c r="S206" s="127">
        <v>0</v>
      </c>
      <c r="T206" s="127">
        <v>0</v>
      </c>
      <c r="U206" s="127">
        <v>0</v>
      </c>
      <c r="V206" s="127">
        <v>0</v>
      </c>
      <c r="W206" s="127">
        <v>0</v>
      </c>
      <c r="X206" s="127">
        <v>0</v>
      </c>
      <c r="Y206" s="127">
        <v>0</v>
      </c>
      <c r="Z206" s="127">
        <v>0</v>
      </c>
      <c r="AA206" s="127">
        <v>0</v>
      </c>
      <c r="AB206" s="127">
        <v>0</v>
      </c>
      <c r="AC206" s="127">
        <v>0</v>
      </c>
      <c r="AD206" s="127">
        <v>0</v>
      </c>
      <c r="AE206" s="127">
        <v>0</v>
      </c>
      <c r="AF206" s="127">
        <v>0</v>
      </c>
      <c r="AG206" s="127">
        <v>0</v>
      </c>
      <c r="AH206" s="127">
        <v>0</v>
      </c>
      <c r="AI206" s="127">
        <v>0</v>
      </c>
      <c r="AJ206" s="127">
        <v>0</v>
      </c>
      <c r="AK206" s="127">
        <v>0</v>
      </c>
      <c r="AL206" s="127">
        <v>0</v>
      </c>
      <c r="AM206" s="128"/>
      <c r="AN206" s="127">
        <v>0</v>
      </c>
    </row>
    <row r="207" spans="2:40" x14ac:dyDescent="0.25">
      <c r="B207" s="133">
        <v>856</v>
      </c>
      <c r="C207" s="130">
        <v>0</v>
      </c>
      <c r="D207" s="130">
        <v>0</v>
      </c>
      <c r="E207" s="130">
        <v>3</v>
      </c>
      <c r="F207" s="131" t="s">
        <v>210</v>
      </c>
      <c r="G207" s="202"/>
      <c r="H207" s="125">
        <f t="shared" si="21"/>
        <v>0</v>
      </c>
      <c r="I207" s="124"/>
      <c r="J207" s="126">
        <v>0</v>
      </c>
      <c r="K207" s="127">
        <v>0</v>
      </c>
      <c r="L207" s="127">
        <v>0</v>
      </c>
      <c r="M207" s="127">
        <v>0</v>
      </c>
      <c r="N207" s="127">
        <v>0</v>
      </c>
      <c r="O207" s="127">
        <v>0</v>
      </c>
      <c r="P207" s="127">
        <v>0</v>
      </c>
      <c r="Q207" s="127">
        <v>0</v>
      </c>
      <c r="R207" s="127">
        <v>0</v>
      </c>
      <c r="S207" s="127">
        <v>0</v>
      </c>
      <c r="T207" s="127">
        <v>0</v>
      </c>
      <c r="U207" s="127">
        <v>0</v>
      </c>
      <c r="V207" s="127">
        <v>0</v>
      </c>
      <c r="W207" s="127">
        <v>0</v>
      </c>
      <c r="X207" s="127">
        <v>0</v>
      </c>
      <c r="Y207" s="127">
        <v>0</v>
      </c>
      <c r="Z207" s="127">
        <v>0</v>
      </c>
      <c r="AA207" s="127">
        <v>0</v>
      </c>
      <c r="AB207" s="127">
        <v>0</v>
      </c>
      <c r="AC207" s="127">
        <v>0</v>
      </c>
      <c r="AD207" s="127">
        <v>0</v>
      </c>
      <c r="AE207" s="127">
        <v>0</v>
      </c>
      <c r="AF207" s="127">
        <v>0</v>
      </c>
      <c r="AG207" s="127">
        <v>0</v>
      </c>
      <c r="AH207" s="127">
        <v>0</v>
      </c>
      <c r="AI207" s="127">
        <v>0</v>
      </c>
      <c r="AJ207" s="127">
        <v>0</v>
      </c>
      <c r="AK207" s="127">
        <v>0</v>
      </c>
      <c r="AL207" s="127">
        <v>0</v>
      </c>
      <c r="AM207" s="128"/>
      <c r="AN207" s="127">
        <v>0</v>
      </c>
    </row>
    <row r="208" spans="2:40" x14ac:dyDescent="0.25">
      <c r="B208" s="156">
        <v>861</v>
      </c>
      <c r="C208" s="177">
        <v>0</v>
      </c>
      <c r="D208" s="177">
        <v>0</v>
      </c>
      <c r="E208" s="177">
        <v>4</v>
      </c>
      <c r="F208" s="123" t="s">
        <v>211</v>
      </c>
      <c r="G208" s="202"/>
      <c r="H208" s="125">
        <f t="shared" si="21"/>
        <v>0</v>
      </c>
      <c r="I208" s="124"/>
      <c r="J208" s="126">
        <v>0</v>
      </c>
      <c r="K208" s="127">
        <v>0</v>
      </c>
      <c r="L208" s="127">
        <v>0</v>
      </c>
      <c r="M208" s="127">
        <v>0</v>
      </c>
      <c r="N208" s="127">
        <v>0</v>
      </c>
      <c r="O208" s="127">
        <v>0</v>
      </c>
      <c r="P208" s="127">
        <v>0</v>
      </c>
      <c r="Q208" s="127">
        <v>0</v>
      </c>
      <c r="R208" s="127">
        <v>0</v>
      </c>
      <c r="S208" s="127">
        <v>0</v>
      </c>
      <c r="T208" s="127">
        <v>0</v>
      </c>
      <c r="U208" s="127">
        <v>0</v>
      </c>
      <c r="V208" s="127">
        <v>0</v>
      </c>
      <c r="W208" s="127">
        <v>0</v>
      </c>
      <c r="X208" s="127">
        <v>0</v>
      </c>
      <c r="Y208" s="127">
        <v>0</v>
      </c>
      <c r="Z208" s="127">
        <v>0</v>
      </c>
      <c r="AA208" s="127">
        <v>0</v>
      </c>
      <c r="AB208" s="127">
        <v>0</v>
      </c>
      <c r="AC208" s="127">
        <v>0</v>
      </c>
      <c r="AD208" s="127">
        <v>0</v>
      </c>
      <c r="AE208" s="127">
        <v>0</v>
      </c>
      <c r="AF208" s="127">
        <v>0</v>
      </c>
      <c r="AG208" s="127">
        <v>0</v>
      </c>
      <c r="AH208" s="127">
        <v>0</v>
      </c>
      <c r="AI208" s="127">
        <v>0</v>
      </c>
      <c r="AJ208" s="127">
        <v>0</v>
      </c>
      <c r="AK208" s="127">
        <v>0</v>
      </c>
      <c r="AL208" s="127">
        <v>0</v>
      </c>
      <c r="AM208" s="128"/>
      <c r="AN208" s="127">
        <v>0</v>
      </c>
    </row>
    <row r="209" spans="2:40" x14ac:dyDescent="0.25">
      <c r="B209" s="148">
        <v>862</v>
      </c>
      <c r="C209" s="212">
        <v>0</v>
      </c>
      <c r="D209" s="212">
        <v>0</v>
      </c>
      <c r="E209" s="212">
        <v>2</v>
      </c>
      <c r="F209" s="218" t="s">
        <v>212</v>
      </c>
      <c r="G209" s="202"/>
      <c r="H209" s="125">
        <f t="shared" si="21"/>
        <v>0</v>
      </c>
      <c r="I209" s="124"/>
      <c r="J209" s="126">
        <v>0</v>
      </c>
      <c r="K209" s="127">
        <v>0</v>
      </c>
      <c r="L209" s="127">
        <v>0</v>
      </c>
      <c r="M209" s="127">
        <v>0</v>
      </c>
      <c r="N209" s="127">
        <v>0</v>
      </c>
      <c r="O209" s="127">
        <v>0</v>
      </c>
      <c r="P209" s="127">
        <v>0</v>
      </c>
      <c r="Q209" s="127">
        <v>0</v>
      </c>
      <c r="R209" s="127">
        <v>0</v>
      </c>
      <c r="S209" s="127">
        <v>0</v>
      </c>
      <c r="T209" s="127">
        <v>0</v>
      </c>
      <c r="U209" s="127">
        <v>0</v>
      </c>
      <c r="V209" s="127">
        <v>0</v>
      </c>
      <c r="W209" s="127">
        <v>0</v>
      </c>
      <c r="X209" s="127">
        <v>0</v>
      </c>
      <c r="Y209" s="127">
        <v>0</v>
      </c>
      <c r="Z209" s="127">
        <v>0</v>
      </c>
      <c r="AA209" s="127">
        <v>0</v>
      </c>
      <c r="AB209" s="127">
        <v>0</v>
      </c>
      <c r="AC209" s="127">
        <v>0</v>
      </c>
      <c r="AD209" s="127">
        <v>0</v>
      </c>
      <c r="AE209" s="127">
        <v>0</v>
      </c>
      <c r="AF209" s="127">
        <v>0</v>
      </c>
      <c r="AG209" s="127">
        <v>0</v>
      </c>
      <c r="AH209" s="127">
        <v>0</v>
      </c>
      <c r="AI209" s="127">
        <v>0</v>
      </c>
      <c r="AJ209" s="127">
        <v>0</v>
      </c>
      <c r="AK209" s="127">
        <v>0</v>
      </c>
      <c r="AL209" s="127">
        <v>0</v>
      </c>
      <c r="AM209" s="128"/>
      <c r="AN209" s="127">
        <v>0</v>
      </c>
    </row>
    <row r="210" spans="2:40" x14ac:dyDescent="0.25">
      <c r="B210" s="156">
        <v>866</v>
      </c>
      <c r="C210" s="177">
        <v>0</v>
      </c>
      <c r="D210" s="177">
        <v>0</v>
      </c>
      <c r="E210" s="177">
        <v>1</v>
      </c>
      <c r="F210" s="123" t="s">
        <v>213</v>
      </c>
      <c r="G210" s="202"/>
      <c r="H210" s="125">
        <f t="shared" si="21"/>
        <v>0</v>
      </c>
      <c r="I210" s="124"/>
      <c r="J210" s="126">
        <v>0</v>
      </c>
      <c r="K210" s="127">
        <v>0</v>
      </c>
      <c r="L210" s="127">
        <v>0</v>
      </c>
      <c r="M210" s="127">
        <v>0</v>
      </c>
      <c r="N210" s="127">
        <v>0</v>
      </c>
      <c r="O210" s="127">
        <v>0</v>
      </c>
      <c r="P210" s="127">
        <v>0</v>
      </c>
      <c r="Q210" s="127">
        <v>0</v>
      </c>
      <c r="R210" s="127">
        <v>0</v>
      </c>
      <c r="S210" s="127">
        <v>0</v>
      </c>
      <c r="T210" s="127">
        <v>0</v>
      </c>
      <c r="U210" s="127">
        <v>0</v>
      </c>
      <c r="V210" s="127">
        <v>0</v>
      </c>
      <c r="W210" s="127">
        <v>0</v>
      </c>
      <c r="X210" s="127">
        <v>0</v>
      </c>
      <c r="Y210" s="127">
        <v>0</v>
      </c>
      <c r="Z210" s="127">
        <v>0</v>
      </c>
      <c r="AA210" s="127">
        <v>0</v>
      </c>
      <c r="AB210" s="127">
        <v>0</v>
      </c>
      <c r="AC210" s="127">
        <v>0</v>
      </c>
      <c r="AD210" s="127">
        <v>0</v>
      </c>
      <c r="AE210" s="127">
        <v>0</v>
      </c>
      <c r="AF210" s="127">
        <v>0</v>
      </c>
      <c r="AG210" s="127">
        <v>0</v>
      </c>
      <c r="AH210" s="127">
        <v>0</v>
      </c>
      <c r="AI210" s="127">
        <v>0</v>
      </c>
      <c r="AJ210" s="127">
        <v>0</v>
      </c>
      <c r="AK210" s="127">
        <v>0</v>
      </c>
      <c r="AL210" s="127">
        <v>0</v>
      </c>
      <c r="AM210" s="128"/>
      <c r="AN210" s="127">
        <v>0</v>
      </c>
    </row>
    <row r="211" spans="2:40" x14ac:dyDescent="0.25">
      <c r="B211" s="222">
        <v>880</v>
      </c>
      <c r="C211" s="212">
        <v>0</v>
      </c>
      <c r="D211" s="212">
        <v>0</v>
      </c>
      <c r="E211" s="212">
        <v>1</v>
      </c>
      <c r="F211" s="218" t="s">
        <v>214</v>
      </c>
      <c r="G211" s="202"/>
      <c r="H211" s="125">
        <f t="shared" si="21"/>
        <v>0</v>
      </c>
      <c r="I211" s="124"/>
      <c r="J211" s="126">
        <v>0</v>
      </c>
      <c r="K211" s="127">
        <v>0</v>
      </c>
      <c r="L211" s="127">
        <v>0</v>
      </c>
      <c r="M211" s="127">
        <v>0</v>
      </c>
      <c r="N211" s="127">
        <v>0</v>
      </c>
      <c r="O211" s="127">
        <v>0</v>
      </c>
      <c r="P211" s="127">
        <v>0</v>
      </c>
      <c r="Q211" s="127">
        <v>0</v>
      </c>
      <c r="R211" s="127">
        <v>0</v>
      </c>
      <c r="S211" s="127">
        <v>0</v>
      </c>
      <c r="T211" s="127">
        <v>0</v>
      </c>
      <c r="U211" s="127">
        <v>0</v>
      </c>
      <c r="V211" s="127">
        <v>0</v>
      </c>
      <c r="W211" s="127">
        <v>0</v>
      </c>
      <c r="X211" s="127">
        <v>0</v>
      </c>
      <c r="Y211" s="127">
        <v>0</v>
      </c>
      <c r="Z211" s="127">
        <v>0</v>
      </c>
      <c r="AA211" s="127">
        <v>0</v>
      </c>
      <c r="AB211" s="127">
        <v>0</v>
      </c>
      <c r="AC211" s="127">
        <v>0</v>
      </c>
      <c r="AD211" s="127">
        <v>0</v>
      </c>
      <c r="AE211" s="127">
        <v>0</v>
      </c>
      <c r="AF211" s="127">
        <v>0</v>
      </c>
      <c r="AG211" s="127">
        <v>0</v>
      </c>
      <c r="AH211" s="127">
        <v>0</v>
      </c>
      <c r="AI211" s="127">
        <v>0</v>
      </c>
      <c r="AJ211" s="127">
        <v>0</v>
      </c>
      <c r="AK211" s="127">
        <v>0</v>
      </c>
      <c r="AL211" s="127">
        <v>0</v>
      </c>
      <c r="AM211" s="128"/>
      <c r="AN211" s="127">
        <v>0</v>
      </c>
    </row>
    <row r="212" spans="2:40" x14ac:dyDescent="0.25">
      <c r="B212" s="156">
        <v>868</v>
      </c>
      <c r="C212" s="177">
        <v>0</v>
      </c>
      <c r="D212" s="177">
        <v>0</v>
      </c>
      <c r="E212" s="177">
        <v>3</v>
      </c>
      <c r="F212" s="123" t="s">
        <v>215</v>
      </c>
      <c r="G212" s="202"/>
      <c r="H212" s="125">
        <f t="shared" si="21"/>
        <v>0</v>
      </c>
      <c r="I212" s="245"/>
      <c r="J212" s="126">
        <v>0</v>
      </c>
      <c r="K212" s="127">
        <v>0</v>
      </c>
      <c r="L212" s="127">
        <v>0</v>
      </c>
      <c r="M212" s="127">
        <v>0</v>
      </c>
      <c r="N212" s="127">
        <v>0</v>
      </c>
      <c r="O212" s="127">
        <v>0</v>
      </c>
      <c r="P212" s="127">
        <v>0</v>
      </c>
      <c r="Q212" s="127">
        <v>0</v>
      </c>
      <c r="R212" s="127">
        <v>0</v>
      </c>
      <c r="S212" s="127">
        <v>0</v>
      </c>
      <c r="T212" s="127">
        <v>0</v>
      </c>
      <c r="U212" s="127">
        <v>0</v>
      </c>
      <c r="V212" s="127">
        <v>0</v>
      </c>
      <c r="W212" s="127">
        <v>0</v>
      </c>
      <c r="X212" s="127">
        <v>0</v>
      </c>
      <c r="Y212" s="127">
        <v>0</v>
      </c>
      <c r="Z212" s="127">
        <v>0</v>
      </c>
      <c r="AA212" s="127">
        <v>0</v>
      </c>
      <c r="AB212" s="127">
        <v>0</v>
      </c>
      <c r="AC212" s="127">
        <v>0</v>
      </c>
      <c r="AD212" s="127">
        <v>0</v>
      </c>
      <c r="AE212" s="127">
        <v>0</v>
      </c>
      <c r="AF212" s="127">
        <v>0</v>
      </c>
      <c r="AG212" s="127">
        <v>0</v>
      </c>
      <c r="AH212" s="127">
        <v>0</v>
      </c>
      <c r="AI212" s="127">
        <v>0</v>
      </c>
      <c r="AJ212" s="127">
        <v>0</v>
      </c>
      <c r="AK212" s="127">
        <v>0</v>
      </c>
      <c r="AL212" s="127">
        <v>0</v>
      </c>
      <c r="AM212" s="128"/>
      <c r="AN212" s="127">
        <v>0</v>
      </c>
    </row>
    <row r="213" spans="2:40" x14ac:dyDescent="0.25">
      <c r="B213" s="148">
        <v>870</v>
      </c>
      <c r="C213" s="212">
        <v>0</v>
      </c>
      <c r="D213" s="212">
        <v>0</v>
      </c>
      <c r="E213" s="212">
        <v>3</v>
      </c>
      <c r="F213" s="218" t="s">
        <v>216</v>
      </c>
      <c r="G213" s="202"/>
      <c r="H213" s="125">
        <f t="shared" si="21"/>
        <v>0</v>
      </c>
      <c r="I213" s="245"/>
      <c r="J213" s="126">
        <v>0</v>
      </c>
      <c r="K213" s="127">
        <v>0</v>
      </c>
      <c r="L213" s="127">
        <v>0</v>
      </c>
      <c r="M213" s="127">
        <v>0</v>
      </c>
      <c r="N213" s="127">
        <v>0</v>
      </c>
      <c r="O213" s="127">
        <v>0</v>
      </c>
      <c r="P213" s="127">
        <v>0</v>
      </c>
      <c r="Q213" s="127">
        <v>0</v>
      </c>
      <c r="R213" s="127">
        <v>0</v>
      </c>
      <c r="S213" s="127">
        <v>0</v>
      </c>
      <c r="T213" s="127">
        <v>0</v>
      </c>
      <c r="U213" s="127">
        <v>0</v>
      </c>
      <c r="V213" s="127">
        <v>0</v>
      </c>
      <c r="W213" s="127">
        <v>0</v>
      </c>
      <c r="X213" s="127">
        <v>0</v>
      </c>
      <c r="Y213" s="127">
        <v>0</v>
      </c>
      <c r="Z213" s="127">
        <v>0</v>
      </c>
      <c r="AA213" s="127">
        <v>0</v>
      </c>
      <c r="AB213" s="127">
        <v>0</v>
      </c>
      <c r="AC213" s="127">
        <v>0</v>
      </c>
      <c r="AD213" s="127">
        <v>0</v>
      </c>
      <c r="AE213" s="127">
        <v>0</v>
      </c>
      <c r="AF213" s="127">
        <v>0</v>
      </c>
      <c r="AG213" s="127">
        <v>0</v>
      </c>
      <c r="AH213" s="127">
        <v>0</v>
      </c>
      <c r="AI213" s="127">
        <v>0</v>
      </c>
      <c r="AJ213" s="127">
        <v>0</v>
      </c>
      <c r="AK213" s="127">
        <v>0</v>
      </c>
      <c r="AL213" s="127">
        <v>0</v>
      </c>
      <c r="AM213" s="128"/>
      <c r="AN213" s="127">
        <v>0</v>
      </c>
    </row>
    <row r="214" spans="2:40" x14ac:dyDescent="0.25">
      <c r="B214" s="156">
        <v>872</v>
      </c>
      <c r="C214" s="246">
        <v>0</v>
      </c>
      <c r="D214" s="246">
        <v>0</v>
      </c>
      <c r="E214" s="246">
        <v>1</v>
      </c>
      <c r="F214" s="247" t="s">
        <v>217</v>
      </c>
      <c r="G214" s="202"/>
      <c r="H214" s="125">
        <f t="shared" si="21"/>
        <v>0</v>
      </c>
      <c r="I214" s="245"/>
      <c r="J214" s="126">
        <v>0</v>
      </c>
      <c r="K214" s="127">
        <v>0</v>
      </c>
      <c r="L214" s="127">
        <v>0</v>
      </c>
      <c r="M214" s="127">
        <v>0</v>
      </c>
      <c r="N214" s="127">
        <v>0</v>
      </c>
      <c r="O214" s="127">
        <v>0</v>
      </c>
      <c r="P214" s="127">
        <v>0</v>
      </c>
      <c r="Q214" s="127">
        <v>0</v>
      </c>
      <c r="R214" s="127">
        <v>0</v>
      </c>
      <c r="S214" s="127">
        <v>0</v>
      </c>
      <c r="T214" s="127">
        <v>0</v>
      </c>
      <c r="U214" s="127">
        <v>0</v>
      </c>
      <c r="V214" s="127">
        <v>0</v>
      </c>
      <c r="W214" s="127">
        <v>0</v>
      </c>
      <c r="X214" s="127">
        <v>0</v>
      </c>
      <c r="Y214" s="127">
        <v>0</v>
      </c>
      <c r="Z214" s="127">
        <v>0</v>
      </c>
      <c r="AA214" s="127">
        <v>0</v>
      </c>
      <c r="AB214" s="127">
        <v>0</v>
      </c>
      <c r="AC214" s="127">
        <v>0</v>
      </c>
      <c r="AD214" s="127">
        <v>0</v>
      </c>
      <c r="AE214" s="127">
        <v>0</v>
      </c>
      <c r="AF214" s="127">
        <v>0</v>
      </c>
      <c r="AG214" s="127">
        <v>0</v>
      </c>
      <c r="AH214" s="127">
        <v>0</v>
      </c>
      <c r="AI214" s="127">
        <v>0</v>
      </c>
      <c r="AJ214" s="127">
        <v>0</v>
      </c>
      <c r="AK214" s="127">
        <v>0</v>
      </c>
      <c r="AL214" s="127">
        <v>0</v>
      </c>
      <c r="AM214" s="128"/>
      <c r="AN214" s="127">
        <v>0</v>
      </c>
    </row>
    <row r="215" spans="2:40" x14ac:dyDescent="0.25">
      <c r="B215" s="148">
        <v>854</v>
      </c>
      <c r="C215" s="248">
        <v>1</v>
      </c>
      <c r="D215" s="248">
        <v>0</v>
      </c>
      <c r="E215" s="248">
        <v>1</v>
      </c>
      <c r="F215" s="249" t="s">
        <v>218</v>
      </c>
      <c r="G215" s="202"/>
      <c r="H215" s="125">
        <f t="shared" si="21"/>
        <v>0</v>
      </c>
      <c r="I215" s="245"/>
      <c r="J215" s="126">
        <v>0</v>
      </c>
      <c r="K215" s="127">
        <v>0</v>
      </c>
      <c r="L215" s="127">
        <v>0</v>
      </c>
      <c r="M215" s="127">
        <v>0</v>
      </c>
      <c r="N215" s="127">
        <v>0</v>
      </c>
      <c r="O215" s="127">
        <v>0</v>
      </c>
      <c r="P215" s="127">
        <v>0</v>
      </c>
      <c r="Q215" s="127">
        <v>0</v>
      </c>
      <c r="R215" s="127">
        <v>0</v>
      </c>
      <c r="S215" s="127">
        <v>0</v>
      </c>
      <c r="T215" s="127">
        <v>0</v>
      </c>
      <c r="U215" s="127">
        <v>0</v>
      </c>
      <c r="V215" s="127">
        <v>0</v>
      </c>
      <c r="W215" s="127">
        <v>0</v>
      </c>
      <c r="X215" s="127">
        <v>0</v>
      </c>
      <c r="Y215" s="127">
        <v>0</v>
      </c>
      <c r="Z215" s="127">
        <v>0</v>
      </c>
      <c r="AA215" s="127">
        <v>0</v>
      </c>
      <c r="AB215" s="127">
        <v>0</v>
      </c>
      <c r="AC215" s="127">
        <v>0</v>
      </c>
      <c r="AD215" s="127">
        <v>0</v>
      </c>
      <c r="AE215" s="127">
        <v>0</v>
      </c>
      <c r="AF215" s="127">
        <v>0</v>
      </c>
      <c r="AG215" s="127">
        <v>0</v>
      </c>
      <c r="AH215" s="127">
        <v>0</v>
      </c>
      <c r="AI215" s="127">
        <v>0</v>
      </c>
      <c r="AJ215" s="127">
        <v>0</v>
      </c>
      <c r="AK215" s="127">
        <v>0</v>
      </c>
      <c r="AL215" s="127">
        <v>0</v>
      </c>
      <c r="AM215" s="128"/>
      <c r="AN215" s="127">
        <v>0</v>
      </c>
    </row>
    <row r="216" spans="2:40" x14ac:dyDescent="0.25">
      <c r="B216" s="156">
        <v>876</v>
      </c>
      <c r="C216" s="246">
        <v>0</v>
      </c>
      <c r="D216" s="246">
        <v>0</v>
      </c>
      <c r="E216" s="246">
        <v>3</v>
      </c>
      <c r="F216" s="247" t="s">
        <v>219</v>
      </c>
      <c r="G216" s="245"/>
      <c r="H216" s="125">
        <f t="shared" si="21"/>
        <v>0</v>
      </c>
      <c r="I216" s="245"/>
      <c r="J216" s="126">
        <v>0</v>
      </c>
      <c r="K216" s="127">
        <v>0</v>
      </c>
      <c r="L216" s="127">
        <v>0</v>
      </c>
      <c r="M216" s="127">
        <v>0</v>
      </c>
      <c r="N216" s="127">
        <v>0</v>
      </c>
      <c r="O216" s="127">
        <v>0</v>
      </c>
      <c r="P216" s="127">
        <v>0</v>
      </c>
      <c r="Q216" s="127">
        <v>0</v>
      </c>
      <c r="R216" s="127">
        <v>0</v>
      </c>
      <c r="S216" s="127">
        <v>0</v>
      </c>
      <c r="T216" s="127">
        <v>0</v>
      </c>
      <c r="U216" s="127">
        <v>0</v>
      </c>
      <c r="V216" s="127">
        <v>0</v>
      </c>
      <c r="W216" s="127">
        <v>0</v>
      </c>
      <c r="X216" s="127">
        <v>0</v>
      </c>
      <c r="Y216" s="127">
        <v>0</v>
      </c>
      <c r="Z216" s="127">
        <v>0</v>
      </c>
      <c r="AA216" s="127">
        <v>0</v>
      </c>
      <c r="AB216" s="127">
        <v>0</v>
      </c>
      <c r="AC216" s="127">
        <v>0</v>
      </c>
      <c r="AD216" s="127">
        <v>0</v>
      </c>
      <c r="AE216" s="127">
        <v>0</v>
      </c>
      <c r="AF216" s="127">
        <v>0</v>
      </c>
      <c r="AG216" s="127">
        <v>0</v>
      </c>
      <c r="AH216" s="127">
        <v>0</v>
      </c>
      <c r="AI216" s="127">
        <v>0</v>
      </c>
      <c r="AJ216" s="127">
        <v>0</v>
      </c>
      <c r="AK216" s="127">
        <v>0</v>
      </c>
      <c r="AL216" s="127">
        <v>0</v>
      </c>
      <c r="AM216" s="128"/>
      <c r="AN216" s="127">
        <v>0</v>
      </c>
    </row>
    <row r="217" spans="2:40" x14ac:dyDescent="0.25">
      <c r="B217" s="148">
        <v>889</v>
      </c>
      <c r="C217" s="248">
        <v>0</v>
      </c>
      <c r="D217" s="248">
        <v>0</v>
      </c>
      <c r="E217" s="248">
        <v>0</v>
      </c>
      <c r="F217" s="249" t="s">
        <v>220</v>
      </c>
      <c r="G217" s="245"/>
      <c r="H217" s="125">
        <f t="shared" si="21"/>
        <v>0</v>
      </c>
      <c r="I217" s="245"/>
      <c r="J217" s="126">
        <v>0</v>
      </c>
      <c r="K217" s="127">
        <v>0</v>
      </c>
      <c r="L217" s="127">
        <v>0</v>
      </c>
      <c r="M217" s="127">
        <v>0</v>
      </c>
      <c r="N217" s="127">
        <v>0</v>
      </c>
      <c r="O217" s="127">
        <v>0</v>
      </c>
      <c r="P217" s="127">
        <v>0</v>
      </c>
      <c r="Q217" s="127">
        <v>0</v>
      </c>
      <c r="R217" s="127">
        <v>0</v>
      </c>
      <c r="S217" s="127">
        <v>0</v>
      </c>
      <c r="T217" s="127">
        <v>0</v>
      </c>
      <c r="U217" s="127">
        <v>0</v>
      </c>
      <c r="V217" s="127">
        <v>0</v>
      </c>
      <c r="W217" s="127">
        <v>0</v>
      </c>
      <c r="X217" s="127">
        <v>0</v>
      </c>
      <c r="Y217" s="127">
        <v>0</v>
      </c>
      <c r="Z217" s="127">
        <v>0</v>
      </c>
      <c r="AA217" s="127">
        <v>0</v>
      </c>
      <c r="AB217" s="127">
        <v>0</v>
      </c>
      <c r="AC217" s="127">
        <v>0</v>
      </c>
      <c r="AD217" s="127">
        <v>0</v>
      </c>
      <c r="AE217" s="127">
        <v>0</v>
      </c>
      <c r="AF217" s="127">
        <v>0</v>
      </c>
      <c r="AG217" s="127">
        <v>0</v>
      </c>
      <c r="AH217" s="127">
        <v>0</v>
      </c>
      <c r="AI217" s="127">
        <v>0</v>
      </c>
      <c r="AJ217" s="127">
        <v>0</v>
      </c>
      <c r="AK217" s="127">
        <v>0</v>
      </c>
      <c r="AL217" s="127">
        <v>0</v>
      </c>
      <c r="AM217" s="128"/>
      <c r="AN217" s="127">
        <v>0</v>
      </c>
    </row>
    <row r="218" spans="2:40" x14ac:dyDescent="0.25">
      <c r="B218" s="195"/>
      <c r="C218" s="250"/>
      <c r="D218" s="250"/>
      <c r="E218" s="250"/>
      <c r="F218" s="251"/>
      <c r="G218" s="252"/>
      <c r="H218" s="253"/>
      <c r="I218" s="254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40"/>
      <c r="AN218" s="176"/>
    </row>
    <row r="219" spans="2:40" ht="15.75" x14ac:dyDescent="0.25">
      <c r="B219" s="222">
        <v>998</v>
      </c>
      <c r="C219" s="248"/>
      <c r="D219" s="248"/>
      <c r="E219" s="248"/>
      <c r="F219" s="255" t="s">
        <v>221</v>
      </c>
      <c r="G219" s="256"/>
      <c r="H219" s="257">
        <f t="shared" si="21"/>
        <v>0</v>
      </c>
      <c r="I219" s="256"/>
      <c r="J219" s="126">
        <v>0</v>
      </c>
      <c r="K219" s="127">
        <v>0</v>
      </c>
      <c r="L219" s="127">
        <v>0</v>
      </c>
      <c r="M219" s="127">
        <v>0</v>
      </c>
      <c r="N219" s="127">
        <v>0</v>
      </c>
      <c r="O219" s="127">
        <v>0</v>
      </c>
      <c r="P219" s="127">
        <v>0</v>
      </c>
      <c r="Q219" s="127">
        <v>0</v>
      </c>
      <c r="R219" s="127">
        <v>0</v>
      </c>
      <c r="S219" s="127">
        <v>0</v>
      </c>
      <c r="T219" s="127">
        <v>0</v>
      </c>
      <c r="U219" s="127">
        <v>0</v>
      </c>
      <c r="V219" s="127">
        <v>0</v>
      </c>
      <c r="W219" s="127">
        <v>0</v>
      </c>
      <c r="X219" s="127">
        <v>0</v>
      </c>
      <c r="Y219" s="127">
        <v>0</v>
      </c>
      <c r="Z219" s="127">
        <v>0</v>
      </c>
      <c r="AA219" s="127">
        <v>0</v>
      </c>
      <c r="AB219" s="127">
        <v>0</v>
      </c>
      <c r="AC219" s="127">
        <v>0</v>
      </c>
      <c r="AD219" s="127">
        <v>0</v>
      </c>
      <c r="AE219" s="127">
        <v>0</v>
      </c>
      <c r="AF219" s="127">
        <v>0</v>
      </c>
      <c r="AG219" s="127">
        <v>0</v>
      </c>
      <c r="AH219" s="127">
        <v>0</v>
      </c>
      <c r="AI219" s="127">
        <v>0</v>
      </c>
      <c r="AJ219" s="127">
        <v>0</v>
      </c>
      <c r="AK219" s="127">
        <v>0</v>
      </c>
      <c r="AL219" s="127">
        <v>0</v>
      </c>
      <c r="AM219" s="128"/>
      <c r="AN219" s="127">
        <v>0</v>
      </c>
    </row>
    <row r="220" spans="2:40" x14ac:dyDescent="0.25">
      <c r="B220" s="258"/>
      <c r="F220" s="260"/>
      <c r="G220" s="261"/>
      <c r="H220" s="260"/>
      <c r="I220" s="260"/>
      <c r="J220" s="262"/>
      <c r="K220" s="262"/>
      <c r="L220" s="262"/>
      <c r="M220" s="262"/>
      <c r="N220" s="262"/>
      <c r="O220" s="262"/>
      <c r="P220" s="262"/>
      <c r="Q220" s="262"/>
      <c r="R220" s="262"/>
      <c r="S220" s="262"/>
      <c r="T220" s="262"/>
      <c r="U220" s="262"/>
      <c r="V220" s="262"/>
      <c r="W220" s="262"/>
      <c r="X220" s="262"/>
      <c r="Y220" s="262"/>
      <c r="Z220" s="262"/>
      <c r="AA220" s="262"/>
      <c r="AB220" s="262"/>
      <c r="AC220" s="262"/>
      <c r="AD220" s="262"/>
      <c r="AE220" s="262"/>
      <c r="AF220" s="262"/>
      <c r="AG220" s="262"/>
      <c r="AH220" s="262"/>
      <c r="AI220" s="262"/>
      <c r="AJ220" s="262"/>
      <c r="AK220" s="262"/>
      <c r="AL220" s="263"/>
      <c r="AM220" s="263"/>
      <c r="AN220" s="263"/>
    </row>
    <row r="221" spans="2:40" x14ac:dyDescent="0.25">
      <c r="B221" s="264" t="s">
        <v>222</v>
      </c>
      <c r="C221" s="265"/>
      <c r="D221" s="265"/>
      <c r="E221" s="266"/>
      <c r="F221" s="267" t="s">
        <v>223</v>
      </c>
      <c r="G221" s="268"/>
      <c r="H221" s="269">
        <f>SUMPRODUCT(($E$14:$E$217=1)*(H14:H217))</f>
        <v>3.3709543299999996</v>
      </c>
      <c r="I221" s="270"/>
      <c r="J221" s="271">
        <f>SUMPRODUCT(($E$14:$E$217=1)*(J14:J217))</f>
        <v>3.3709543299999996</v>
      </c>
      <c r="K221" s="272">
        <f t="shared" ref="K221:AL221" si="22">SUMPRODUCT(($E$14:$E$217=1)*(K14:K217))</f>
        <v>0</v>
      </c>
      <c r="L221" s="272">
        <f t="shared" si="22"/>
        <v>0</v>
      </c>
      <c r="M221" s="272">
        <f t="shared" si="22"/>
        <v>0</v>
      </c>
      <c r="N221" s="272">
        <f t="shared" si="22"/>
        <v>0</v>
      </c>
      <c r="O221" s="272">
        <f t="shared" si="22"/>
        <v>0</v>
      </c>
      <c r="P221" s="272">
        <f t="shared" si="22"/>
        <v>0</v>
      </c>
      <c r="Q221" s="272">
        <f t="shared" si="22"/>
        <v>0</v>
      </c>
      <c r="R221" s="272">
        <f t="shared" si="22"/>
        <v>0</v>
      </c>
      <c r="S221" s="272">
        <f t="shared" si="22"/>
        <v>3.3709543299999996</v>
      </c>
      <c r="T221" s="272">
        <f t="shared" si="22"/>
        <v>0</v>
      </c>
      <c r="U221" s="272">
        <f t="shared" si="22"/>
        <v>0</v>
      </c>
      <c r="V221" s="272">
        <f t="shared" si="22"/>
        <v>0</v>
      </c>
      <c r="W221" s="272">
        <f t="shared" si="22"/>
        <v>0</v>
      </c>
      <c r="X221" s="272">
        <f t="shared" si="22"/>
        <v>0</v>
      </c>
      <c r="Y221" s="272">
        <f t="shared" si="22"/>
        <v>0</v>
      </c>
      <c r="Z221" s="272">
        <f t="shared" si="22"/>
        <v>0</v>
      </c>
      <c r="AA221" s="272">
        <f t="shared" si="22"/>
        <v>0</v>
      </c>
      <c r="AB221" s="272">
        <f t="shared" si="22"/>
        <v>0</v>
      </c>
      <c r="AC221" s="272">
        <f t="shared" si="22"/>
        <v>0</v>
      </c>
      <c r="AD221" s="272">
        <f t="shared" si="22"/>
        <v>0</v>
      </c>
      <c r="AE221" s="272">
        <f t="shared" si="22"/>
        <v>0</v>
      </c>
      <c r="AF221" s="272">
        <f t="shared" si="22"/>
        <v>0</v>
      </c>
      <c r="AG221" s="272">
        <f t="shared" si="22"/>
        <v>0</v>
      </c>
      <c r="AH221" s="272">
        <f t="shared" si="22"/>
        <v>0</v>
      </c>
      <c r="AI221" s="272">
        <f t="shared" si="22"/>
        <v>0</v>
      </c>
      <c r="AJ221" s="272">
        <f t="shared" si="22"/>
        <v>0</v>
      </c>
      <c r="AK221" s="272">
        <f t="shared" si="22"/>
        <v>0</v>
      </c>
      <c r="AL221" s="272">
        <f t="shared" si="22"/>
        <v>0</v>
      </c>
      <c r="AM221" s="263"/>
      <c r="AN221" s="272">
        <f>SUMPRODUCT(($E$14:$E$217=1)*(AN14:AN217))</f>
        <v>0</v>
      </c>
    </row>
    <row r="222" spans="2:40" x14ac:dyDescent="0.25">
      <c r="B222" s="273"/>
      <c r="C222" s="274"/>
      <c r="D222" s="274"/>
      <c r="E222" s="275"/>
      <c r="F222" s="267" t="s">
        <v>224</v>
      </c>
      <c r="G222" s="268"/>
      <c r="H222" s="269">
        <f>SUMPRODUCT(($D$14:$D$217=1)*(H14:H217))</f>
        <v>1.7063497599999999</v>
      </c>
      <c r="I222" s="270"/>
      <c r="J222" s="271">
        <f>SUMPRODUCT(($D$14:$D$217=1)*(J14:J217))</f>
        <v>1.7063497599999999</v>
      </c>
      <c r="K222" s="272">
        <f t="shared" ref="K222:AL222" si="23">SUMPRODUCT(($D$14:$D$217=1)*(K14:K217))</f>
        <v>0</v>
      </c>
      <c r="L222" s="272">
        <f t="shared" si="23"/>
        <v>0</v>
      </c>
      <c r="M222" s="272">
        <f t="shared" si="23"/>
        <v>0</v>
      </c>
      <c r="N222" s="272">
        <f t="shared" si="23"/>
        <v>0</v>
      </c>
      <c r="O222" s="272">
        <f t="shared" si="23"/>
        <v>0</v>
      </c>
      <c r="P222" s="272">
        <f t="shared" si="23"/>
        <v>0</v>
      </c>
      <c r="Q222" s="272">
        <f t="shared" si="23"/>
        <v>0</v>
      </c>
      <c r="R222" s="272">
        <f t="shared" si="23"/>
        <v>0</v>
      </c>
      <c r="S222" s="272">
        <f t="shared" si="23"/>
        <v>1.7063497599999999</v>
      </c>
      <c r="T222" s="272">
        <f t="shared" si="23"/>
        <v>0</v>
      </c>
      <c r="U222" s="272">
        <f t="shared" si="23"/>
        <v>0</v>
      </c>
      <c r="V222" s="272">
        <f t="shared" si="23"/>
        <v>0</v>
      </c>
      <c r="W222" s="272">
        <f t="shared" si="23"/>
        <v>0</v>
      </c>
      <c r="X222" s="272">
        <f t="shared" si="23"/>
        <v>0</v>
      </c>
      <c r="Y222" s="272">
        <f t="shared" si="23"/>
        <v>0</v>
      </c>
      <c r="Z222" s="272">
        <f t="shared" si="23"/>
        <v>0</v>
      </c>
      <c r="AA222" s="272">
        <f t="shared" si="23"/>
        <v>0</v>
      </c>
      <c r="AB222" s="272">
        <f t="shared" si="23"/>
        <v>0</v>
      </c>
      <c r="AC222" s="272">
        <f t="shared" si="23"/>
        <v>0</v>
      </c>
      <c r="AD222" s="272">
        <f t="shared" si="23"/>
        <v>0</v>
      </c>
      <c r="AE222" s="272">
        <f t="shared" si="23"/>
        <v>0</v>
      </c>
      <c r="AF222" s="272">
        <f t="shared" si="23"/>
        <v>0</v>
      </c>
      <c r="AG222" s="272">
        <f t="shared" si="23"/>
        <v>0</v>
      </c>
      <c r="AH222" s="272">
        <f t="shared" si="23"/>
        <v>0</v>
      </c>
      <c r="AI222" s="272">
        <f t="shared" si="23"/>
        <v>0</v>
      </c>
      <c r="AJ222" s="272">
        <f t="shared" si="23"/>
        <v>0</v>
      </c>
      <c r="AK222" s="272">
        <f t="shared" si="23"/>
        <v>0</v>
      </c>
      <c r="AL222" s="272">
        <f t="shared" si="23"/>
        <v>0</v>
      </c>
      <c r="AM222" s="263"/>
      <c r="AN222" s="272">
        <f>SUMPRODUCT(($D$14:$D$217=1)*(AN14:AN217))</f>
        <v>0</v>
      </c>
    </row>
    <row r="223" spans="2:40" x14ac:dyDescent="0.25">
      <c r="G223" s="277"/>
    </row>
    <row r="224" spans="2:40" x14ac:dyDescent="0.25">
      <c r="G224" s="277"/>
    </row>
    <row r="225" spans="2:37" x14ac:dyDescent="0.25">
      <c r="B225"/>
      <c r="C225"/>
      <c r="D225"/>
      <c r="E225"/>
      <c r="F225"/>
      <c r="G225" s="277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2:37" x14ac:dyDescent="0.25">
      <c r="B226"/>
      <c r="C226"/>
      <c r="D226"/>
      <c r="E226"/>
      <c r="F226"/>
      <c r="G226" s="277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2:37" x14ac:dyDescent="0.25">
      <c r="B227"/>
      <c r="C227"/>
      <c r="D227"/>
      <c r="E227"/>
      <c r="F227"/>
      <c r="G227" s="27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2:37" x14ac:dyDescent="0.25">
      <c r="B228"/>
      <c r="C228"/>
      <c r="D228"/>
      <c r="E228"/>
      <c r="F228"/>
      <c r="G228" s="277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2:37" x14ac:dyDescent="0.25">
      <c r="B229"/>
      <c r="C229"/>
      <c r="D229"/>
      <c r="E229"/>
      <c r="F229"/>
      <c r="G229" s="277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2:37" x14ac:dyDescent="0.25">
      <c r="B230"/>
      <c r="C230"/>
      <c r="D230"/>
      <c r="E230"/>
      <c r="F230"/>
      <c r="G230" s="277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</row>
    <row r="231" spans="2:37" x14ac:dyDescent="0.25">
      <c r="B231"/>
      <c r="C231"/>
      <c r="D231"/>
      <c r="E231"/>
      <c r="F231"/>
      <c r="G231" s="277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2:37" x14ac:dyDescent="0.25">
      <c r="B232"/>
      <c r="C232"/>
      <c r="D232"/>
      <c r="E232"/>
      <c r="F232"/>
      <c r="G232" s="277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2:37" x14ac:dyDescent="0.25">
      <c r="B233"/>
      <c r="C233"/>
      <c r="D233"/>
      <c r="E233"/>
      <c r="F233"/>
      <c r="G233" s="277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</row>
    <row r="234" spans="2:37" x14ac:dyDescent="0.25">
      <c r="B234"/>
      <c r="C234"/>
      <c r="D234"/>
      <c r="E234"/>
      <c r="F234"/>
      <c r="G234" s="277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2:37" x14ac:dyDescent="0.25">
      <c r="B235"/>
      <c r="C235"/>
      <c r="D235"/>
      <c r="E235"/>
      <c r="F235"/>
      <c r="G235" s="277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2:37" x14ac:dyDescent="0.25">
      <c r="B236"/>
      <c r="C236"/>
      <c r="D236"/>
      <c r="E236"/>
      <c r="F236"/>
      <c r="G236" s="277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</row>
    <row r="237" spans="2:37" x14ac:dyDescent="0.25">
      <c r="B237"/>
      <c r="C237"/>
      <c r="D237"/>
      <c r="E237"/>
      <c r="F237"/>
      <c r="G237" s="27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</row>
    <row r="238" spans="2:37" x14ac:dyDescent="0.25">
      <c r="B238"/>
      <c r="C238"/>
      <c r="D238"/>
      <c r="E238"/>
      <c r="F238"/>
      <c r="G238" s="277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2:37" x14ac:dyDescent="0.25">
      <c r="B239"/>
      <c r="C239"/>
      <c r="D239"/>
      <c r="E239"/>
      <c r="F239"/>
      <c r="G239" s="277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</row>
    <row r="240" spans="2:37" x14ac:dyDescent="0.25">
      <c r="B240"/>
      <c r="C240"/>
      <c r="D240"/>
      <c r="E240"/>
      <c r="F240"/>
      <c r="G240" s="277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</row>
    <row r="241" spans="2:37" x14ac:dyDescent="0.25">
      <c r="B241"/>
      <c r="C241"/>
      <c r="D241"/>
      <c r="E241"/>
      <c r="F241"/>
      <c r="G241" s="277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2:37" x14ac:dyDescent="0.25">
      <c r="B242"/>
      <c r="C242"/>
      <c r="D242"/>
      <c r="E242"/>
      <c r="F242"/>
      <c r="G242" s="277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</row>
    <row r="243" spans="2:37" x14ac:dyDescent="0.25">
      <c r="B243"/>
      <c r="C243"/>
      <c r="D243"/>
      <c r="E243"/>
      <c r="F243"/>
      <c r="G243" s="277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</row>
    <row r="244" spans="2:37" x14ac:dyDescent="0.25">
      <c r="B244"/>
      <c r="C244"/>
      <c r="D244"/>
      <c r="E244"/>
      <c r="F244"/>
      <c r="G244" s="277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2:37" x14ac:dyDescent="0.25">
      <c r="B245"/>
      <c r="C245"/>
      <c r="D245"/>
      <c r="E245"/>
      <c r="F245"/>
      <c r="G245" s="277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</row>
    <row r="246" spans="2:37" x14ac:dyDescent="0.25">
      <c r="B246"/>
      <c r="C246"/>
      <c r="D246"/>
      <c r="E246"/>
      <c r="F246"/>
      <c r="G246" s="277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</row>
    <row r="247" spans="2:37" x14ac:dyDescent="0.25">
      <c r="B247"/>
      <c r="C247"/>
      <c r="D247"/>
      <c r="E247"/>
      <c r="F247"/>
      <c r="G247" s="27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2:37" x14ac:dyDescent="0.25">
      <c r="B248"/>
      <c r="C248"/>
      <c r="D248"/>
      <c r="E248"/>
      <c r="F248"/>
      <c r="G248" s="277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</row>
    <row r="249" spans="2:37" x14ac:dyDescent="0.25">
      <c r="B249"/>
      <c r="C249"/>
      <c r="D249"/>
      <c r="E249"/>
      <c r="F249"/>
      <c r="G249" s="277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</row>
    <row r="250" spans="2:37" x14ac:dyDescent="0.25">
      <c r="B250"/>
      <c r="C250"/>
      <c r="D250"/>
      <c r="E250"/>
      <c r="F250"/>
      <c r="G250" s="277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2:37" x14ac:dyDescent="0.25">
      <c r="B251"/>
      <c r="C251"/>
      <c r="D251"/>
      <c r="E251"/>
      <c r="F251"/>
      <c r="G251" s="277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</row>
    <row r="252" spans="2:37" x14ac:dyDescent="0.25">
      <c r="B252"/>
      <c r="C252"/>
      <c r="D252"/>
      <c r="E252"/>
      <c r="F252"/>
      <c r="G252" s="277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</row>
    <row r="253" spans="2:37" x14ac:dyDescent="0.25">
      <c r="B253"/>
      <c r="C253"/>
      <c r="D253"/>
      <c r="E253"/>
      <c r="F253"/>
      <c r="G253" s="277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2:37" x14ac:dyDescent="0.25">
      <c r="B254"/>
      <c r="C254"/>
      <c r="D254"/>
      <c r="E254"/>
      <c r="F254"/>
      <c r="G254" s="277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</row>
    <row r="255" spans="2:37" x14ac:dyDescent="0.25">
      <c r="B255"/>
      <c r="C255"/>
      <c r="D255"/>
      <c r="E255"/>
      <c r="F255"/>
      <c r="G255" s="277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</row>
    <row r="256" spans="2:37" x14ac:dyDescent="0.25">
      <c r="B256"/>
      <c r="C256"/>
      <c r="D256"/>
      <c r="E256"/>
      <c r="F256"/>
      <c r="G256" s="277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2:37" x14ac:dyDescent="0.25">
      <c r="B257"/>
      <c r="C257"/>
      <c r="D257"/>
      <c r="E257"/>
      <c r="F257"/>
      <c r="G257" s="27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</row>
    <row r="258" spans="2:37" x14ac:dyDescent="0.25">
      <c r="B258"/>
      <c r="C258"/>
      <c r="D258"/>
      <c r="E258"/>
      <c r="F258"/>
      <c r="G258" s="277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</row>
    <row r="259" spans="2:37" x14ac:dyDescent="0.25">
      <c r="B259"/>
      <c r="C259"/>
      <c r="D259"/>
      <c r="E259"/>
      <c r="F259"/>
      <c r="G259" s="277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2:37" x14ac:dyDescent="0.25">
      <c r="B260"/>
      <c r="C260"/>
      <c r="D260"/>
      <c r="E260"/>
      <c r="F260"/>
      <c r="G260" s="277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</row>
    <row r="261" spans="2:37" x14ac:dyDescent="0.25">
      <c r="B261"/>
      <c r="C261"/>
      <c r="D261"/>
      <c r="E261"/>
      <c r="F261"/>
      <c r="G261" s="277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</row>
    <row r="262" spans="2:37" x14ac:dyDescent="0.25">
      <c r="B262"/>
      <c r="C262"/>
      <c r="D262"/>
      <c r="E262"/>
      <c r="F262"/>
      <c r="G262" s="277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2:37" x14ac:dyDescent="0.25">
      <c r="B263"/>
      <c r="C263"/>
      <c r="D263"/>
      <c r="E263"/>
      <c r="F263"/>
      <c r="G263" s="277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</row>
    <row r="264" spans="2:37" x14ac:dyDescent="0.25">
      <c r="B264"/>
      <c r="C264"/>
      <c r="D264"/>
      <c r="E264"/>
      <c r="F264"/>
      <c r="G264" s="277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</row>
    <row r="265" spans="2:37" x14ac:dyDescent="0.25">
      <c r="B265"/>
      <c r="C265"/>
      <c r="D265"/>
      <c r="E265"/>
      <c r="F265"/>
      <c r="G265" s="277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2:37" x14ac:dyDescent="0.25">
      <c r="B266"/>
      <c r="C266"/>
      <c r="D266"/>
      <c r="E266"/>
      <c r="F266"/>
      <c r="G266" s="277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</row>
    <row r="267" spans="2:37" x14ac:dyDescent="0.25">
      <c r="B267"/>
      <c r="C267"/>
      <c r="D267"/>
      <c r="E267"/>
      <c r="F267"/>
      <c r="G267" s="27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</row>
    <row r="268" spans="2:37" x14ac:dyDescent="0.25">
      <c r="B268"/>
      <c r="C268"/>
      <c r="D268"/>
      <c r="E268"/>
      <c r="F268"/>
      <c r="G268" s="277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2:37" x14ac:dyDescent="0.25">
      <c r="B269"/>
      <c r="C269"/>
      <c r="D269"/>
      <c r="E269"/>
      <c r="F269"/>
      <c r="G269" s="277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</row>
    <row r="270" spans="2:37" x14ac:dyDescent="0.25">
      <c r="B270"/>
      <c r="C270"/>
      <c r="D270"/>
      <c r="E270"/>
      <c r="F270"/>
      <c r="G270" s="277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</row>
    <row r="271" spans="2:37" x14ac:dyDescent="0.25">
      <c r="B271"/>
      <c r="C271"/>
      <c r="D271"/>
      <c r="E271"/>
      <c r="F271"/>
      <c r="G271" s="277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2:37" x14ac:dyDescent="0.25">
      <c r="B272"/>
      <c r="C272"/>
      <c r="D272"/>
      <c r="E272"/>
      <c r="F272"/>
      <c r="G272" s="277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</row>
    <row r="273" spans="2:37" x14ac:dyDescent="0.25">
      <c r="B273"/>
      <c r="C273"/>
      <c r="D273"/>
      <c r="E273"/>
      <c r="F273"/>
      <c r="G273" s="277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</row>
    <row r="274" spans="2:37" x14ac:dyDescent="0.25">
      <c r="B274"/>
      <c r="C274"/>
      <c r="D274"/>
      <c r="E274"/>
      <c r="F274"/>
      <c r="G274" s="277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2:37" x14ac:dyDescent="0.25">
      <c r="B275"/>
      <c r="C275"/>
      <c r="D275"/>
      <c r="E275"/>
      <c r="F275"/>
      <c r="G275" s="277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</row>
    <row r="276" spans="2:37" x14ac:dyDescent="0.25">
      <c r="B276"/>
      <c r="C276"/>
      <c r="D276"/>
      <c r="E276"/>
      <c r="F276"/>
      <c r="G276" s="277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</row>
    <row r="277" spans="2:37" x14ac:dyDescent="0.25">
      <c r="B277"/>
      <c r="C277"/>
      <c r="D277"/>
      <c r="E277"/>
      <c r="F277"/>
      <c r="G277" s="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2:37" x14ac:dyDescent="0.25">
      <c r="B278"/>
      <c r="C278"/>
      <c r="D278"/>
      <c r="E278"/>
      <c r="F278"/>
      <c r="G278" s="277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</row>
    <row r="279" spans="2:37" x14ac:dyDescent="0.25">
      <c r="B279"/>
      <c r="C279"/>
      <c r="D279"/>
      <c r="E279"/>
      <c r="F279"/>
      <c r="G279" s="277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</row>
    <row r="280" spans="2:37" x14ac:dyDescent="0.25">
      <c r="B280"/>
      <c r="C280"/>
      <c r="D280"/>
      <c r="E280"/>
      <c r="F280"/>
      <c r="G280" s="277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2:37" x14ac:dyDescent="0.25">
      <c r="B281"/>
      <c r="C281"/>
      <c r="D281"/>
      <c r="E281"/>
      <c r="F281"/>
      <c r="G281" s="277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</row>
    <row r="282" spans="2:37" x14ac:dyDescent="0.25">
      <c r="B282"/>
      <c r="C282"/>
      <c r="D282"/>
      <c r="E282"/>
      <c r="F282"/>
      <c r="G282" s="277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</row>
    <row r="283" spans="2:37" x14ac:dyDescent="0.25">
      <c r="B283"/>
      <c r="C283"/>
      <c r="D283"/>
      <c r="E283"/>
      <c r="F283"/>
      <c r="G283" s="277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2:37" x14ac:dyDescent="0.25">
      <c r="B284"/>
      <c r="C284"/>
      <c r="D284"/>
      <c r="E284"/>
      <c r="F284"/>
      <c r="G284" s="277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</row>
    <row r="285" spans="2:37" x14ac:dyDescent="0.25">
      <c r="B285"/>
      <c r="C285"/>
      <c r="D285"/>
      <c r="E285"/>
      <c r="F285"/>
      <c r="G285" s="277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</row>
    <row r="286" spans="2:37" x14ac:dyDescent="0.25">
      <c r="B286"/>
      <c r="C286"/>
      <c r="D286"/>
      <c r="E286"/>
      <c r="F286"/>
      <c r="G286" s="277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2:37" x14ac:dyDescent="0.25">
      <c r="B287"/>
      <c r="C287"/>
      <c r="D287"/>
      <c r="E287"/>
      <c r="F287"/>
      <c r="G287" s="27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</row>
    <row r="288" spans="2:37" x14ac:dyDescent="0.25">
      <c r="B288"/>
      <c r="C288"/>
      <c r="D288"/>
      <c r="E288"/>
      <c r="F288"/>
      <c r="G288" s="277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</row>
    <row r="289" spans="2:37" x14ac:dyDescent="0.25">
      <c r="B289"/>
      <c r="C289"/>
      <c r="D289"/>
      <c r="E289"/>
      <c r="F289"/>
      <c r="G289" s="277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2:37" x14ac:dyDescent="0.25">
      <c r="B290"/>
      <c r="C290"/>
      <c r="D290"/>
      <c r="E290"/>
      <c r="F290"/>
      <c r="G290" s="277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</row>
    <row r="291" spans="2:37" x14ac:dyDescent="0.25">
      <c r="B291"/>
      <c r="C291"/>
      <c r="D291"/>
      <c r="E291"/>
      <c r="F291"/>
      <c r="G291" s="277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</row>
    <row r="292" spans="2:37" x14ac:dyDescent="0.25">
      <c r="B292"/>
      <c r="C292"/>
      <c r="D292"/>
      <c r="E292"/>
      <c r="F292"/>
      <c r="G292" s="277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2:37" x14ac:dyDescent="0.25">
      <c r="B293"/>
      <c r="C293"/>
      <c r="D293"/>
      <c r="E293"/>
      <c r="F293"/>
      <c r="G293" s="277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</row>
    <row r="294" spans="2:37" x14ac:dyDescent="0.25">
      <c r="B294"/>
      <c r="C294"/>
      <c r="D294"/>
      <c r="E294"/>
      <c r="F294"/>
      <c r="G294" s="277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</row>
    <row r="295" spans="2:37" x14ac:dyDescent="0.25">
      <c r="B295"/>
      <c r="C295"/>
      <c r="D295"/>
      <c r="E295"/>
      <c r="F295"/>
      <c r="G295" s="277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2:37" x14ac:dyDescent="0.25">
      <c r="B296"/>
      <c r="C296"/>
      <c r="D296"/>
      <c r="E296"/>
      <c r="F296"/>
      <c r="G296" s="277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</row>
    <row r="297" spans="2:37" x14ac:dyDescent="0.25">
      <c r="B297"/>
      <c r="C297"/>
      <c r="D297"/>
      <c r="E297"/>
      <c r="F297"/>
      <c r="G297" s="27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</row>
    <row r="298" spans="2:37" x14ac:dyDescent="0.25">
      <c r="B298"/>
      <c r="C298"/>
      <c r="D298"/>
      <c r="E298"/>
      <c r="F298"/>
      <c r="G298" s="277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2:37" x14ac:dyDescent="0.25">
      <c r="B299"/>
      <c r="C299"/>
      <c r="D299"/>
      <c r="E299"/>
      <c r="F299"/>
      <c r="G299" s="277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</row>
    <row r="300" spans="2:37" x14ac:dyDescent="0.25">
      <c r="B300"/>
      <c r="C300"/>
      <c r="D300"/>
      <c r="E300"/>
      <c r="F300"/>
      <c r="G300" s="277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</row>
    <row r="301" spans="2:37" x14ac:dyDescent="0.25">
      <c r="B301"/>
      <c r="C301"/>
      <c r="D301"/>
      <c r="E301"/>
      <c r="F301"/>
      <c r="G301" s="277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2:37" x14ac:dyDescent="0.25">
      <c r="B302"/>
      <c r="C302"/>
      <c r="D302"/>
      <c r="E302"/>
      <c r="F302"/>
      <c r="G302" s="277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</row>
    <row r="303" spans="2:37" x14ac:dyDescent="0.25">
      <c r="B303"/>
      <c r="C303"/>
      <c r="D303"/>
      <c r="E303"/>
      <c r="F303"/>
      <c r="G303" s="277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</row>
    <row r="304" spans="2:37" x14ac:dyDescent="0.25">
      <c r="B304"/>
      <c r="C304"/>
      <c r="D304"/>
      <c r="E304"/>
      <c r="F304"/>
      <c r="G304" s="277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2:37" x14ac:dyDescent="0.25">
      <c r="B305"/>
      <c r="C305"/>
      <c r="D305"/>
      <c r="E305"/>
      <c r="F305"/>
      <c r="G305" s="277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</row>
    <row r="306" spans="2:37" x14ac:dyDescent="0.25">
      <c r="B306"/>
      <c r="C306"/>
      <c r="D306"/>
      <c r="E306"/>
      <c r="F306"/>
      <c r="G306" s="277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</row>
    <row r="307" spans="2:37" x14ac:dyDescent="0.25">
      <c r="B307"/>
      <c r="C307"/>
      <c r="D307"/>
      <c r="E307"/>
      <c r="F307"/>
      <c r="G307" s="27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2:37" x14ac:dyDescent="0.25">
      <c r="B308"/>
      <c r="C308"/>
      <c r="D308"/>
      <c r="E308"/>
      <c r="F308"/>
      <c r="G308" s="277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</row>
    <row r="309" spans="2:37" x14ac:dyDescent="0.25">
      <c r="B309"/>
      <c r="C309"/>
      <c r="D309"/>
      <c r="E309"/>
      <c r="F309"/>
      <c r="G309" s="277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</row>
    <row r="310" spans="2:37" x14ac:dyDescent="0.25">
      <c r="B310"/>
      <c r="C310"/>
      <c r="D310"/>
      <c r="E310"/>
      <c r="F310"/>
      <c r="G310" s="277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2:37" x14ac:dyDescent="0.25">
      <c r="B311"/>
      <c r="C311"/>
      <c r="D311"/>
      <c r="E311"/>
      <c r="F311"/>
      <c r="G311" s="277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</row>
    <row r="312" spans="2:37" x14ac:dyDescent="0.25">
      <c r="B312"/>
      <c r="C312"/>
      <c r="D312"/>
      <c r="E312"/>
      <c r="F312"/>
      <c r="G312" s="277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</row>
    <row r="313" spans="2:37" x14ac:dyDescent="0.25">
      <c r="B313"/>
      <c r="C313"/>
      <c r="D313"/>
      <c r="E313"/>
      <c r="F313"/>
      <c r="G313" s="277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2:37" x14ac:dyDescent="0.25">
      <c r="B314"/>
      <c r="C314"/>
      <c r="D314"/>
      <c r="E314"/>
      <c r="F314"/>
      <c r="G314" s="277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</row>
    <row r="315" spans="2:37" x14ac:dyDescent="0.25">
      <c r="B315"/>
      <c r="C315"/>
      <c r="D315"/>
      <c r="E315"/>
      <c r="F315"/>
      <c r="G315" s="277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</row>
    <row r="316" spans="2:37" x14ac:dyDescent="0.25">
      <c r="B316"/>
      <c r="C316"/>
      <c r="D316"/>
      <c r="E316"/>
      <c r="F316"/>
      <c r="G316" s="277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2:37" x14ac:dyDescent="0.25">
      <c r="B317"/>
      <c r="C317"/>
      <c r="D317"/>
      <c r="E317"/>
      <c r="F317"/>
      <c r="G317" s="27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</row>
    <row r="318" spans="2:37" x14ac:dyDescent="0.25">
      <c r="B318"/>
      <c r="C318"/>
      <c r="D318"/>
      <c r="E318"/>
      <c r="F318"/>
      <c r="G318" s="277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</row>
    <row r="319" spans="2:37" x14ac:dyDescent="0.25">
      <c r="B319"/>
      <c r="C319"/>
      <c r="D319"/>
      <c r="E319"/>
      <c r="F319"/>
      <c r="G319" s="277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2:37" x14ac:dyDescent="0.25">
      <c r="B320"/>
      <c r="C320"/>
      <c r="D320"/>
      <c r="E320"/>
      <c r="F320"/>
      <c r="G320" s="277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</row>
    <row r="321" spans="2:37" x14ac:dyDescent="0.25">
      <c r="B321"/>
      <c r="C321"/>
      <c r="D321"/>
      <c r="E321"/>
      <c r="F321"/>
      <c r="G321" s="277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</row>
    <row r="322" spans="2:37" x14ac:dyDescent="0.25">
      <c r="B322"/>
      <c r="C322"/>
      <c r="D322"/>
      <c r="E322"/>
      <c r="F322"/>
      <c r="G322" s="277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2:37" x14ac:dyDescent="0.25">
      <c r="B323"/>
      <c r="C323"/>
      <c r="D323"/>
      <c r="E323"/>
      <c r="F323"/>
      <c r="G323" s="277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</row>
    <row r="324" spans="2:37" x14ac:dyDescent="0.25">
      <c r="B324"/>
      <c r="C324"/>
      <c r="D324"/>
      <c r="E324"/>
      <c r="F324"/>
      <c r="G324" s="277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</row>
    <row r="325" spans="2:37" x14ac:dyDescent="0.25">
      <c r="B325"/>
      <c r="C325"/>
      <c r="D325"/>
      <c r="E325"/>
      <c r="F325"/>
      <c r="G325" s="277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2:37" x14ac:dyDescent="0.25">
      <c r="B326"/>
      <c r="C326"/>
      <c r="D326"/>
      <c r="E326"/>
      <c r="F326"/>
      <c r="G326" s="277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2:37" x14ac:dyDescent="0.25">
      <c r="B327"/>
      <c r="C327"/>
      <c r="D327"/>
      <c r="E327"/>
      <c r="F327"/>
      <c r="G327" s="27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</row>
    <row r="328" spans="2:37" x14ac:dyDescent="0.25">
      <c r="B328"/>
      <c r="C328"/>
      <c r="D328"/>
      <c r="E328"/>
      <c r="F328"/>
      <c r="G328" s="277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2:37" x14ac:dyDescent="0.25">
      <c r="B329"/>
      <c r="C329"/>
      <c r="D329"/>
      <c r="E329"/>
      <c r="F329"/>
      <c r="G329" s="277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</row>
    <row r="330" spans="2:37" x14ac:dyDescent="0.25">
      <c r="B330"/>
      <c r="C330"/>
      <c r="D330"/>
      <c r="E330"/>
      <c r="F330"/>
      <c r="G330" s="277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</row>
    <row r="331" spans="2:37" x14ac:dyDescent="0.25">
      <c r="B331"/>
      <c r="C331"/>
      <c r="D331"/>
      <c r="E331"/>
      <c r="F331"/>
      <c r="G331" s="277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2:37" x14ac:dyDescent="0.25">
      <c r="B332"/>
      <c r="C332"/>
      <c r="D332"/>
      <c r="E332"/>
      <c r="F332"/>
      <c r="G332" s="277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</row>
    <row r="333" spans="2:37" x14ac:dyDescent="0.25">
      <c r="B333"/>
      <c r="C333"/>
      <c r="D333"/>
      <c r="E333"/>
      <c r="F333"/>
      <c r="G333" s="277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</row>
    <row r="334" spans="2:37" x14ac:dyDescent="0.25">
      <c r="B334"/>
      <c r="C334"/>
      <c r="D334"/>
      <c r="E334"/>
      <c r="F334"/>
      <c r="G334" s="277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2:37" x14ac:dyDescent="0.25">
      <c r="B335"/>
      <c r="C335"/>
      <c r="D335"/>
      <c r="E335"/>
      <c r="F335"/>
      <c r="G335" s="277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</row>
    <row r="336" spans="2:37" x14ac:dyDescent="0.25">
      <c r="B336"/>
      <c r="C336"/>
      <c r="D336"/>
      <c r="E336"/>
      <c r="F336"/>
      <c r="G336" s="277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</row>
    <row r="337" spans="2:37" x14ac:dyDescent="0.25">
      <c r="B337"/>
      <c r="C337"/>
      <c r="D337"/>
      <c r="E337"/>
      <c r="F337"/>
      <c r="G337" s="27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2:37" x14ac:dyDescent="0.25">
      <c r="B338"/>
      <c r="C338"/>
      <c r="D338"/>
      <c r="E338"/>
      <c r="F338"/>
      <c r="G338" s="277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</row>
    <row r="339" spans="2:37" x14ac:dyDescent="0.25">
      <c r="B339"/>
      <c r="C339"/>
      <c r="D339"/>
      <c r="E339"/>
      <c r="F339"/>
      <c r="G339" s="277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2:37" x14ac:dyDescent="0.25">
      <c r="B340"/>
      <c r="C340"/>
      <c r="D340"/>
      <c r="E340"/>
      <c r="F340"/>
      <c r="G340" s="277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2:37" x14ac:dyDescent="0.25">
      <c r="B341"/>
      <c r="C341"/>
      <c r="D341"/>
      <c r="E341"/>
      <c r="F341"/>
      <c r="G341" s="277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</row>
    <row r="342" spans="2:37" x14ac:dyDescent="0.25">
      <c r="B342"/>
      <c r="C342"/>
      <c r="D342"/>
      <c r="E342"/>
      <c r="F342"/>
      <c r="G342" s="277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</row>
    <row r="343" spans="2:37" x14ac:dyDescent="0.25">
      <c r="B343"/>
      <c r="C343"/>
      <c r="D343"/>
      <c r="E343"/>
      <c r="F343"/>
      <c r="G343" s="277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2:37" x14ac:dyDescent="0.25">
      <c r="B344"/>
      <c r="C344"/>
      <c r="D344"/>
      <c r="E344"/>
      <c r="F344"/>
      <c r="G344" s="277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</row>
    <row r="345" spans="2:37" x14ac:dyDescent="0.25">
      <c r="B345"/>
      <c r="C345"/>
      <c r="D345"/>
      <c r="E345"/>
      <c r="F345"/>
      <c r="G345" s="277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</row>
    <row r="346" spans="2:37" x14ac:dyDescent="0.25">
      <c r="B346"/>
      <c r="C346"/>
      <c r="D346"/>
      <c r="E346"/>
      <c r="F346"/>
      <c r="G346" s="277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2:37" x14ac:dyDescent="0.25">
      <c r="B347"/>
      <c r="C347"/>
      <c r="D347"/>
      <c r="E347"/>
      <c r="F347"/>
      <c r="G347" s="27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</row>
    <row r="348" spans="2:37" x14ac:dyDescent="0.25">
      <c r="B348"/>
      <c r="C348"/>
      <c r="D348"/>
      <c r="E348"/>
      <c r="F348"/>
      <c r="G348" s="277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</row>
    <row r="349" spans="2:37" x14ac:dyDescent="0.25">
      <c r="B349"/>
      <c r="C349"/>
      <c r="D349"/>
      <c r="E349"/>
      <c r="F349"/>
      <c r="G349" s="277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2:37" x14ac:dyDescent="0.25">
      <c r="B350"/>
      <c r="C350"/>
      <c r="D350"/>
      <c r="E350"/>
      <c r="F350"/>
      <c r="G350" s="277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</row>
    <row r="351" spans="2:37" x14ac:dyDescent="0.25">
      <c r="B351"/>
      <c r="C351"/>
      <c r="D351"/>
      <c r="E351"/>
      <c r="F351"/>
      <c r="G351" s="277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</row>
    <row r="352" spans="2:37" x14ac:dyDescent="0.25">
      <c r="B352"/>
      <c r="C352"/>
      <c r="D352"/>
      <c r="E352"/>
      <c r="F352"/>
      <c r="G352" s="277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2:37" x14ac:dyDescent="0.25">
      <c r="B353"/>
      <c r="C353"/>
      <c r="D353"/>
      <c r="E353"/>
      <c r="F353"/>
      <c r="G353" s="277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</row>
    <row r="354" spans="2:37" x14ac:dyDescent="0.25">
      <c r="B354"/>
      <c r="C354"/>
      <c r="D354"/>
      <c r="E354"/>
      <c r="F354"/>
      <c r="G354" s="277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</row>
    <row r="355" spans="2:37" x14ac:dyDescent="0.25">
      <c r="B355"/>
      <c r="C355"/>
      <c r="D355"/>
      <c r="E355"/>
      <c r="F355"/>
      <c r="G355" s="277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2:37" x14ac:dyDescent="0.25">
      <c r="B356"/>
      <c r="C356"/>
      <c r="D356"/>
      <c r="E356"/>
      <c r="F356"/>
      <c r="G356" s="277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</row>
    <row r="357" spans="2:37" x14ac:dyDescent="0.25">
      <c r="B357"/>
      <c r="C357"/>
      <c r="D357"/>
      <c r="E357"/>
      <c r="F357"/>
      <c r="G357" s="27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</row>
    <row r="358" spans="2:37" x14ac:dyDescent="0.25">
      <c r="B358"/>
      <c r="C358"/>
      <c r="D358"/>
      <c r="E358"/>
      <c r="F358"/>
      <c r="G358" s="277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2:37" x14ac:dyDescent="0.25">
      <c r="B359"/>
      <c r="C359"/>
      <c r="D359"/>
      <c r="E359"/>
      <c r="F359"/>
      <c r="G359" s="277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</row>
    <row r="360" spans="2:37" x14ac:dyDescent="0.25">
      <c r="B360"/>
      <c r="C360"/>
      <c r="D360"/>
      <c r="E360"/>
      <c r="F360"/>
      <c r="G360" s="277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</row>
    <row r="361" spans="2:37" x14ac:dyDescent="0.25">
      <c r="B361"/>
      <c r="C361"/>
      <c r="D361"/>
      <c r="E361"/>
      <c r="F361"/>
      <c r="G361" s="277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2:37" x14ac:dyDescent="0.25">
      <c r="B362"/>
      <c r="C362"/>
      <c r="D362"/>
      <c r="E362"/>
      <c r="F362"/>
      <c r="G362" s="277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</row>
    <row r="363" spans="2:37" x14ac:dyDescent="0.25">
      <c r="B363"/>
      <c r="C363"/>
      <c r="D363"/>
      <c r="E363"/>
      <c r="F363"/>
      <c r="G363" s="277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</row>
    <row r="364" spans="2:37" x14ac:dyDescent="0.25">
      <c r="B364"/>
      <c r="C364"/>
      <c r="D364"/>
      <c r="E364"/>
      <c r="F364"/>
      <c r="G364" s="277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2:37" x14ac:dyDescent="0.25">
      <c r="B365"/>
      <c r="C365"/>
      <c r="D365"/>
      <c r="E365"/>
      <c r="F365"/>
      <c r="G365" s="277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</row>
    <row r="366" spans="2:37" x14ac:dyDescent="0.25">
      <c r="B366"/>
      <c r="C366"/>
      <c r="D366"/>
      <c r="E366"/>
      <c r="F366"/>
      <c r="G366" s="277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</row>
    <row r="367" spans="2:37" x14ac:dyDescent="0.25">
      <c r="B367"/>
      <c r="C367"/>
      <c r="D367"/>
      <c r="E367"/>
      <c r="F367"/>
      <c r="G367" s="27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2:37" x14ac:dyDescent="0.25">
      <c r="B368"/>
      <c r="C368"/>
      <c r="D368"/>
      <c r="E368"/>
      <c r="F368"/>
      <c r="G368" s="277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</row>
    <row r="369" spans="2:37" x14ac:dyDescent="0.25">
      <c r="B369"/>
      <c r="C369"/>
      <c r="D369"/>
      <c r="E369"/>
      <c r="F369"/>
      <c r="G369" s="277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</row>
    <row r="370" spans="2:37" x14ac:dyDescent="0.25">
      <c r="B370"/>
      <c r="C370"/>
      <c r="D370"/>
      <c r="E370"/>
      <c r="F370"/>
      <c r="G370" s="277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2:37" x14ac:dyDescent="0.25">
      <c r="B371"/>
      <c r="C371"/>
      <c r="D371"/>
      <c r="E371"/>
      <c r="F371"/>
      <c r="G371" s="277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</row>
    <row r="372" spans="2:37" x14ac:dyDescent="0.25">
      <c r="B372"/>
      <c r="C372"/>
      <c r="D372"/>
      <c r="E372"/>
      <c r="F372"/>
      <c r="G372" s="277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</row>
    <row r="373" spans="2:37" x14ac:dyDescent="0.25">
      <c r="B373"/>
      <c r="C373"/>
      <c r="D373"/>
      <c r="E373"/>
      <c r="F373"/>
      <c r="G373" s="277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2:37" x14ac:dyDescent="0.25">
      <c r="B374"/>
      <c r="C374"/>
      <c r="D374"/>
      <c r="E374"/>
      <c r="F374"/>
      <c r="G374" s="277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</row>
    <row r="375" spans="2:37" x14ac:dyDescent="0.25">
      <c r="B375"/>
      <c r="C375"/>
      <c r="D375"/>
      <c r="E375"/>
      <c r="F375"/>
      <c r="G375" s="277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</row>
    <row r="376" spans="2:37" x14ac:dyDescent="0.25">
      <c r="B376"/>
      <c r="C376"/>
      <c r="D376"/>
      <c r="E376"/>
      <c r="F376"/>
      <c r="G376" s="277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2:37" x14ac:dyDescent="0.25">
      <c r="B377"/>
      <c r="C377"/>
      <c r="D377"/>
      <c r="E377"/>
      <c r="F377"/>
      <c r="G377" s="2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</row>
    <row r="378" spans="2:37" x14ac:dyDescent="0.25">
      <c r="B378"/>
      <c r="C378"/>
      <c r="D378"/>
      <c r="E378"/>
      <c r="F378"/>
      <c r="G378" s="277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</row>
    <row r="379" spans="2:37" x14ac:dyDescent="0.25">
      <c r="B379"/>
      <c r="C379"/>
      <c r="D379"/>
      <c r="E379"/>
      <c r="F379"/>
      <c r="G379" s="277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2:37" x14ac:dyDescent="0.25">
      <c r="B380"/>
      <c r="C380"/>
      <c r="D380"/>
      <c r="E380"/>
      <c r="F380"/>
      <c r="G380" s="277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</row>
    <row r="381" spans="2:37" x14ac:dyDescent="0.25">
      <c r="B381"/>
      <c r="C381"/>
      <c r="D381"/>
      <c r="E381"/>
      <c r="F381"/>
      <c r="G381" s="277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</row>
    <row r="382" spans="2:37" x14ac:dyDescent="0.25">
      <c r="B382"/>
      <c r="C382"/>
      <c r="D382"/>
      <c r="E382"/>
      <c r="F382"/>
      <c r="G382" s="277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2:37" x14ac:dyDescent="0.25">
      <c r="B383"/>
      <c r="C383"/>
      <c r="D383"/>
      <c r="E383"/>
      <c r="F383"/>
      <c r="G383" s="277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</row>
    <row r="384" spans="2:37" x14ac:dyDescent="0.25">
      <c r="B384"/>
      <c r="C384"/>
      <c r="D384"/>
      <c r="E384"/>
      <c r="F384"/>
      <c r="G384" s="277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</row>
    <row r="385" spans="2:37" x14ac:dyDescent="0.25">
      <c r="B385"/>
      <c r="C385"/>
      <c r="D385"/>
      <c r="E385"/>
      <c r="F385"/>
      <c r="G385" s="277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2:37" x14ac:dyDescent="0.25">
      <c r="B386"/>
      <c r="C386"/>
      <c r="D386"/>
      <c r="E386"/>
      <c r="F386"/>
      <c r="G386" s="277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</row>
    <row r="387" spans="2:37" x14ac:dyDescent="0.25">
      <c r="B387"/>
      <c r="C387"/>
      <c r="D387"/>
      <c r="E387"/>
      <c r="F387"/>
      <c r="G387" s="27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</row>
    <row r="388" spans="2:37" x14ac:dyDescent="0.25">
      <c r="B388"/>
      <c r="C388"/>
      <c r="D388"/>
      <c r="E388"/>
      <c r="F388"/>
      <c r="G388" s="277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2:37" x14ac:dyDescent="0.25">
      <c r="B389"/>
      <c r="C389"/>
      <c r="D389"/>
      <c r="E389"/>
      <c r="F389"/>
      <c r="G389" s="277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</row>
    <row r="390" spans="2:37" x14ac:dyDescent="0.25">
      <c r="B390"/>
      <c r="C390"/>
      <c r="D390"/>
      <c r="E390"/>
      <c r="F390"/>
      <c r="G390" s="277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</row>
    <row r="391" spans="2:37" x14ac:dyDescent="0.25">
      <c r="B391"/>
      <c r="C391"/>
      <c r="D391"/>
      <c r="E391"/>
      <c r="F391"/>
      <c r="G391" s="277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2:37" x14ac:dyDescent="0.25">
      <c r="B392"/>
      <c r="C392"/>
      <c r="D392"/>
      <c r="E392"/>
      <c r="F392"/>
      <c r="G392" s="277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</row>
    <row r="393" spans="2:37" x14ac:dyDescent="0.25">
      <c r="B393"/>
      <c r="C393"/>
      <c r="D393"/>
      <c r="E393"/>
      <c r="F393"/>
      <c r="G393" s="277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</row>
    <row r="394" spans="2:37" x14ac:dyDescent="0.25">
      <c r="B394"/>
      <c r="C394"/>
      <c r="D394"/>
      <c r="E394"/>
      <c r="F394"/>
      <c r="G394" s="277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2:37" x14ac:dyDescent="0.25">
      <c r="B395"/>
      <c r="C395"/>
      <c r="D395"/>
      <c r="E395"/>
      <c r="F395"/>
      <c r="G395" s="277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</row>
    <row r="396" spans="2:37" x14ac:dyDescent="0.25">
      <c r="B396"/>
      <c r="C396"/>
      <c r="D396"/>
      <c r="E396"/>
      <c r="F396"/>
      <c r="G396" s="277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</row>
    <row r="397" spans="2:37" x14ac:dyDescent="0.25">
      <c r="B397"/>
      <c r="C397"/>
      <c r="D397"/>
      <c r="E397"/>
      <c r="F397"/>
      <c r="G397" s="27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2:37" x14ac:dyDescent="0.25">
      <c r="B398"/>
      <c r="C398"/>
      <c r="D398"/>
      <c r="E398"/>
      <c r="F398"/>
      <c r="G398" s="277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</row>
    <row r="399" spans="2:37" x14ac:dyDescent="0.25">
      <c r="B399"/>
      <c r="C399"/>
      <c r="D399"/>
      <c r="E399"/>
      <c r="F399"/>
      <c r="G399" s="277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</row>
    <row r="400" spans="2:37" x14ac:dyDescent="0.25">
      <c r="B400"/>
      <c r="C400"/>
      <c r="D400"/>
      <c r="E400"/>
      <c r="F400"/>
      <c r="G400" s="277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2:37" x14ac:dyDescent="0.25">
      <c r="B401"/>
      <c r="C401"/>
      <c r="D401"/>
      <c r="E401"/>
      <c r="F401"/>
      <c r="G401" s="277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</row>
    <row r="402" spans="2:37" x14ac:dyDescent="0.25">
      <c r="B402"/>
      <c r="C402"/>
      <c r="D402"/>
      <c r="E402"/>
      <c r="F402"/>
      <c r="G402" s="277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</row>
    <row r="403" spans="2:37" x14ac:dyDescent="0.25">
      <c r="B403"/>
      <c r="C403"/>
      <c r="D403"/>
      <c r="E403"/>
      <c r="F403"/>
      <c r="G403" s="277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2:37" x14ac:dyDescent="0.25">
      <c r="B404"/>
      <c r="C404"/>
      <c r="D404"/>
      <c r="E404"/>
      <c r="F404"/>
      <c r="G404" s="277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</row>
    <row r="405" spans="2:37" x14ac:dyDescent="0.25">
      <c r="B405"/>
      <c r="C405"/>
      <c r="D405"/>
      <c r="E405"/>
      <c r="F405"/>
      <c r="G405" s="277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</row>
    <row r="406" spans="2:37" x14ac:dyDescent="0.25">
      <c r="B406"/>
      <c r="C406"/>
      <c r="D406"/>
      <c r="E406"/>
      <c r="F406"/>
      <c r="G406" s="277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2:37" x14ac:dyDescent="0.25">
      <c r="B407"/>
      <c r="C407"/>
      <c r="D407"/>
      <c r="E407"/>
      <c r="F407"/>
      <c r="G407" s="27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</row>
    <row r="408" spans="2:37" x14ac:dyDescent="0.25">
      <c r="B408"/>
      <c r="C408"/>
      <c r="D408"/>
      <c r="E408"/>
      <c r="F408"/>
      <c r="G408" s="277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</row>
    <row r="409" spans="2:37" x14ac:dyDescent="0.25">
      <c r="B409"/>
      <c r="C409"/>
      <c r="D409"/>
      <c r="E409"/>
      <c r="F409"/>
      <c r="G409" s="277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2:37" x14ac:dyDescent="0.25">
      <c r="B410"/>
      <c r="C410"/>
      <c r="D410"/>
      <c r="E410"/>
      <c r="F410"/>
      <c r="G410" s="277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</row>
    <row r="411" spans="2:37" x14ac:dyDescent="0.25">
      <c r="B411"/>
      <c r="C411"/>
      <c r="D411"/>
      <c r="E411"/>
      <c r="F411"/>
      <c r="G411" s="277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</row>
    <row r="412" spans="2:37" x14ac:dyDescent="0.25">
      <c r="B412"/>
      <c r="C412"/>
      <c r="D412"/>
      <c r="E412"/>
      <c r="F412"/>
      <c r="G412" s="277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2:37" x14ac:dyDescent="0.25">
      <c r="B413"/>
      <c r="C413"/>
      <c r="D413"/>
      <c r="E413"/>
      <c r="F413"/>
      <c r="G413" s="277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</row>
    <row r="414" spans="2:37" x14ac:dyDescent="0.25">
      <c r="B414"/>
      <c r="C414"/>
      <c r="D414"/>
      <c r="E414"/>
      <c r="F414"/>
      <c r="G414" s="277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</row>
    <row r="415" spans="2:37" x14ac:dyDescent="0.25">
      <c r="B415"/>
      <c r="C415"/>
      <c r="D415"/>
      <c r="E415"/>
      <c r="F415"/>
      <c r="G415" s="277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2:37" x14ac:dyDescent="0.25">
      <c r="B416"/>
      <c r="C416"/>
      <c r="D416"/>
      <c r="E416"/>
      <c r="F416"/>
      <c r="G416" s="277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</row>
    <row r="417" spans="2:37" x14ac:dyDescent="0.25">
      <c r="B417"/>
      <c r="C417"/>
      <c r="D417"/>
      <c r="E417"/>
      <c r="F417"/>
      <c r="G417" s="27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</row>
    <row r="418" spans="2:37" x14ac:dyDescent="0.25">
      <c r="B418"/>
      <c r="C418"/>
      <c r="D418"/>
      <c r="E418"/>
      <c r="F418"/>
      <c r="G418" s="277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2:37" x14ac:dyDescent="0.25">
      <c r="B419"/>
      <c r="C419"/>
      <c r="D419"/>
      <c r="E419"/>
      <c r="F419"/>
      <c r="G419" s="277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</row>
    <row r="420" spans="2:37" x14ac:dyDescent="0.25">
      <c r="B420"/>
      <c r="C420"/>
      <c r="D420"/>
      <c r="E420"/>
      <c r="F420"/>
      <c r="G420" s="277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</row>
    <row r="421" spans="2:37" x14ac:dyDescent="0.25">
      <c r="B421"/>
      <c r="C421"/>
      <c r="D421"/>
      <c r="E421"/>
      <c r="F421"/>
      <c r="G421" s="277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2:37" x14ac:dyDescent="0.25">
      <c r="B422"/>
      <c r="C422"/>
      <c r="D422"/>
      <c r="E422"/>
      <c r="F422"/>
      <c r="G422" s="277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</row>
    <row r="423" spans="2:37" x14ac:dyDescent="0.25">
      <c r="B423"/>
      <c r="C423"/>
      <c r="D423"/>
      <c r="E423"/>
      <c r="F423"/>
      <c r="G423" s="277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</row>
    <row r="424" spans="2:37" x14ac:dyDescent="0.25">
      <c r="B424"/>
      <c r="C424"/>
      <c r="D424"/>
      <c r="E424"/>
      <c r="F424"/>
      <c r="G424" s="277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2:37" x14ac:dyDescent="0.25">
      <c r="B425"/>
      <c r="C425"/>
      <c r="D425"/>
      <c r="E425"/>
      <c r="F425"/>
      <c r="G425" s="277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</row>
    <row r="426" spans="2:37" x14ac:dyDescent="0.25">
      <c r="B426"/>
      <c r="C426"/>
      <c r="D426"/>
      <c r="E426"/>
      <c r="F426"/>
      <c r="G426" s="277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</row>
    <row r="427" spans="2:37" x14ac:dyDescent="0.25">
      <c r="B427"/>
      <c r="C427"/>
      <c r="D427"/>
      <c r="E427"/>
      <c r="F427"/>
      <c r="G427" s="27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2:37" x14ac:dyDescent="0.25">
      <c r="B428"/>
      <c r="C428"/>
      <c r="D428"/>
      <c r="E428"/>
      <c r="F428"/>
      <c r="G428" s="277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</row>
    <row r="429" spans="2:37" x14ac:dyDescent="0.25">
      <c r="B429"/>
      <c r="C429"/>
      <c r="D429"/>
      <c r="E429"/>
      <c r="F429"/>
      <c r="G429" s="277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</row>
    <row r="430" spans="2:37" x14ac:dyDescent="0.25">
      <c r="B430"/>
      <c r="C430"/>
      <c r="D430"/>
      <c r="E430"/>
      <c r="F430"/>
      <c r="G430" s="277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2:37" x14ac:dyDescent="0.25">
      <c r="B431"/>
      <c r="C431"/>
      <c r="D431"/>
      <c r="E431"/>
      <c r="F431"/>
      <c r="G431" s="277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</row>
    <row r="432" spans="2:37" x14ac:dyDescent="0.25">
      <c r="B432"/>
      <c r="C432"/>
      <c r="D432"/>
      <c r="E432"/>
      <c r="F432"/>
      <c r="G432" s="277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</row>
    <row r="433" spans="2:37" x14ac:dyDescent="0.25">
      <c r="B433"/>
      <c r="C433"/>
      <c r="D433"/>
      <c r="E433"/>
      <c r="F433"/>
      <c r="G433" s="277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2:37" x14ac:dyDescent="0.25">
      <c r="B434"/>
      <c r="C434"/>
      <c r="D434"/>
      <c r="E434"/>
      <c r="F434"/>
      <c r="G434" s="277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</row>
    <row r="435" spans="2:37" x14ac:dyDescent="0.25">
      <c r="B435"/>
      <c r="C435"/>
      <c r="D435"/>
      <c r="E435"/>
      <c r="F435"/>
      <c r="G435" s="277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</row>
    <row r="436" spans="2:37" x14ac:dyDescent="0.25">
      <c r="B436"/>
      <c r="C436"/>
      <c r="D436"/>
      <c r="E436"/>
      <c r="F436"/>
      <c r="G436" s="277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2:37" x14ac:dyDescent="0.25">
      <c r="B437"/>
      <c r="C437"/>
      <c r="D437"/>
      <c r="E437"/>
      <c r="F437"/>
      <c r="G437" s="27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</row>
    <row r="438" spans="2:37" x14ac:dyDescent="0.25">
      <c r="B438"/>
      <c r="C438"/>
      <c r="D438"/>
      <c r="E438"/>
      <c r="F438"/>
      <c r="G438" s="277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</row>
    <row r="439" spans="2:37" x14ac:dyDescent="0.25">
      <c r="B439"/>
      <c r="C439"/>
      <c r="D439"/>
      <c r="E439"/>
      <c r="F439"/>
      <c r="G439" s="277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2:37" x14ac:dyDescent="0.25">
      <c r="B440"/>
      <c r="C440"/>
      <c r="D440"/>
      <c r="E440"/>
      <c r="F440"/>
      <c r="G440" s="277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</row>
    <row r="441" spans="2:37" x14ac:dyDescent="0.25">
      <c r="B441"/>
      <c r="C441"/>
      <c r="D441"/>
      <c r="E441"/>
      <c r="F441"/>
      <c r="G441" s="277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</row>
    <row r="442" spans="2:37" x14ac:dyDescent="0.25">
      <c r="B442"/>
      <c r="C442"/>
      <c r="D442"/>
      <c r="E442"/>
      <c r="F442"/>
      <c r="G442" s="277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2:37" x14ac:dyDescent="0.25">
      <c r="B443"/>
      <c r="C443"/>
      <c r="D443"/>
      <c r="E443"/>
      <c r="F443"/>
      <c r="G443" s="277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</row>
    <row r="444" spans="2:37" x14ac:dyDescent="0.25">
      <c r="B444"/>
      <c r="C444"/>
      <c r="D444"/>
      <c r="E444"/>
      <c r="F444"/>
      <c r="G444" s="277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</row>
    <row r="445" spans="2:37" x14ac:dyDescent="0.25">
      <c r="B445"/>
      <c r="C445"/>
      <c r="D445"/>
      <c r="E445"/>
      <c r="F445"/>
      <c r="G445" s="277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2:37" x14ac:dyDescent="0.25">
      <c r="B446"/>
      <c r="C446"/>
      <c r="D446"/>
      <c r="E446"/>
      <c r="F446"/>
      <c r="G446" s="277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</row>
    <row r="447" spans="2:37" x14ac:dyDescent="0.25">
      <c r="B447"/>
      <c r="C447"/>
      <c r="D447"/>
      <c r="E447"/>
      <c r="F447"/>
      <c r="G447" s="27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</row>
    <row r="448" spans="2:37" x14ac:dyDescent="0.25">
      <c r="B448"/>
      <c r="C448"/>
      <c r="D448"/>
      <c r="E448"/>
      <c r="F448"/>
      <c r="G448" s="277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2:37" x14ac:dyDescent="0.25">
      <c r="B449"/>
      <c r="C449"/>
      <c r="D449"/>
      <c r="E449"/>
      <c r="F449"/>
      <c r="G449" s="277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</row>
    <row r="450" spans="2:37" x14ac:dyDescent="0.25">
      <c r="B450"/>
      <c r="C450"/>
      <c r="D450"/>
      <c r="E450"/>
      <c r="F450"/>
      <c r="G450" s="277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</row>
    <row r="451" spans="2:37" x14ac:dyDescent="0.25">
      <c r="B451"/>
      <c r="C451"/>
      <c r="D451"/>
      <c r="E451"/>
      <c r="F451"/>
      <c r="G451" s="277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2:37" x14ac:dyDescent="0.25">
      <c r="B452"/>
      <c r="C452"/>
      <c r="D452"/>
      <c r="E452"/>
      <c r="F452"/>
      <c r="G452" s="277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</row>
    <row r="453" spans="2:37" x14ac:dyDescent="0.25">
      <c r="B453"/>
      <c r="C453"/>
      <c r="D453"/>
      <c r="E453"/>
      <c r="F453"/>
      <c r="G453" s="277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</row>
    <row r="454" spans="2:37" x14ac:dyDescent="0.25">
      <c r="B454"/>
      <c r="C454"/>
      <c r="D454"/>
      <c r="E454"/>
      <c r="F454"/>
      <c r="G454" s="277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2:37" x14ac:dyDescent="0.25">
      <c r="B455"/>
      <c r="C455"/>
      <c r="D455"/>
      <c r="E455"/>
      <c r="F455"/>
      <c r="G455" s="277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</row>
    <row r="456" spans="2:37" x14ac:dyDescent="0.25">
      <c r="B456"/>
      <c r="C456"/>
      <c r="D456"/>
      <c r="E456"/>
      <c r="F456"/>
      <c r="G456" s="277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</row>
    <row r="457" spans="2:37" x14ac:dyDescent="0.25">
      <c r="B457"/>
      <c r="C457"/>
      <c r="D457"/>
      <c r="E457"/>
      <c r="F457"/>
      <c r="G457" s="27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2:37" x14ac:dyDescent="0.25">
      <c r="B458"/>
      <c r="C458"/>
      <c r="D458"/>
      <c r="E458"/>
      <c r="F458"/>
      <c r="G458" s="277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</row>
    <row r="459" spans="2:37" x14ac:dyDescent="0.25">
      <c r="B459"/>
      <c r="C459"/>
      <c r="D459"/>
      <c r="E459"/>
      <c r="F459"/>
      <c r="G459" s="277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</row>
    <row r="460" spans="2:37" x14ac:dyDescent="0.25">
      <c r="B460"/>
      <c r="C460"/>
      <c r="D460"/>
      <c r="E460"/>
      <c r="F460"/>
      <c r="G460" s="277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2:37" x14ac:dyDescent="0.25">
      <c r="B461"/>
      <c r="C461"/>
      <c r="D461"/>
      <c r="E461"/>
      <c r="F461"/>
      <c r="G461" s="277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</row>
    <row r="462" spans="2:37" x14ac:dyDescent="0.25">
      <c r="B462"/>
      <c r="C462"/>
      <c r="D462"/>
      <c r="E462"/>
      <c r="F462"/>
      <c r="G462" s="277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</row>
    <row r="463" spans="2:37" x14ac:dyDescent="0.25">
      <c r="B463"/>
      <c r="C463"/>
      <c r="D463"/>
      <c r="E463"/>
      <c r="F463"/>
      <c r="G463" s="277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2:37" x14ac:dyDescent="0.25">
      <c r="B464"/>
      <c r="C464"/>
      <c r="D464"/>
      <c r="E464"/>
      <c r="F464"/>
      <c r="G464" s="277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</row>
    <row r="465" spans="2:37" x14ac:dyDescent="0.25">
      <c r="B465"/>
      <c r="C465"/>
      <c r="D465"/>
      <c r="E465"/>
      <c r="F465"/>
      <c r="G465" s="277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</row>
    <row r="466" spans="2:37" x14ac:dyDescent="0.25">
      <c r="B466"/>
      <c r="C466"/>
      <c r="D466"/>
      <c r="E466"/>
      <c r="F466"/>
      <c r="G466" s="277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2:37" x14ac:dyDescent="0.25">
      <c r="B467"/>
      <c r="C467"/>
      <c r="D467"/>
      <c r="E467"/>
      <c r="F467"/>
      <c r="G467" s="27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</row>
    <row r="468" spans="2:37" x14ac:dyDescent="0.25">
      <c r="B468"/>
      <c r="C468"/>
      <c r="D468"/>
      <c r="E468"/>
      <c r="F468"/>
      <c r="G468" s="277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</row>
    <row r="469" spans="2:37" x14ac:dyDescent="0.25">
      <c r="B469"/>
      <c r="C469"/>
      <c r="D469"/>
      <c r="E469"/>
      <c r="F469"/>
      <c r="G469" s="277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2:37" x14ac:dyDescent="0.25">
      <c r="B470"/>
      <c r="C470"/>
      <c r="D470"/>
      <c r="E470"/>
      <c r="F470"/>
      <c r="G470" s="277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</row>
    <row r="471" spans="2:37" x14ac:dyDescent="0.25">
      <c r="B471"/>
      <c r="C471"/>
      <c r="D471"/>
      <c r="E471"/>
      <c r="F471"/>
      <c r="G471" s="277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</row>
    <row r="472" spans="2:37" x14ac:dyDescent="0.25">
      <c r="B472"/>
      <c r="C472"/>
      <c r="D472"/>
      <c r="E472"/>
      <c r="F472"/>
      <c r="G472" s="277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2:37" x14ac:dyDescent="0.25">
      <c r="B473"/>
      <c r="C473"/>
      <c r="D473"/>
      <c r="E473"/>
      <c r="F473"/>
      <c r="G473" s="277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</row>
    <row r="474" spans="2:37" x14ac:dyDescent="0.25">
      <c r="B474"/>
      <c r="C474"/>
      <c r="D474"/>
      <c r="E474"/>
      <c r="F474"/>
      <c r="G474" s="277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</row>
    <row r="475" spans="2:37" x14ac:dyDescent="0.25">
      <c r="B475"/>
      <c r="C475"/>
      <c r="D475"/>
      <c r="E475"/>
      <c r="F475"/>
      <c r="G475" s="277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2:37" x14ac:dyDescent="0.25">
      <c r="B476"/>
      <c r="C476"/>
      <c r="D476"/>
      <c r="E476"/>
      <c r="F476"/>
      <c r="G476" s="277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</row>
    <row r="477" spans="2:37" x14ac:dyDescent="0.25">
      <c r="B477"/>
      <c r="C477"/>
      <c r="D477"/>
      <c r="E477"/>
      <c r="F477"/>
      <c r="G477" s="2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</row>
    <row r="478" spans="2:37" x14ac:dyDescent="0.25">
      <c r="B478"/>
      <c r="C478"/>
      <c r="D478"/>
      <c r="E478"/>
      <c r="F478"/>
      <c r="G478" s="277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2:37" x14ac:dyDescent="0.25">
      <c r="B479"/>
      <c r="C479"/>
      <c r="D479"/>
      <c r="E479"/>
      <c r="F479"/>
      <c r="G479" s="277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</row>
    <row r="480" spans="2:37" x14ac:dyDescent="0.25">
      <c r="B480"/>
      <c r="C480"/>
      <c r="D480"/>
      <c r="E480"/>
      <c r="F480"/>
      <c r="G480" s="277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</row>
    <row r="481" spans="2:37" x14ac:dyDescent="0.25">
      <c r="B481"/>
      <c r="C481"/>
      <c r="D481"/>
      <c r="E481"/>
      <c r="F481"/>
      <c r="G481" s="277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2:37" x14ac:dyDescent="0.25">
      <c r="B482"/>
      <c r="C482"/>
      <c r="D482"/>
      <c r="E482"/>
      <c r="F482"/>
      <c r="G482" s="277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</row>
    <row r="483" spans="2:37" x14ac:dyDescent="0.25">
      <c r="B483"/>
      <c r="C483"/>
      <c r="D483"/>
      <c r="E483"/>
      <c r="F483"/>
      <c r="G483" s="277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</row>
    <row r="484" spans="2:37" x14ac:dyDescent="0.25">
      <c r="B484"/>
      <c r="C484"/>
      <c r="D484"/>
      <c r="E484"/>
      <c r="F484"/>
      <c r="G484" s="277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2:37" x14ac:dyDescent="0.25">
      <c r="B485"/>
      <c r="C485"/>
      <c r="D485"/>
      <c r="E485"/>
      <c r="F485"/>
      <c r="G485" s="277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</row>
    <row r="486" spans="2:37" x14ac:dyDescent="0.25">
      <c r="B486"/>
      <c r="C486"/>
      <c r="D486"/>
      <c r="E486"/>
      <c r="F486"/>
      <c r="G486" s="277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</row>
    <row r="487" spans="2:37" x14ac:dyDescent="0.25">
      <c r="B487"/>
      <c r="C487"/>
      <c r="D487"/>
      <c r="E487"/>
      <c r="F487"/>
      <c r="G487" s="27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2:37" x14ac:dyDescent="0.25">
      <c r="B488"/>
      <c r="C488"/>
      <c r="D488"/>
      <c r="E488"/>
      <c r="F488"/>
      <c r="G488" s="277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</row>
    <row r="489" spans="2:37" x14ac:dyDescent="0.25">
      <c r="B489"/>
      <c r="C489"/>
      <c r="D489"/>
      <c r="E489"/>
      <c r="F489"/>
      <c r="G489" s="277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</row>
    <row r="490" spans="2:37" x14ac:dyDescent="0.25">
      <c r="B490"/>
      <c r="C490"/>
      <c r="D490"/>
      <c r="E490"/>
      <c r="F490"/>
      <c r="G490" s="277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2:37" x14ac:dyDescent="0.25">
      <c r="B491"/>
      <c r="C491"/>
      <c r="D491"/>
      <c r="E491"/>
      <c r="F491"/>
      <c r="G491" s="277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</row>
    <row r="492" spans="2:37" x14ac:dyDescent="0.25">
      <c r="B492"/>
      <c r="C492"/>
      <c r="D492"/>
      <c r="E492"/>
      <c r="F492"/>
      <c r="G492" s="277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</row>
    <row r="493" spans="2:37" x14ac:dyDescent="0.25">
      <c r="B493"/>
      <c r="C493"/>
      <c r="D493"/>
      <c r="E493"/>
      <c r="F493"/>
      <c r="G493" s="277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2:37" x14ac:dyDescent="0.25">
      <c r="B494"/>
      <c r="C494"/>
      <c r="D494"/>
      <c r="E494"/>
      <c r="F494"/>
      <c r="G494" s="277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</row>
    <row r="495" spans="2:37" x14ac:dyDescent="0.25">
      <c r="B495"/>
      <c r="C495"/>
      <c r="D495"/>
      <c r="E495"/>
      <c r="F495"/>
      <c r="G495" s="277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</row>
    <row r="496" spans="2:37" x14ac:dyDescent="0.25">
      <c r="B496"/>
      <c r="C496"/>
      <c r="D496"/>
      <c r="E496"/>
      <c r="F496"/>
      <c r="G496" s="277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2:37" x14ac:dyDescent="0.25">
      <c r="B497"/>
      <c r="C497"/>
      <c r="D497"/>
      <c r="E497"/>
      <c r="F497"/>
      <c r="G497" s="27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</row>
    <row r="498" spans="2:37" x14ac:dyDescent="0.25">
      <c r="B498"/>
      <c r="C498"/>
      <c r="D498"/>
      <c r="E498"/>
      <c r="F498"/>
      <c r="G498" s="277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</row>
    <row r="499" spans="2:37" x14ac:dyDescent="0.25">
      <c r="B499"/>
      <c r="C499"/>
      <c r="D499"/>
      <c r="E499"/>
      <c r="F499"/>
      <c r="G499" s="277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2:37" x14ac:dyDescent="0.25">
      <c r="B500"/>
      <c r="C500"/>
      <c r="D500"/>
      <c r="E500"/>
      <c r="F500"/>
      <c r="G500" s="277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</row>
    <row r="501" spans="2:37" x14ac:dyDescent="0.25">
      <c r="B501"/>
      <c r="C501"/>
      <c r="D501"/>
      <c r="E501"/>
      <c r="F501"/>
      <c r="G501" s="277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</row>
    <row r="502" spans="2:37" x14ac:dyDescent="0.25">
      <c r="B502"/>
      <c r="C502"/>
      <c r="D502"/>
      <c r="E502"/>
      <c r="F502"/>
      <c r="G502" s="277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2:37" x14ac:dyDescent="0.25">
      <c r="B503"/>
      <c r="C503"/>
      <c r="D503"/>
      <c r="E503"/>
      <c r="F503"/>
      <c r="G503" s="277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</row>
    <row r="504" spans="2:37" x14ac:dyDescent="0.25">
      <c r="B504"/>
      <c r="C504"/>
      <c r="D504"/>
      <c r="E504"/>
      <c r="F504"/>
      <c r="G504" s="277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</row>
    <row r="505" spans="2:37" x14ac:dyDescent="0.25">
      <c r="B505"/>
      <c r="C505"/>
      <c r="D505"/>
      <c r="E505"/>
      <c r="F505"/>
      <c r="G505" s="277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2:37" x14ac:dyDescent="0.25">
      <c r="B506"/>
      <c r="C506"/>
      <c r="D506"/>
      <c r="E506"/>
      <c r="F506"/>
      <c r="G506" s="277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</row>
    <row r="507" spans="2:37" x14ac:dyDescent="0.25">
      <c r="B507"/>
      <c r="C507"/>
      <c r="D507"/>
      <c r="E507"/>
      <c r="F507"/>
      <c r="G507" s="27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</row>
    <row r="508" spans="2:37" x14ac:dyDescent="0.25">
      <c r="B508"/>
      <c r="C508"/>
      <c r="D508"/>
      <c r="E508"/>
      <c r="F508"/>
      <c r="G508" s="277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2:37" x14ac:dyDescent="0.25">
      <c r="B509"/>
      <c r="C509"/>
      <c r="D509"/>
      <c r="E509"/>
      <c r="F509"/>
      <c r="G509" s="277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</row>
    <row r="510" spans="2:37" x14ac:dyDescent="0.25">
      <c r="B510"/>
      <c r="C510"/>
      <c r="D510"/>
      <c r="E510"/>
      <c r="F510"/>
      <c r="G510" s="277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</row>
    <row r="511" spans="2:37" x14ac:dyDescent="0.25">
      <c r="B511"/>
      <c r="C511"/>
      <c r="D511"/>
      <c r="E511"/>
      <c r="F511"/>
      <c r="G511" s="277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2:37" x14ac:dyDescent="0.25">
      <c r="B512"/>
      <c r="C512"/>
      <c r="D512"/>
      <c r="E512"/>
      <c r="F512"/>
      <c r="G512" s="277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</row>
    <row r="513" spans="2:37" x14ac:dyDescent="0.25">
      <c r="B513"/>
      <c r="C513"/>
      <c r="D513"/>
      <c r="E513"/>
      <c r="F513"/>
      <c r="G513" s="277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</row>
    <row r="514" spans="2:37" x14ac:dyDescent="0.25">
      <c r="B514"/>
      <c r="C514"/>
      <c r="D514"/>
      <c r="E514"/>
      <c r="F514"/>
      <c r="G514" s="277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2:37" x14ac:dyDescent="0.25">
      <c r="B515"/>
      <c r="C515"/>
      <c r="D515"/>
      <c r="E515"/>
      <c r="F515"/>
      <c r="G515" s="277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</row>
    <row r="516" spans="2:37" x14ac:dyDescent="0.25">
      <c r="B516"/>
      <c r="C516"/>
      <c r="D516"/>
      <c r="E516"/>
      <c r="F516"/>
      <c r="G516" s="277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</row>
    <row r="517" spans="2:37" x14ac:dyDescent="0.25">
      <c r="B517"/>
      <c r="C517"/>
      <c r="D517"/>
      <c r="E517"/>
      <c r="F517"/>
      <c r="G517" s="27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2:37" x14ac:dyDescent="0.25">
      <c r="B518"/>
      <c r="C518"/>
      <c r="D518"/>
      <c r="E518"/>
      <c r="F518"/>
      <c r="G518" s="277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</row>
    <row r="519" spans="2:37" x14ac:dyDescent="0.25">
      <c r="B519"/>
      <c r="C519"/>
      <c r="D519"/>
      <c r="E519"/>
      <c r="F519"/>
      <c r="G519" s="277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</row>
    <row r="520" spans="2:37" x14ac:dyDescent="0.25">
      <c r="B520"/>
      <c r="C520"/>
      <c r="D520"/>
      <c r="E520"/>
      <c r="F520"/>
      <c r="G520" s="277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2:37" x14ac:dyDescent="0.25">
      <c r="B521"/>
      <c r="C521"/>
      <c r="D521"/>
      <c r="E521"/>
      <c r="F521"/>
      <c r="G521" s="277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</row>
    <row r="522" spans="2:37" x14ac:dyDescent="0.25">
      <c r="B522"/>
      <c r="C522"/>
      <c r="D522"/>
      <c r="E522"/>
      <c r="F522"/>
      <c r="G522" s="277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</row>
    <row r="523" spans="2:37" x14ac:dyDescent="0.25">
      <c r="B523"/>
      <c r="C523"/>
      <c r="D523"/>
      <c r="E523"/>
      <c r="F523"/>
      <c r="G523" s="277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2:37" x14ac:dyDescent="0.25">
      <c r="B524"/>
      <c r="C524"/>
      <c r="D524"/>
      <c r="E524"/>
      <c r="F524"/>
      <c r="G524" s="277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</row>
    <row r="525" spans="2:37" x14ac:dyDescent="0.25">
      <c r="B525"/>
      <c r="C525"/>
      <c r="D525"/>
      <c r="E525"/>
      <c r="F525"/>
      <c r="G525" s="277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</row>
    <row r="526" spans="2:37" x14ac:dyDescent="0.25">
      <c r="B526"/>
      <c r="C526"/>
      <c r="D526"/>
      <c r="E526"/>
      <c r="F526"/>
      <c r="G526" s="277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2:37" x14ac:dyDescent="0.25">
      <c r="B527"/>
      <c r="C527"/>
      <c r="D527"/>
      <c r="E527"/>
      <c r="F527"/>
      <c r="G527" s="27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</row>
    <row r="528" spans="2:37" x14ac:dyDescent="0.25">
      <c r="B528"/>
      <c r="C528"/>
      <c r="D528"/>
      <c r="E528"/>
      <c r="F528"/>
      <c r="G528" s="277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</row>
    <row r="529" spans="2:37" x14ac:dyDescent="0.25">
      <c r="B529"/>
      <c r="C529"/>
      <c r="D529"/>
      <c r="E529"/>
      <c r="F529"/>
      <c r="G529" s="277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2:37" x14ac:dyDescent="0.25">
      <c r="B530"/>
      <c r="C530"/>
      <c r="D530"/>
      <c r="E530"/>
      <c r="F530"/>
      <c r="G530" s="277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</row>
    <row r="531" spans="2:37" x14ac:dyDescent="0.25">
      <c r="B531"/>
      <c r="C531"/>
      <c r="D531"/>
      <c r="E531"/>
      <c r="F531"/>
      <c r="G531" s="277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</row>
    <row r="532" spans="2:37" x14ac:dyDescent="0.25">
      <c r="B532"/>
      <c r="C532"/>
      <c r="D532"/>
      <c r="E532"/>
      <c r="F532"/>
      <c r="G532" s="277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2:37" x14ac:dyDescent="0.25">
      <c r="B533"/>
      <c r="C533"/>
      <c r="D533"/>
      <c r="E533"/>
      <c r="F533"/>
      <c r="G533" s="277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</row>
    <row r="534" spans="2:37" x14ac:dyDescent="0.25">
      <c r="B534"/>
      <c r="C534"/>
      <c r="D534"/>
      <c r="E534"/>
      <c r="F534"/>
      <c r="G534" s="277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</row>
    <row r="535" spans="2:37" x14ac:dyDescent="0.25">
      <c r="B535"/>
      <c r="C535"/>
      <c r="D535"/>
      <c r="E535"/>
      <c r="F535"/>
      <c r="G535" s="277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2:37" x14ac:dyDescent="0.25">
      <c r="B536"/>
      <c r="C536"/>
      <c r="D536"/>
      <c r="E536"/>
      <c r="F536"/>
      <c r="G536" s="277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</row>
    <row r="537" spans="2:37" x14ac:dyDescent="0.25">
      <c r="B537"/>
      <c r="C537"/>
      <c r="D537"/>
      <c r="E537"/>
      <c r="F537"/>
      <c r="G537" s="27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</row>
    <row r="538" spans="2:37" x14ac:dyDescent="0.25">
      <c r="B538"/>
      <c r="C538"/>
      <c r="D538"/>
      <c r="E538"/>
      <c r="F538"/>
      <c r="G538" s="277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2:37" x14ac:dyDescent="0.25">
      <c r="B539"/>
      <c r="C539"/>
      <c r="D539"/>
      <c r="E539"/>
      <c r="F539"/>
      <c r="G539" s="277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</row>
    <row r="540" spans="2:37" x14ac:dyDescent="0.25">
      <c r="B540"/>
      <c r="C540"/>
      <c r="D540"/>
      <c r="E540"/>
      <c r="F540"/>
      <c r="G540" s="277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</row>
    <row r="541" spans="2:37" x14ac:dyDescent="0.25">
      <c r="B541"/>
      <c r="C541"/>
      <c r="D541"/>
      <c r="E541"/>
      <c r="F541"/>
      <c r="G541" s="277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2:37" x14ac:dyDescent="0.25">
      <c r="B542"/>
      <c r="C542"/>
      <c r="D542"/>
      <c r="E542"/>
      <c r="F542"/>
      <c r="G542" s="277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</row>
    <row r="543" spans="2:37" x14ac:dyDescent="0.25">
      <c r="B543"/>
      <c r="C543"/>
      <c r="D543"/>
      <c r="E543"/>
      <c r="F543"/>
      <c r="G543" s="277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</row>
    <row r="544" spans="2:37" x14ac:dyDescent="0.25">
      <c r="B544"/>
      <c r="C544"/>
      <c r="D544"/>
      <c r="E544"/>
      <c r="F544"/>
      <c r="G544" s="277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2:37" x14ac:dyDescent="0.25">
      <c r="B545"/>
      <c r="C545"/>
      <c r="D545"/>
      <c r="E545"/>
      <c r="F545"/>
      <c r="G545" s="277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</row>
    <row r="546" spans="2:37" x14ac:dyDescent="0.25">
      <c r="B546"/>
      <c r="C546"/>
      <c r="D546"/>
      <c r="E546"/>
      <c r="F546"/>
      <c r="G546" s="277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</row>
    <row r="547" spans="2:37" x14ac:dyDescent="0.25">
      <c r="B547"/>
      <c r="C547"/>
      <c r="D547"/>
      <c r="E547"/>
      <c r="F547"/>
      <c r="G547" s="27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2:37" x14ac:dyDescent="0.25">
      <c r="B548"/>
      <c r="C548"/>
      <c r="D548"/>
      <c r="E548"/>
      <c r="F548"/>
      <c r="G548" s="277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</row>
    <row r="549" spans="2:37" x14ac:dyDescent="0.25">
      <c r="B549"/>
      <c r="C549"/>
      <c r="D549"/>
      <c r="E549"/>
      <c r="F549"/>
      <c r="G549" s="277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</row>
    <row r="550" spans="2:37" x14ac:dyDescent="0.25">
      <c r="B550"/>
      <c r="C550"/>
      <c r="D550"/>
      <c r="E550"/>
      <c r="F550"/>
      <c r="G550" s="277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2:37" x14ac:dyDescent="0.25">
      <c r="B551"/>
      <c r="C551"/>
      <c r="D551"/>
      <c r="E551"/>
      <c r="F551"/>
      <c r="G551" s="277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</row>
    <row r="552" spans="2:37" x14ac:dyDescent="0.25">
      <c r="B552"/>
      <c r="C552"/>
      <c r="D552"/>
      <c r="E552"/>
      <c r="F552"/>
      <c r="G552" s="277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</row>
    <row r="553" spans="2:37" x14ac:dyDescent="0.25">
      <c r="B553"/>
      <c r="C553"/>
      <c r="D553"/>
      <c r="E553"/>
      <c r="F553"/>
      <c r="G553" s="277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2:37" x14ac:dyDescent="0.25">
      <c r="B554"/>
      <c r="C554"/>
      <c r="D554"/>
      <c r="E554"/>
      <c r="F554"/>
      <c r="G554" s="277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</row>
    <row r="555" spans="2:37" x14ac:dyDescent="0.25">
      <c r="B555"/>
      <c r="C555"/>
      <c r="D555"/>
      <c r="E555"/>
      <c r="F555"/>
      <c r="G555" s="277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</row>
    <row r="556" spans="2:37" x14ac:dyDescent="0.25">
      <c r="B556"/>
      <c r="C556"/>
      <c r="D556"/>
      <c r="E556"/>
      <c r="F556"/>
      <c r="G556" s="277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2:37" x14ac:dyDescent="0.25">
      <c r="B557"/>
      <c r="C557"/>
      <c r="D557"/>
      <c r="E557"/>
      <c r="F557"/>
      <c r="G557" s="27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</row>
    <row r="558" spans="2:37" x14ac:dyDescent="0.25">
      <c r="B558"/>
      <c r="C558"/>
      <c r="D558"/>
      <c r="E558"/>
      <c r="F558"/>
      <c r="G558" s="277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</row>
    <row r="559" spans="2:37" x14ac:dyDescent="0.25">
      <c r="B559"/>
      <c r="C559"/>
      <c r="D559"/>
      <c r="E559"/>
      <c r="F559"/>
      <c r="G559" s="277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2:37" x14ac:dyDescent="0.25">
      <c r="B560"/>
      <c r="C560"/>
      <c r="D560"/>
      <c r="E560"/>
      <c r="F560"/>
      <c r="G560" s="277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</row>
    <row r="561" spans="2:37" x14ac:dyDescent="0.25">
      <c r="B561"/>
      <c r="C561"/>
      <c r="D561"/>
      <c r="E561"/>
      <c r="F561"/>
      <c r="G561" s="277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</row>
    <row r="562" spans="2:37" x14ac:dyDescent="0.25">
      <c r="B562"/>
      <c r="C562"/>
      <c r="D562"/>
      <c r="E562"/>
      <c r="F562"/>
      <c r="G562" s="277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2:37" x14ac:dyDescent="0.25">
      <c r="B563"/>
      <c r="C563"/>
      <c r="D563"/>
      <c r="E563"/>
      <c r="F563"/>
      <c r="G563" s="277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</row>
    <row r="564" spans="2:37" x14ac:dyDescent="0.25">
      <c r="B564"/>
      <c r="C564"/>
      <c r="D564"/>
      <c r="E564"/>
      <c r="F564"/>
      <c r="G564" s="277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</row>
    <row r="565" spans="2:37" x14ac:dyDescent="0.25">
      <c r="B565"/>
      <c r="C565"/>
      <c r="D565"/>
      <c r="E565"/>
      <c r="F565"/>
      <c r="G565" s="277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2:37" x14ac:dyDescent="0.25">
      <c r="B566"/>
      <c r="C566"/>
      <c r="D566"/>
      <c r="E566"/>
      <c r="F566"/>
      <c r="G566" s="277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</row>
    <row r="567" spans="2:37" x14ac:dyDescent="0.25">
      <c r="B567"/>
      <c r="C567"/>
      <c r="D567"/>
      <c r="E567"/>
      <c r="F567"/>
      <c r="G567" s="27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</row>
    <row r="568" spans="2:37" x14ac:dyDescent="0.25">
      <c r="B568"/>
      <c r="C568"/>
      <c r="D568"/>
      <c r="E568"/>
      <c r="F568"/>
      <c r="G568" s="277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2:37" x14ac:dyDescent="0.25">
      <c r="B569"/>
      <c r="C569"/>
      <c r="D569"/>
      <c r="E569"/>
      <c r="F569"/>
      <c r="G569" s="277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</row>
    <row r="570" spans="2:37" x14ac:dyDescent="0.25">
      <c r="B570"/>
      <c r="C570"/>
      <c r="D570"/>
      <c r="E570"/>
      <c r="F570"/>
      <c r="G570" s="277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</row>
    <row r="571" spans="2:37" x14ac:dyDescent="0.25">
      <c r="B571"/>
      <c r="C571"/>
      <c r="D571"/>
      <c r="E571"/>
      <c r="F571"/>
      <c r="G571" s="277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2:37" x14ac:dyDescent="0.25">
      <c r="B572"/>
      <c r="C572"/>
      <c r="D572"/>
      <c r="E572"/>
      <c r="F572"/>
      <c r="G572" s="277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</row>
    <row r="573" spans="2:37" x14ac:dyDescent="0.25">
      <c r="B573"/>
      <c r="C573"/>
      <c r="D573"/>
      <c r="E573"/>
      <c r="F573"/>
      <c r="G573" s="277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</row>
    <row r="574" spans="2:37" x14ac:dyDescent="0.25">
      <c r="B574"/>
      <c r="C574"/>
      <c r="D574"/>
      <c r="E574"/>
      <c r="F574"/>
      <c r="G574" s="277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2:37" x14ac:dyDescent="0.25">
      <c r="B575"/>
      <c r="C575"/>
      <c r="D575"/>
      <c r="E575"/>
      <c r="F575"/>
      <c r="G575" s="277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</row>
    <row r="576" spans="2:37" x14ac:dyDescent="0.25">
      <c r="B576"/>
      <c r="C576"/>
      <c r="D576"/>
      <c r="E576"/>
      <c r="F576"/>
      <c r="G576" s="277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</row>
    <row r="577" spans="2:37" x14ac:dyDescent="0.25">
      <c r="B577"/>
      <c r="C577"/>
      <c r="D577"/>
      <c r="E577"/>
      <c r="F577"/>
      <c r="G577" s="2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2:37" x14ac:dyDescent="0.25">
      <c r="B578"/>
      <c r="C578"/>
      <c r="D578"/>
      <c r="E578"/>
      <c r="F578"/>
      <c r="G578" s="277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</row>
    <row r="579" spans="2:37" x14ac:dyDescent="0.25">
      <c r="B579"/>
      <c r="C579"/>
      <c r="D579"/>
      <c r="E579"/>
      <c r="F579"/>
      <c r="G579" s="277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</row>
    <row r="580" spans="2:37" x14ac:dyDescent="0.25">
      <c r="B580"/>
      <c r="C580"/>
      <c r="D580"/>
      <c r="E580"/>
      <c r="F580"/>
      <c r="G580" s="277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2:37" x14ac:dyDescent="0.25">
      <c r="B581"/>
      <c r="C581"/>
      <c r="D581"/>
      <c r="E581"/>
      <c r="F581"/>
      <c r="G581" s="277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</row>
    <row r="582" spans="2:37" x14ac:dyDescent="0.25">
      <c r="B582"/>
      <c r="C582"/>
      <c r="D582"/>
      <c r="E582"/>
      <c r="F582"/>
      <c r="G582" s="277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</row>
    <row r="583" spans="2:37" x14ac:dyDescent="0.25">
      <c r="B583"/>
      <c r="C583"/>
      <c r="D583"/>
      <c r="E583"/>
      <c r="F583"/>
      <c r="G583" s="277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2:37" x14ac:dyDescent="0.25">
      <c r="B584"/>
      <c r="C584"/>
      <c r="D584"/>
      <c r="E584"/>
      <c r="F584"/>
      <c r="G584" s="277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</row>
    <row r="585" spans="2:37" x14ac:dyDescent="0.25">
      <c r="B585"/>
      <c r="C585"/>
      <c r="D585"/>
      <c r="E585"/>
      <c r="F585"/>
      <c r="G585" s="277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</row>
    <row r="586" spans="2:37" x14ac:dyDescent="0.25">
      <c r="B586"/>
      <c r="C586"/>
      <c r="D586"/>
      <c r="E586"/>
      <c r="F586"/>
      <c r="G586" s="277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2:37" x14ac:dyDescent="0.25">
      <c r="B587"/>
      <c r="C587"/>
      <c r="D587"/>
      <c r="E587"/>
      <c r="F587"/>
      <c r="G587" s="27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</row>
    <row r="588" spans="2:37" x14ac:dyDescent="0.25">
      <c r="B588"/>
      <c r="C588"/>
      <c r="D588"/>
      <c r="E588"/>
      <c r="F588"/>
      <c r="G588" s="277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</row>
    <row r="589" spans="2:37" x14ac:dyDescent="0.25">
      <c r="B589"/>
      <c r="C589"/>
      <c r="D589"/>
      <c r="E589"/>
      <c r="F589"/>
      <c r="G589" s="277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2:37" x14ac:dyDescent="0.25">
      <c r="B590"/>
      <c r="C590"/>
      <c r="D590"/>
      <c r="E590"/>
      <c r="F590"/>
      <c r="G590" s="277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</row>
    <row r="591" spans="2:37" x14ac:dyDescent="0.25">
      <c r="B591"/>
      <c r="C591"/>
      <c r="D591"/>
      <c r="E591"/>
      <c r="F591"/>
      <c r="G591" s="277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</row>
    <row r="592" spans="2:37" x14ac:dyDescent="0.25">
      <c r="B592"/>
      <c r="C592"/>
      <c r="D592"/>
      <c r="E592"/>
      <c r="F592"/>
      <c r="G592" s="277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2:37" x14ac:dyDescent="0.25">
      <c r="B593"/>
      <c r="C593"/>
      <c r="D593"/>
      <c r="E593"/>
      <c r="F593"/>
      <c r="G593" s="277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</row>
    <row r="594" spans="2:37" x14ac:dyDescent="0.25">
      <c r="B594"/>
      <c r="C594"/>
      <c r="D594"/>
      <c r="E594"/>
      <c r="F594"/>
      <c r="G594" s="277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</row>
    <row r="595" spans="2:37" x14ac:dyDescent="0.25">
      <c r="B595"/>
      <c r="C595"/>
      <c r="D595"/>
      <c r="E595"/>
      <c r="F595"/>
      <c r="G595" s="277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2:37" x14ac:dyDescent="0.25">
      <c r="B596"/>
      <c r="C596"/>
      <c r="D596"/>
      <c r="E596"/>
      <c r="F596"/>
      <c r="G596" s="277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</row>
    <row r="597" spans="2:37" x14ac:dyDescent="0.25">
      <c r="B597"/>
      <c r="C597"/>
      <c r="D597"/>
      <c r="E597"/>
      <c r="F597"/>
      <c r="G597" s="27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</row>
    <row r="598" spans="2:37" x14ac:dyDescent="0.25">
      <c r="B598"/>
      <c r="C598"/>
      <c r="D598"/>
      <c r="E598"/>
      <c r="F598"/>
      <c r="G598" s="277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2:37" x14ac:dyDescent="0.25">
      <c r="B599"/>
      <c r="C599"/>
      <c r="D599"/>
      <c r="E599"/>
      <c r="F599"/>
      <c r="G599" s="277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</row>
    <row r="600" spans="2:37" x14ac:dyDescent="0.25">
      <c r="B600"/>
      <c r="C600"/>
      <c r="D600"/>
      <c r="E600"/>
      <c r="F600"/>
      <c r="G600" s="277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</row>
    <row r="601" spans="2:37" x14ac:dyDescent="0.25">
      <c r="B601"/>
      <c r="C601"/>
      <c r="D601"/>
      <c r="E601"/>
      <c r="F601"/>
      <c r="G601" s="277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2:37" x14ac:dyDescent="0.25">
      <c r="B602"/>
      <c r="C602"/>
      <c r="D602"/>
      <c r="E602"/>
      <c r="F602"/>
      <c r="G602" s="277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</row>
    <row r="603" spans="2:37" x14ac:dyDescent="0.25">
      <c r="B603"/>
      <c r="C603"/>
      <c r="D603"/>
      <c r="E603"/>
      <c r="F603"/>
      <c r="G603" s="277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</row>
    <row r="604" spans="2:37" x14ac:dyDescent="0.25">
      <c r="B604"/>
      <c r="C604"/>
      <c r="D604"/>
      <c r="E604"/>
      <c r="F604"/>
      <c r="G604" s="277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2:37" x14ac:dyDescent="0.25">
      <c r="B605"/>
      <c r="C605"/>
      <c r="D605"/>
      <c r="E605"/>
      <c r="F605"/>
      <c r="G605" s="277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</row>
    <row r="606" spans="2:37" x14ac:dyDescent="0.25">
      <c r="B606"/>
      <c r="C606"/>
      <c r="D606"/>
      <c r="E606"/>
      <c r="F606"/>
      <c r="G606" s="277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</row>
    <row r="607" spans="2:37" x14ac:dyDescent="0.25">
      <c r="B607"/>
      <c r="C607"/>
      <c r="D607"/>
      <c r="E607"/>
      <c r="F607"/>
      <c r="G607" s="27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2:37" x14ac:dyDescent="0.25">
      <c r="B608"/>
      <c r="C608"/>
      <c r="D608"/>
      <c r="E608"/>
      <c r="F608"/>
      <c r="G608" s="277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</row>
    <row r="609" spans="2:37" x14ac:dyDescent="0.25">
      <c r="B609"/>
      <c r="C609"/>
      <c r="D609"/>
      <c r="E609"/>
      <c r="F609"/>
      <c r="G609" s="277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</row>
    <row r="610" spans="2:37" x14ac:dyDescent="0.25">
      <c r="B610"/>
      <c r="C610"/>
      <c r="D610"/>
      <c r="E610"/>
      <c r="F610"/>
      <c r="G610" s="277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2:37" x14ac:dyDescent="0.25">
      <c r="B611"/>
      <c r="C611"/>
      <c r="D611"/>
      <c r="E611"/>
      <c r="F611"/>
      <c r="G611" s="277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</row>
    <row r="612" spans="2:37" x14ac:dyDescent="0.25">
      <c r="B612"/>
      <c r="C612"/>
      <c r="D612"/>
      <c r="E612"/>
      <c r="F612"/>
      <c r="G612" s="277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</row>
    <row r="613" spans="2:37" x14ac:dyDescent="0.25">
      <c r="B613"/>
      <c r="C613"/>
      <c r="D613"/>
      <c r="E613"/>
      <c r="F613"/>
      <c r="G613" s="277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2:37" x14ac:dyDescent="0.25">
      <c r="B614"/>
      <c r="C614"/>
      <c r="D614"/>
      <c r="E614"/>
      <c r="F614"/>
      <c r="G614" s="277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</row>
    <row r="615" spans="2:37" x14ac:dyDescent="0.25">
      <c r="B615"/>
      <c r="C615"/>
      <c r="D615"/>
      <c r="E615"/>
      <c r="F615"/>
      <c r="G615" s="277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</row>
    <row r="616" spans="2:37" x14ac:dyDescent="0.25">
      <c r="B616"/>
      <c r="C616"/>
      <c r="D616"/>
      <c r="E616"/>
      <c r="F616"/>
      <c r="G616" s="277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2:37" x14ac:dyDescent="0.25">
      <c r="B617"/>
      <c r="C617"/>
      <c r="D617"/>
      <c r="E617"/>
      <c r="F617"/>
      <c r="G617" s="27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</row>
    <row r="618" spans="2:37" x14ac:dyDescent="0.25">
      <c r="B618"/>
      <c r="C618"/>
      <c r="D618"/>
      <c r="E618"/>
      <c r="F618"/>
      <c r="G618" s="277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</row>
    <row r="619" spans="2:37" x14ac:dyDescent="0.25">
      <c r="B619"/>
      <c r="C619"/>
      <c r="D619"/>
      <c r="E619"/>
      <c r="F619"/>
      <c r="G619" s="277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2:37" x14ac:dyDescent="0.25">
      <c r="B620"/>
      <c r="C620"/>
      <c r="D620"/>
      <c r="E620"/>
      <c r="F620"/>
      <c r="G620" s="277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</row>
    <row r="621" spans="2:37" x14ac:dyDescent="0.25">
      <c r="B621"/>
      <c r="C621"/>
      <c r="D621"/>
      <c r="E621"/>
      <c r="F621"/>
      <c r="G621" s="277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</row>
    <row r="622" spans="2:37" x14ac:dyDescent="0.25">
      <c r="B622"/>
      <c r="C622"/>
      <c r="D622"/>
      <c r="E622"/>
      <c r="F622"/>
      <c r="G622" s="277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2:37" x14ac:dyDescent="0.25">
      <c r="B623"/>
      <c r="C623"/>
      <c r="D623"/>
      <c r="E623"/>
      <c r="F623"/>
      <c r="G623" s="277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</row>
    <row r="624" spans="2:37" x14ac:dyDescent="0.25">
      <c r="B624"/>
      <c r="C624"/>
      <c r="D624"/>
      <c r="E624"/>
      <c r="F624"/>
      <c r="G624" s="277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</row>
    <row r="625" spans="2:37" x14ac:dyDescent="0.25">
      <c r="B625"/>
      <c r="C625"/>
      <c r="D625"/>
      <c r="E625"/>
      <c r="F625"/>
      <c r="G625" s="277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</row>
    <row r="626" spans="2:37" x14ac:dyDescent="0.25">
      <c r="B626"/>
      <c r="C626"/>
      <c r="D626"/>
      <c r="E626"/>
      <c r="F626"/>
      <c r="G626" s="277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</row>
    <row r="627" spans="2:37" x14ac:dyDescent="0.25">
      <c r="B627"/>
      <c r="C627"/>
      <c r="D627"/>
      <c r="E627"/>
      <c r="F627"/>
      <c r="G627" s="27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</row>
    <row r="628" spans="2:37" x14ac:dyDescent="0.25">
      <c r="B628"/>
      <c r="C628"/>
      <c r="D628"/>
      <c r="E628"/>
      <c r="F628"/>
      <c r="G628" s="277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</row>
    <row r="629" spans="2:37" x14ac:dyDescent="0.25">
      <c r="B629"/>
      <c r="C629"/>
      <c r="D629"/>
      <c r="E629"/>
      <c r="F629"/>
      <c r="G629" s="277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</row>
    <row r="630" spans="2:37" x14ac:dyDescent="0.25">
      <c r="B630"/>
      <c r="C630"/>
      <c r="D630"/>
      <c r="E630"/>
      <c r="F630"/>
      <c r="G630" s="277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</row>
    <row r="631" spans="2:37" x14ac:dyDescent="0.25">
      <c r="B631"/>
      <c r="C631"/>
      <c r="D631"/>
      <c r="E631"/>
      <c r="F631"/>
      <c r="G631" s="277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</row>
    <row r="632" spans="2:37" x14ac:dyDescent="0.25">
      <c r="B632"/>
      <c r="C632"/>
      <c r="D632"/>
      <c r="E632"/>
      <c r="F632"/>
      <c r="G632" s="277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</row>
    <row r="633" spans="2:37" x14ac:dyDescent="0.25">
      <c r="B633"/>
      <c r="C633"/>
      <c r="D633"/>
      <c r="E633"/>
      <c r="F633"/>
      <c r="G633" s="277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</row>
    <row r="634" spans="2:37" x14ac:dyDescent="0.25">
      <c r="B634"/>
      <c r="C634"/>
      <c r="D634"/>
      <c r="E634"/>
      <c r="F634"/>
      <c r="G634" s="277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</row>
    <row r="635" spans="2:37" x14ac:dyDescent="0.25">
      <c r="B635"/>
      <c r="C635"/>
      <c r="D635"/>
      <c r="E635"/>
      <c r="F635"/>
      <c r="G635" s="277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</row>
    <row r="636" spans="2:37" x14ac:dyDescent="0.25">
      <c r="B636"/>
      <c r="C636"/>
      <c r="D636"/>
      <c r="E636"/>
      <c r="F636"/>
      <c r="G636" s="277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</row>
    <row r="637" spans="2:37" x14ac:dyDescent="0.25">
      <c r="B637"/>
      <c r="C637"/>
      <c r="D637"/>
      <c r="E637"/>
      <c r="F637"/>
      <c r="G637" s="27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</row>
    <row r="638" spans="2:37" x14ac:dyDescent="0.25">
      <c r="B638"/>
      <c r="C638"/>
      <c r="D638"/>
      <c r="E638"/>
      <c r="F638"/>
      <c r="G638" s="277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</row>
    <row r="639" spans="2:37" x14ac:dyDescent="0.25">
      <c r="B639"/>
      <c r="C639"/>
      <c r="D639"/>
      <c r="E639"/>
      <c r="F639"/>
      <c r="G639" s="277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</row>
    <row r="640" spans="2:37" x14ac:dyDescent="0.25">
      <c r="B640"/>
      <c r="C640"/>
      <c r="D640"/>
      <c r="E640"/>
      <c r="F640"/>
      <c r="G640" s="277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</row>
    <row r="641" spans="2:37" x14ac:dyDescent="0.25">
      <c r="B641"/>
      <c r="C641"/>
      <c r="D641"/>
      <c r="E641"/>
      <c r="F641"/>
      <c r="G641" s="277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</row>
    <row r="642" spans="2:37" x14ac:dyDescent="0.25">
      <c r="B642"/>
      <c r="C642"/>
      <c r="D642"/>
      <c r="E642"/>
      <c r="F642"/>
      <c r="G642" s="277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</row>
    <row r="643" spans="2:37" x14ac:dyDescent="0.25">
      <c r="B643"/>
      <c r="C643"/>
      <c r="D643"/>
      <c r="E643"/>
      <c r="F643"/>
      <c r="G643" s="277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</row>
    <row r="644" spans="2:37" x14ac:dyDescent="0.25">
      <c r="B644"/>
      <c r="C644"/>
      <c r="D644"/>
      <c r="E644"/>
      <c r="F644"/>
      <c r="G644" s="277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</row>
    <row r="645" spans="2:37" x14ac:dyDescent="0.25">
      <c r="B645"/>
      <c r="C645"/>
      <c r="D645"/>
      <c r="E645"/>
      <c r="F645"/>
      <c r="G645" s="277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</row>
    <row r="646" spans="2:37" x14ac:dyDescent="0.25">
      <c r="B646"/>
      <c r="C646"/>
      <c r="D646"/>
      <c r="E646"/>
      <c r="F646"/>
      <c r="G646" s="277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</row>
    <row r="647" spans="2:37" x14ac:dyDescent="0.25">
      <c r="B647"/>
      <c r="C647"/>
      <c r="D647"/>
      <c r="E647"/>
      <c r="F647"/>
      <c r="G647" s="27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</row>
    <row r="648" spans="2:37" x14ac:dyDescent="0.25">
      <c r="B648"/>
      <c r="C648"/>
      <c r="D648"/>
      <c r="E648"/>
      <c r="F648"/>
      <c r="G648" s="277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</row>
    <row r="649" spans="2:37" x14ac:dyDescent="0.25">
      <c r="B649"/>
      <c r="C649"/>
      <c r="D649"/>
      <c r="E649"/>
      <c r="F649"/>
      <c r="G649" s="277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</row>
    <row r="650" spans="2:37" x14ac:dyDescent="0.25">
      <c r="B650"/>
      <c r="C650"/>
      <c r="D650"/>
      <c r="E650"/>
      <c r="F650"/>
      <c r="G650" s="277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</row>
    <row r="651" spans="2:37" x14ac:dyDescent="0.25">
      <c r="B651"/>
      <c r="C651"/>
      <c r="D651"/>
      <c r="E651"/>
      <c r="F651"/>
      <c r="G651" s="277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</row>
    <row r="652" spans="2:37" x14ac:dyDescent="0.25">
      <c r="B652"/>
      <c r="C652"/>
      <c r="D652"/>
      <c r="E652"/>
      <c r="F652"/>
      <c r="G652" s="277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</row>
    <row r="653" spans="2:37" x14ac:dyDescent="0.25">
      <c r="B653"/>
      <c r="C653"/>
      <c r="D653"/>
      <c r="E653"/>
      <c r="F653"/>
      <c r="G653" s="277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</row>
    <row r="654" spans="2:37" x14ac:dyDescent="0.25">
      <c r="B654"/>
      <c r="C654"/>
      <c r="D654"/>
      <c r="E654"/>
      <c r="F654"/>
      <c r="G654" s="277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</row>
    <row r="655" spans="2:37" x14ac:dyDescent="0.25">
      <c r="B655"/>
      <c r="C655"/>
      <c r="D655"/>
      <c r="E655"/>
      <c r="F655"/>
      <c r="G655" s="277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</row>
    <row r="656" spans="2:37" x14ac:dyDescent="0.25">
      <c r="B656"/>
      <c r="C656"/>
      <c r="D656"/>
      <c r="E656"/>
      <c r="F656"/>
      <c r="G656" s="277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</row>
    <row r="657" spans="2:37" x14ac:dyDescent="0.25">
      <c r="B657"/>
      <c r="C657"/>
      <c r="D657"/>
      <c r="E657"/>
      <c r="F657"/>
      <c r="G657" s="27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</row>
    <row r="658" spans="2:37" x14ac:dyDescent="0.25">
      <c r="B658"/>
      <c r="C658"/>
      <c r="D658"/>
      <c r="E658"/>
      <c r="F658"/>
      <c r="G658" s="277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</row>
    <row r="659" spans="2:37" x14ac:dyDescent="0.25">
      <c r="B659"/>
      <c r="C659"/>
      <c r="D659"/>
      <c r="E659"/>
      <c r="F659"/>
      <c r="G659" s="277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</row>
    <row r="660" spans="2:37" x14ac:dyDescent="0.25">
      <c r="B660"/>
      <c r="C660"/>
      <c r="D660"/>
      <c r="E660"/>
      <c r="F660"/>
      <c r="G660" s="277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</row>
    <row r="661" spans="2:37" x14ac:dyDescent="0.25">
      <c r="B661"/>
      <c r="C661"/>
      <c r="D661"/>
      <c r="E661"/>
      <c r="F661"/>
      <c r="G661" s="277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</row>
    <row r="662" spans="2:37" x14ac:dyDescent="0.25">
      <c r="B662"/>
      <c r="C662"/>
      <c r="D662"/>
      <c r="E662"/>
      <c r="F662"/>
      <c r="G662" s="277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</row>
    <row r="663" spans="2:37" x14ac:dyDescent="0.25">
      <c r="B663"/>
      <c r="C663"/>
      <c r="D663"/>
      <c r="E663"/>
      <c r="F663"/>
      <c r="G663" s="277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</row>
    <row r="664" spans="2:37" x14ac:dyDescent="0.25">
      <c r="B664"/>
      <c r="C664"/>
      <c r="D664"/>
      <c r="E664"/>
      <c r="F664"/>
      <c r="G664" s="277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</row>
    <row r="665" spans="2:37" x14ac:dyDescent="0.25">
      <c r="B665"/>
      <c r="C665"/>
      <c r="D665"/>
      <c r="E665"/>
      <c r="F665"/>
      <c r="G665" s="277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</row>
    <row r="666" spans="2:37" x14ac:dyDescent="0.25">
      <c r="B666"/>
      <c r="C666"/>
      <c r="D666"/>
      <c r="E666"/>
      <c r="F666"/>
      <c r="G666" s="277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</row>
    <row r="667" spans="2:37" x14ac:dyDescent="0.25">
      <c r="B667"/>
      <c r="C667"/>
      <c r="D667"/>
      <c r="E667"/>
      <c r="F667"/>
      <c r="G667" s="27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</row>
    <row r="668" spans="2:37" x14ac:dyDescent="0.25">
      <c r="B668"/>
      <c r="C668"/>
      <c r="D668"/>
      <c r="E668"/>
      <c r="F668"/>
      <c r="G668" s="277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</row>
    <row r="669" spans="2:37" x14ac:dyDescent="0.25">
      <c r="B669"/>
      <c r="C669"/>
      <c r="D669"/>
      <c r="E669"/>
      <c r="F669"/>
      <c r="G669" s="277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</row>
    <row r="670" spans="2:37" x14ac:dyDescent="0.25">
      <c r="B670"/>
      <c r="C670"/>
      <c r="D670"/>
      <c r="E670"/>
      <c r="F670"/>
      <c r="G670" s="277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</row>
    <row r="671" spans="2:37" x14ac:dyDescent="0.25">
      <c r="B671"/>
      <c r="C671"/>
      <c r="D671"/>
      <c r="E671"/>
      <c r="F671"/>
      <c r="G671" s="277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</row>
    <row r="672" spans="2:37" x14ac:dyDescent="0.25">
      <c r="B672"/>
      <c r="C672"/>
      <c r="D672"/>
      <c r="E672"/>
      <c r="F672"/>
      <c r="G672" s="277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</row>
    <row r="673" spans="2:37" x14ac:dyDescent="0.25">
      <c r="B673"/>
      <c r="C673"/>
      <c r="D673"/>
      <c r="E673"/>
      <c r="F673"/>
      <c r="G673" s="277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</row>
    <row r="674" spans="2:37" x14ac:dyDescent="0.25">
      <c r="B674"/>
      <c r="C674"/>
      <c r="D674"/>
      <c r="E674"/>
      <c r="F674"/>
      <c r="G674" s="277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</row>
    <row r="675" spans="2:37" x14ac:dyDescent="0.25">
      <c r="B675"/>
      <c r="C675"/>
      <c r="D675"/>
      <c r="E675"/>
      <c r="F675"/>
      <c r="G675" s="277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</row>
    <row r="676" spans="2:37" x14ac:dyDescent="0.25">
      <c r="B676"/>
      <c r="C676"/>
      <c r="D676"/>
      <c r="E676"/>
      <c r="F676"/>
      <c r="G676" s="277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</row>
    <row r="677" spans="2:37" x14ac:dyDescent="0.25">
      <c r="B677"/>
      <c r="C677"/>
      <c r="D677"/>
      <c r="E677"/>
      <c r="F677"/>
      <c r="G677" s="2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</row>
    <row r="678" spans="2:37" x14ac:dyDescent="0.25">
      <c r="B678"/>
      <c r="C678"/>
      <c r="D678"/>
      <c r="E678"/>
      <c r="F678"/>
      <c r="G678" s="277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</row>
    <row r="679" spans="2:37" x14ac:dyDescent="0.25">
      <c r="B679"/>
      <c r="C679"/>
      <c r="D679"/>
      <c r="E679"/>
      <c r="F679"/>
      <c r="G679" s="277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</row>
    <row r="680" spans="2:37" x14ac:dyDescent="0.25">
      <c r="B680"/>
      <c r="C680"/>
      <c r="D680"/>
      <c r="E680"/>
      <c r="F680"/>
      <c r="G680" s="277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</row>
    <row r="681" spans="2:37" x14ac:dyDescent="0.25">
      <c r="B681"/>
      <c r="C681"/>
      <c r="D681"/>
      <c r="E681"/>
      <c r="F681"/>
      <c r="G681" s="277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</row>
    <row r="682" spans="2:37" x14ac:dyDescent="0.25">
      <c r="B682"/>
      <c r="C682"/>
      <c r="D682"/>
      <c r="E682"/>
      <c r="F682"/>
      <c r="G682" s="277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</row>
    <row r="683" spans="2:37" x14ac:dyDescent="0.25">
      <c r="B683"/>
      <c r="C683"/>
      <c r="D683"/>
      <c r="E683"/>
      <c r="F683"/>
      <c r="G683" s="277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</row>
    <row r="684" spans="2:37" x14ac:dyDescent="0.25">
      <c r="B684"/>
      <c r="C684"/>
      <c r="D684"/>
      <c r="E684"/>
      <c r="F684"/>
      <c r="G684" s="277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</row>
    <row r="685" spans="2:37" x14ac:dyDescent="0.25">
      <c r="B685"/>
      <c r="C685"/>
      <c r="D685"/>
      <c r="E685"/>
      <c r="F685"/>
      <c r="G685" s="277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</row>
    <row r="686" spans="2:37" x14ac:dyDescent="0.25">
      <c r="B686"/>
      <c r="C686"/>
      <c r="D686"/>
      <c r="E686"/>
      <c r="F686"/>
      <c r="G686" s="277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</row>
    <row r="687" spans="2:37" x14ac:dyDescent="0.25">
      <c r="B687"/>
      <c r="C687"/>
      <c r="D687"/>
      <c r="E687"/>
      <c r="F687"/>
      <c r="G687" s="27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</row>
    <row r="688" spans="2:37" x14ac:dyDescent="0.25">
      <c r="B688"/>
      <c r="C688"/>
      <c r="D688"/>
      <c r="E688"/>
      <c r="F688"/>
      <c r="G688" s="277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</row>
    <row r="689" spans="2:37" x14ac:dyDescent="0.25">
      <c r="B689"/>
      <c r="C689"/>
      <c r="D689"/>
      <c r="E689"/>
      <c r="F689"/>
      <c r="G689" s="277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</row>
    <row r="690" spans="2:37" x14ac:dyDescent="0.25">
      <c r="B690"/>
      <c r="C690"/>
      <c r="D690"/>
      <c r="E690"/>
      <c r="F690"/>
      <c r="G690" s="277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</row>
    <row r="691" spans="2:37" x14ac:dyDescent="0.25">
      <c r="B691"/>
      <c r="C691"/>
      <c r="D691"/>
      <c r="E691"/>
      <c r="F691"/>
      <c r="G691" s="277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</row>
    <row r="692" spans="2:37" x14ac:dyDescent="0.25">
      <c r="B692"/>
      <c r="C692"/>
      <c r="D692"/>
      <c r="E692"/>
      <c r="F692"/>
      <c r="G692" s="277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</row>
    <row r="693" spans="2:37" x14ac:dyDescent="0.25">
      <c r="B693"/>
      <c r="C693"/>
      <c r="D693"/>
      <c r="E693"/>
      <c r="F693"/>
      <c r="G693" s="277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</row>
    <row r="694" spans="2:37" x14ac:dyDescent="0.25">
      <c r="B694"/>
      <c r="C694"/>
      <c r="D694"/>
      <c r="E694"/>
      <c r="F694"/>
      <c r="G694" s="277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</row>
    <row r="695" spans="2:37" x14ac:dyDescent="0.25">
      <c r="B695"/>
      <c r="C695"/>
      <c r="D695"/>
      <c r="E695"/>
      <c r="F695"/>
      <c r="G695" s="277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</row>
    <row r="696" spans="2:37" x14ac:dyDescent="0.25">
      <c r="B696"/>
      <c r="C696"/>
      <c r="D696"/>
      <c r="E696"/>
      <c r="F696"/>
      <c r="G696" s="277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</row>
    <row r="697" spans="2:37" x14ac:dyDescent="0.25">
      <c r="B697"/>
      <c r="C697"/>
      <c r="D697"/>
      <c r="E697"/>
      <c r="F697"/>
      <c r="G697" s="27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</row>
    <row r="698" spans="2:37" x14ac:dyDescent="0.25">
      <c r="B698"/>
      <c r="C698"/>
      <c r="D698"/>
      <c r="E698"/>
      <c r="F698"/>
      <c r="G698" s="277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</row>
    <row r="699" spans="2:37" x14ac:dyDescent="0.25">
      <c r="B699"/>
      <c r="C699"/>
      <c r="D699"/>
      <c r="E699"/>
      <c r="F699"/>
      <c r="G699" s="277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</row>
    <row r="700" spans="2:37" x14ac:dyDescent="0.25">
      <c r="B700"/>
      <c r="C700"/>
      <c r="D700"/>
      <c r="E700"/>
      <c r="F700"/>
      <c r="G700" s="277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</row>
    <row r="701" spans="2:37" x14ac:dyDescent="0.25">
      <c r="B701"/>
      <c r="C701"/>
      <c r="D701"/>
      <c r="E701"/>
      <c r="F701"/>
      <c r="G701" s="277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</row>
    <row r="702" spans="2:37" x14ac:dyDescent="0.25">
      <c r="B702"/>
      <c r="C702"/>
      <c r="D702"/>
      <c r="E702"/>
      <c r="F702"/>
      <c r="G702" s="277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</row>
    <row r="703" spans="2:37" x14ac:dyDescent="0.25">
      <c r="B703"/>
      <c r="C703"/>
      <c r="D703"/>
      <c r="E703"/>
      <c r="F703"/>
      <c r="G703" s="277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</row>
    <row r="704" spans="2:37" x14ac:dyDescent="0.25">
      <c r="B704"/>
      <c r="C704"/>
      <c r="D704"/>
      <c r="E704"/>
      <c r="F704"/>
      <c r="G704" s="277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</row>
    <row r="705" spans="2:37" x14ac:dyDescent="0.25">
      <c r="B705"/>
      <c r="C705"/>
      <c r="D705"/>
      <c r="E705"/>
      <c r="F705"/>
      <c r="G705" s="277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</row>
    <row r="706" spans="2:37" x14ac:dyDescent="0.25">
      <c r="B706"/>
      <c r="C706"/>
      <c r="D706"/>
      <c r="E706"/>
      <c r="F706"/>
      <c r="G706" s="277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</row>
    <row r="707" spans="2:37" x14ac:dyDescent="0.25">
      <c r="B707"/>
      <c r="C707"/>
      <c r="D707"/>
      <c r="E707"/>
      <c r="F707"/>
      <c r="G707" s="27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</row>
    <row r="708" spans="2:37" x14ac:dyDescent="0.25">
      <c r="B708"/>
      <c r="C708"/>
      <c r="D708"/>
      <c r="E708"/>
      <c r="F708"/>
      <c r="G708" s="277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</row>
    <row r="709" spans="2:37" x14ac:dyDescent="0.25">
      <c r="B709"/>
      <c r="C709"/>
      <c r="D709"/>
      <c r="E709"/>
      <c r="F709"/>
      <c r="G709" s="277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</row>
    <row r="710" spans="2:37" x14ac:dyDescent="0.25">
      <c r="B710"/>
      <c r="C710"/>
      <c r="D710"/>
      <c r="E710"/>
      <c r="F710"/>
      <c r="G710" s="277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</row>
    <row r="711" spans="2:37" x14ac:dyDescent="0.25">
      <c r="B711"/>
      <c r="C711"/>
      <c r="D711"/>
      <c r="E711"/>
      <c r="F711"/>
      <c r="G711" s="277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</row>
    <row r="712" spans="2:37" x14ac:dyDescent="0.25">
      <c r="B712"/>
      <c r="C712"/>
      <c r="D712"/>
      <c r="E712"/>
      <c r="F712"/>
      <c r="G712" s="277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</row>
    <row r="713" spans="2:37" x14ac:dyDescent="0.25">
      <c r="B713"/>
      <c r="C713"/>
      <c r="D713"/>
      <c r="E713"/>
      <c r="F713"/>
      <c r="G713" s="277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</row>
    <row r="714" spans="2:37" x14ac:dyDescent="0.25">
      <c r="B714"/>
      <c r="C714"/>
      <c r="D714"/>
      <c r="E714"/>
      <c r="F714"/>
      <c r="G714" s="277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</row>
    <row r="715" spans="2:37" x14ac:dyDescent="0.25">
      <c r="B715"/>
      <c r="C715"/>
      <c r="D715"/>
      <c r="E715"/>
      <c r="F715"/>
      <c r="G715" s="277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</row>
    <row r="716" spans="2:37" x14ac:dyDescent="0.25">
      <c r="B716"/>
      <c r="C716"/>
      <c r="D716"/>
      <c r="E716"/>
      <c r="F716"/>
      <c r="G716" s="277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</row>
    <row r="717" spans="2:37" x14ac:dyDescent="0.25">
      <c r="B717"/>
      <c r="C717"/>
      <c r="D717"/>
      <c r="E717"/>
      <c r="F717"/>
      <c r="G717" s="27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</row>
    <row r="718" spans="2:37" x14ac:dyDescent="0.25">
      <c r="B718"/>
      <c r="C718"/>
      <c r="D718"/>
      <c r="E718"/>
      <c r="F718"/>
      <c r="G718" s="277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</row>
    <row r="719" spans="2:37" x14ac:dyDescent="0.25">
      <c r="B719"/>
      <c r="C719"/>
      <c r="D719"/>
      <c r="E719"/>
      <c r="F719"/>
      <c r="G719" s="277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</row>
    <row r="720" spans="2:37" x14ac:dyDescent="0.25">
      <c r="B720"/>
      <c r="C720"/>
      <c r="D720"/>
      <c r="E720"/>
      <c r="F720"/>
      <c r="G720" s="277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</row>
    <row r="721" spans="2:37" x14ac:dyDescent="0.25">
      <c r="B721"/>
      <c r="C721"/>
      <c r="D721"/>
      <c r="E721"/>
      <c r="F721"/>
      <c r="G721" s="277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</row>
    <row r="722" spans="2:37" x14ac:dyDescent="0.25">
      <c r="B722"/>
      <c r="C722"/>
      <c r="D722"/>
      <c r="E722"/>
      <c r="F722"/>
      <c r="G722" s="277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</row>
    <row r="723" spans="2:37" x14ac:dyDescent="0.25">
      <c r="B723"/>
      <c r="C723"/>
      <c r="D723"/>
      <c r="E723"/>
      <c r="F723"/>
      <c r="G723" s="277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</row>
    <row r="724" spans="2:37" x14ac:dyDescent="0.25">
      <c r="B724"/>
      <c r="C724"/>
      <c r="D724"/>
      <c r="E724"/>
      <c r="F724"/>
      <c r="G724" s="277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</row>
    <row r="725" spans="2:37" x14ac:dyDescent="0.25">
      <c r="B725"/>
      <c r="C725"/>
      <c r="D725"/>
      <c r="E725"/>
      <c r="F725"/>
      <c r="G725" s="277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</row>
    <row r="726" spans="2:37" x14ac:dyDescent="0.25">
      <c r="B726"/>
      <c r="C726"/>
      <c r="D726"/>
      <c r="E726"/>
      <c r="F726"/>
      <c r="G726" s="277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</row>
    <row r="727" spans="2:37" x14ac:dyDescent="0.25">
      <c r="B727"/>
      <c r="C727"/>
      <c r="D727"/>
      <c r="E727"/>
      <c r="F727"/>
      <c r="G727" s="27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</row>
    <row r="728" spans="2:37" x14ac:dyDescent="0.25">
      <c r="B728"/>
      <c r="C728"/>
      <c r="D728"/>
      <c r="E728"/>
      <c r="F728"/>
      <c r="G728" s="277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</row>
    <row r="729" spans="2:37" x14ac:dyDescent="0.25">
      <c r="B729"/>
      <c r="C729"/>
      <c r="D729"/>
      <c r="E729"/>
      <c r="F729"/>
      <c r="G729" s="277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</row>
    <row r="730" spans="2:37" x14ac:dyDescent="0.25">
      <c r="B730"/>
      <c r="C730"/>
      <c r="D730"/>
      <c r="E730"/>
      <c r="F730"/>
      <c r="G730" s="277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</row>
    <row r="731" spans="2:37" x14ac:dyDescent="0.25">
      <c r="B731"/>
      <c r="C731"/>
      <c r="D731"/>
      <c r="E731"/>
      <c r="F731"/>
      <c r="G731" s="277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</row>
    <row r="732" spans="2:37" x14ac:dyDescent="0.25">
      <c r="B732"/>
      <c r="C732"/>
      <c r="D732"/>
      <c r="E732"/>
      <c r="F732"/>
      <c r="G732" s="277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</row>
    <row r="733" spans="2:37" x14ac:dyDescent="0.25">
      <c r="B733"/>
      <c r="C733"/>
      <c r="D733"/>
      <c r="E733"/>
      <c r="F733"/>
      <c r="G733" s="277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</row>
    <row r="734" spans="2:37" x14ac:dyDescent="0.25">
      <c r="B734"/>
      <c r="C734"/>
      <c r="D734"/>
      <c r="E734"/>
      <c r="F734"/>
      <c r="G734" s="277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</row>
    <row r="735" spans="2:37" x14ac:dyDescent="0.25">
      <c r="B735"/>
      <c r="C735"/>
      <c r="D735"/>
      <c r="E735"/>
      <c r="F735"/>
      <c r="G735" s="277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</row>
    <row r="736" spans="2:37" x14ac:dyDescent="0.25">
      <c r="B736"/>
      <c r="C736"/>
      <c r="D736"/>
      <c r="E736"/>
      <c r="F736"/>
      <c r="G736" s="277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</row>
    <row r="737" spans="2:37" x14ac:dyDescent="0.25">
      <c r="B737"/>
      <c r="C737"/>
      <c r="D737"/>
      <c r="E737"/>
      <c r="F737"/>
      <c r="G737" s="27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</row>
    <row r="738" spans="2:37" x14ac:dyDescent="0.25">
      <c r="B738"/>
      <c r="C738"/>
      <c r="D738"/>
      <c r="E738"/>
      <c r="F738"/>
      <c r="G738" s="277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</row>
    <row r="739" spans="2:37" x14ac:dyDescent="0.25">
      <c r="B739"/>
      <c r="C739"/>
      <c r="D739"/>
      <c r="E739"/>
      <c r="F739"/>
      <c r="G739" s="277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</row>
    <row r="740" spans="2:37" x14ac:dyDescent="0.25">
      <c r="B740"/>
      <c r="C740"/>
      <c r="D740"/>
      <c r="E740"/>
      <c r="F740"/>
      <c r="G740" s="277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</row>
    <row r="741" spans="2:37" x14ac:dyDescent="0.25">
      <c r="B741"/>
      <c r="C741"/>
      <c r="D741"/>
      <c r="E741"/>
      <c r="F741"/>
      <c r="G741" s="277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</row>
    <row r="742" spans="2:37" x14ac:dyDescent="0.25">
      <c r="B742"/>
      <c r="C742"/>
      <c r="D742"/>
      <c r="E742"/>
      <c r="F742"/>
      <c r="G742" s="277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</row>
    <row r="743" spans="2:37" x14ac:dyDescent="0.25">
      <c r="B743"/>
      <c r="C743"/>
      <c r="D743"/>
      <c r="E743"/>
      <c r="F743"/>
      <c r="G743" s="277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</row>
    <row r="744" spans="2:37" x14ac:dyDescent="0.25">
      <c r="B744"/>
      <c r="C744"/>
      <c r="D744"/>
      <c r="E744"/>
      <c r="F744"/>
      <c r="G744" s="277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</row>
    <row r="745" spans="2:37" x14ac:dyDescent="0.25">
      <c r="B745"/>
      <c r="C745"/>
      <c r="D745"/>
      <c r="E745"/>
      <c r="F745"/>
      <c r="G745" s="277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</row>
    <row r="746" spans="2:37" x14ac:dyDescent="0.25">
      <c r="B746"/>
      <c r="C746"/>
      <c r="D746"/>
      <c r="E746"/>
      <c r="F746"/>
      <c r="G746" s="277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</row>
    <row r="747" spans="2:37" x14ac:dyDescent="0.25">
      <c r="B747"/>
      <c r="C747"/>
      <c r="D747"/>
      <c r="E747"/>
      <c r="F747"/>
      <c r="G747" s="27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</row>
    <row r="748" spans="2:37" x14ac:dyDescent="0.25">
      <c r="B748"/>
      <c r="C748"/>
      <c r="D748"/>
      <c r="E748"/>
      <c r="F748"/>
      <c r="G748" s="277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</row>
    <row r="749" spans="2:37" x14ac:dyDescent="0.25">
      <c r="B749"/>
      <c r="C749"/>
      <c r="D749"/>
      <c r="E749"/>
      <c r="F749"/>
      <c r="G749" s="277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</row>
    <row r="750" spans="2:37" x14ac:dyDescent="0.25">
      <c r="B750"/>
      <c r="C750"/>
      <c r="D750"/>
      <c r="E750"/>
      <c r="F750"/>
      <c r="G750" s="277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</row>
    <row r="751" spans="2:37" x14ac:dyDescent="0.25">
      <c r="B751"/>
      <c r="C751"/>
      <c r="D751"/>
      <c r="E751"/>
      <c r="F751"/>
      <c r="G751" s="277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</row>
    <row r="752" spans="2:37" x14ac:dyDescent="0.25">
      <c r="B752"/>
      <c r="C752"/>
      <c r="D752"/>
      <c r="E752"/>
      <c r="F752"/>
      <c r="G752" s="277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</row>
    <row r="753" spans="2:37" x14ac:dyDescent="0.25">
      <c r="B753"/>
      <c r="C753"/>
      <c r="D753"/>
      <c r="E753"/>
      <c r="F753"/>
      <c r="G753" s="277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</row>
    <row r="754" spans="2:37" x14ac:dyDescent="0.25">
      <c r="B754"/>
      <c r="C754"/>
      <c r="D754"/>
      <c r="E754"/>
      <c r="F754"/>
      <c r="G754" s="277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</row>
    <row r="755" spans="2:37" x14ac:dyDescent="0.25">
      <c r="B755"/>
      <c r="C755"/>
      <c r="D755"/>
      <c r="E755"/>
      <c r="F755"/>
      <c r="G755" s="277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</row>
    <row r="756" spans="2:37" x14ac:dyDescent="0.25">
      <c r="B756"/>
      <c r="C756"/>
      <c r="D756"/>
      <c r="E756"/>
      <c r="F756"/>
      <c r="G756" s="277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</row>
    <row r="757" spans="2:37" x14ac:dyDescent="0.25">
      <c r="B757"/>
      <c r="C757"/>
      <c r="D757"/>
      <c r="E757"/>
      <c r="F757"/>
      <c r="G757" s="27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</row>
    <row r="758" spans="2:37" x14ac:dyDescent="0.25">
      <c r="B758"/>
      <c r="C758"/>
      <c r="D758"/>
      <c r="E758"/>
      <c r="F758"/>
      <c r="G758" s="277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</row>
    <row r="759" spans="2:37" x14ac:dyDescent="0.25">
      <c r="B759"/>
      <c r="C759"/>
      <c r="D759"/>
      <c r="E759"/>
      <c r="F759"/>
      <c r="G759" s="277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</row>
    <row r="760" spans="2:37" x14ac:dyDescent="0.25">
      <c r="B760"/>
      <c r="C760"/>
      <c r="D760"/>
      <c r="E760"/>
      <c r="F760"/>
      <c r="G760" s="277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</row>
    <row r="761" spans="2:37" x14ac:dyDescent="0.25">
      <c r="B761"/>
      <c r="C761"/>
      <c r="D761"/>
      <c r="E761"/>
      <c r="F761"/>
      <c r="G761" s="277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</row>
    <row r="762" spans="2:37" x14ac:dyDescent="0.25">
      <c r="B762"/>
      <c r="C762"/>
      <c r="D762"/>
      <c r="E762"/>
      <c r="F762"/>
      <c r="G762" s="277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</row>
    <row r="763" spans="2:37" x14ac:dyDescent="0.25">
      <c r="B763"/>
      <c r="C763"/>
      <c r="D763"/>
      <c r="E763"/>
      <c r="F763"/>
      <c r="G763" s="277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</row>
    <row r="764" spans="2:37" x14ac:dyDescent="0.25">
      <c r="B764"/>
      <c r="C764"/>
      <c r="D764"/>
      <c r="E764"/>
      <c r="F764"/>
      <c r="G764" s="277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</row>
    <row r="765" spans="2:37" x14ac:dyDescent="0.25">
      <c r="B765"/>
      <c r="C765"/>
      <c r="D765"/>
      <c r="E765"/>
      <c r="F765"/>
      <c r="G765" s="277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</row>
    <row r="766" spans="2:37" x14ac:dyDescent="0.25">
      <c r="B766"/>
      <c r="C766"/>
      <c r="D766"/>
      <c r="E766"/>
      <c r="F766"/>
      <c r="G766" s="277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</row>
    <row r="767" spans="2:37" x14ac:dyDescent="0.25">
      <c r="B767"/>
      <c r="C767"/>
      <c r="D767"/>
      <c r="E767"/>
      <c r="F767"/>
      <c r="G767" s="27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</row>
    <row r="768" spans="2:37" x14ac:dyDescent="0.25">
      <c r="B768"/>
      <c r="C768"/>
      <c r="D768"/>
      <c r="E768"/>
      <c r="F768"/>
      <c r="G768" s="277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</row>
    <row r="769" spans="2:37" x14ac:dyDescent="0.25">
      <c r="B769"/>
      <c r="C769"/>
      <c r="D769"/>
      <c r="E769"/>
      <c r="F769"/>
      <c r="G769" s="277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</row>
    <row r="770" spans="2:37" x14ac:dyDescent="0.25">
      <c r="B770"/>
      <c r="C770"/>
      <c r="D770"/>
      <c r="E770"/>
      <c r="F770"/>
      <c r="G770" s="277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</row>
    <row r="771" spans="2:37" x14ac:dyDescent="0.25">
      <c r="B771"/>
      <c r="C771"/>
      <c r="D771"/>
      <c r="E771"/>
      <c r="F771"/>
      <c r="G771" s="277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</row>
    <row r="772" spans="2:37" x14ac:dyDescent="0.25">
      <c r="B772"/>
      <c r="C772"/>
      <c r="D772"/>
      <c r="E772"/>
      <c r="F772"/>
      <c r="G772" s="277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</row>
    <row r="773" spans="2:37" x14ac:dyDescent="0.25">
      <c r="B773"/>
      <c r="C773"/>
      <c r="D773"/>
      <c r="E773"/>
      <c r="F773"/>
      <c r="G773" s="277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</row>
    <row r="774" spans="2:37" x14ac:dyDescent="0.25">
      <c r="B774"/>
      <c r="C774"/>
      <c r="D774"/>
      <c r="E774"/>
      <c r="F774"/>
      <c r="G774" s="277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</row>
    <row r="775" spans="2:37" x14ac:dyDescent="0.25">
      <c r="B775"/>
      <c r="C775"/>
      <c r="D775"/>
      <c r="E775"/>
      <c r="F775"/>
      <c r="G775" s="277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</row>
    <row r="776" spans="2:37" x14ac:dyDescent="0.25">
      <c r="B776"/>
      <c r="C776"/>
      <c r="D776"/>
      <c r="E776"/>
      <c r="F776"/>
      <c r="G776" s="277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</row>
    <row r="777" spans="2:37" x14ac:dyDescent="0.25">
      <c r="B777"/>
      <c r="C777"/>
      <c r="D777"/>
      <c r="E777"/>
      <c r="F777"/>
      <c r="G777" s="2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</row>
    <row r="778" spans="2:37" x14ac:dyDescent="0.25">
      <c r="B778"/>
      <c r="C778"/>
      <c r="D778"/>
      <c r="E778"/>
      <c r="F778"/>
      <c r="G778" s="277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</row>
    <row r="779" spans="2:37" x14ac:dyDescent="0.25">
      <c r="B779"/>
      <c r="C779"/>
      <c r="D779"/>
      <c r="E779"/>
      <c r="F779"/>
      <c r="G779" s="277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</row>
    <row r="780" spans="2:37" x14ac:dyDescent="0.25">
      <c r="B780"/>
      <c r="C780"/>
      <c r="D780"/>
      <c r="E780"/>
      <c r="F780"/>
      <c r="G780" s="277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</row>
    <row r="781" spans="2:37" x14ac:dyDescent="0.25">
      <c r="B781"/>
      <c r="C781"/>
      <c r="D781"/>
      <c r="E781"/>
      <c r="F781"/>
      <c r="G781" s="277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</row>
    <row r="782" spans="2:37" x14ac:dyDescent="0.25">
      <c r="B782"/>
      <c r="C782"/>
      <c r="D782"/>
      <c r="E782"/>
      <c r="F782"/>
      <c r="G782" s="277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</row>
    <row r="783" spans="2:37" x14ac:dyDescent="0.25">
      <c r="B783"/>
      <c r="C783"/>
      <c r="D783"/>
      <c r="E783"/>
      <c r="F783"/>
      <c r="G783" s="277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</row>
    <row r="784" spans="2:37" x14ac:dyDescent="0.25">
      <c r="B784"/>
      <c r="C784"/>
      <c r="D784"/>
      <c r="E784"/>
      <c r="F784"/>
      <c r="G784" s="277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</row>
    <row r="785" spans="2:37" x14ac:dyDescent="0.25">
      <c r="B785"/>
      <c r="C785"/>
      <c r="D785"/>
      <c r="E785"/>
      <c r="F785"/>
      <c r="G785" s="277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</row>
    <row r="786" spans="2:37" x14ac:dyDescent="0.25">
      <c r="B786"/>
      <c r="C786"/>
      <c r="D786"/>
      <c r="E786"/>
      <c r="F786"/>
      <c r="G786" s="277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</row>
    <row r="787" spans="2:37" x14ac:dyDescent="0.25">
      <c r="B787"/>
      <c r="C787"/>
      <c r="D787"/>
      <c r="E787"/>
      <c r="F787"/>
      <c r="G787" s="27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</row>
    <row r="788" spans="2:37" x14ac:dyDescent="0.25">
      <c r="B788"/>
      <c r="C788"/>
      <c r="D788"/>
      <c r="E788"/>
      <c r="F788"/>
      <c r="G788" s="277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</row>
    <row r="789" spans="2:37" x14ac:dyDescent="0.25">
      <c r="B789"/>
      <c r="C789"/>
      <c r="D789"/>
      <c r="E789"/>
      <c r="F789"/>
      <c r="G789" s="277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</row>
    <row r="790" spans="2:37" x14ac:dyDescent="0.25">
      <c r="B790"/>
      <c r="C790"/>
      <c r="D790"/>
      <c r="E790"/>
      <c r="F790"/>
      <c r="G790" s="277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</row>
    <row r="791" spans="2:37" x14ac:dyDescent="0.25">
      <c r="B791"/>
      <c r="C791"/>
      <c r="D791"/>
      <c r="E791"/>
      <c r="F791"/>
      <c r="G791" s="277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</row>
    <row r="792" spans="2:37" x14ac:dyDescent="0.25">
      <c r="B792"/>
      <c r="C792"/>
      <c r="D792"/>
      <c r="E792"/>
      <c r="F792"/>
      <c r="G792" s="277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</row>
    <row r="793" spans="2:37" x14ac:dyDescent="0.25">
      <c r="B793"/>
      <c r="C793"/>
      <c r="D793"/>
      <c r="E793"/>
      <c r="F793"/>
      <c r="G793" s="277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</row>
    <row r="794" spans="2:37" x14ac:dyDescent="0.25">
      <c r="B794"/>
      <c r="C794"/>
      <c r="D794"/>
      <c r="E794"/>
      <c r="F794"/>
      <c r="G794" s="277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</row>
    <row r="795" spans="2:37" x14ac:dyDescent="0.25">
      <c r="B795"/>
      <c r="C795"/>
      <c r="D795"/>
      <c r="E795"/>
      <c r="F795"/>
      <c r="G795" s="277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</row>
    <row r="796" spans="2:37" x14ac:dyDescent="0.25">
      <c r="B796"/>
      <c r="C796"/>
      <c r="D796"/>
      <c r="E796"/>
      <c r="F796"/>
      <c r="G796" s="277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</row>
    <row r="797" spans="2:37" x14ac:dyDescent="0.25">
      <c r="B797"/>
      <c r="C797"/>
      <c r="D797"/>
      <c r="E797"/>
      <c r="F797"/>
      <c r="G797" s="27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</row>
    <row r="798" spans="2:37" x14ac:dyDescent="0.25">
      <c r="B798"/>
      <c r="C798"/>
      <c r="D798"/>
      <c r="E798"/>
      <c r="F798"/>
      <c r="G798" s="277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</row>
    <row r="799" spans="2:37" x14ac:dyDescent="0.25">
      <c r="B799"/>
      <c r="C799"/>
      <c r="D799"/>
      <c r="E799"/>
      <c r="F799"/>
      <c r="G799" s="277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</row>
    <row r="800" spans="2:37" x14ac:dyDescent="0.25">
      <c r="B800"/>
      <c r="C800"/>
      <c r="D800"/>
      <c r="E800"/>
      <c r="F800"/>
      <c r="G800" s="277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</row>
    <row r="801" spans="2:37" x14ac:dyDescent="0.25">
      <c r="B801"/>
      <c r="C801"/>
      <c r="D801"/>
      <c r="E801"/>
      <c r="F801"/>
      <c r="G801" s="277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</row>
    <row r="802" spans="2:37" x14ac:dyDescent="0.25">
      <c r="B802"/>
      <c r="C802"/>
      <c r="D802"/>
      <c r="E802"/>
      <c r="F802"/>
      <c r="G802" s="277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</row>
    <row r="803" spans="2:37" x14ac:dyDescent="0.25">
      <c r="B803"/>
      <c r="C803"/>
      <c r="D803"/>
      <c r="E803"/>
      <c r="F803"/>
      <c r="G803" s="277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</row>
    <row r="804" spans="2:37" x14ac:dyDescent="0.25">
      <c r="B804"/>
      <c r="C804"/>
      <c r="D804"/>
      <c r="E804"/>
      <c r="F804"/>
      <c r="G804" s="277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</row>
    <row r="805" spans="2:37" x14ac:dyDescent="0.25">
      <c r="B805"/>
      <c r="C805"/>
      <c r="D805"/>
      <c r="E805"/>
      <c r="F805"/>
      <c r="G805" s="277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</row>
    <row r="806" spans="2:37" x14ac:dyDescent="0.25">
      <c r="B806"/>
      <c r="C806"/>
      <c r="D806"/>
      <c r="E806"/>
      <c r="F806"/>
      <c r="G806" s="277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</row>
    <row r="807" spans="2:37" x14ac:dyDescent="0.25">
      <c r="B807"/>
      <c r="C807"/>
      <c r="D807"/>
      <c r="E807"/>
      <c r="F807"/>
      <c r="G807" s="27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</row>
    <row r="808" spans="2:37" x14ac:dyDescent="0.25">
      <c r="B808"/>
      <c r="C808"/>
      <c r="D808"/>
      <c r="E808"/>
      <c r="F808"/>
      <c r="G808" s="277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</row>
    <row r="809" spans="2:37" x14ac:dyDescent="0.25">
      <c r="B809"/>
      <c r="C809"/>
      <c r="D809"/>
      <c r="E809"/>
      <c r="F809"/>
      <c r="G809" s="277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</row>
    <row r="810" spans="2:37" x14ac:dyDescent="0.25">
      <c r="B810"/>
      <c r="C810"/>
      <c r="D810"/>
      <c r="E810"/>
      <c r="F810"/>
      <c r="G810" s="277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</row>
    <row r="811" spans="2:37" x14ac:dyDescent="0.25">
      <c r="B811"/>
      <c r="C811"/>
      <c r="D811"/>
      <c r="E811"/>
      <c r="F811"/>
      <c r="G811" s="277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</row>
    <row r="812" spans="2:37" x14ac:dyDescent="0.25">
      <c r="B812"/>
      <c r="C812"/>
      <c r="D812"/>
      <c r="E812"/>
      <c r="F812"/>
      <c r="G812" s="277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</row>
    <row r="813" spans="2:37" x14ac:dyDescent="0.25">
      <c r="B813"/>
      <c r="C813"/>
      <c r="D813"/>
      <c r="E813"/>
      <c r="F813"/>
      <c r="G813" s="277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</row>
    <row r="814" spans="2:37" x14ac:dyDescent="0.25">
      <c r="B814"/>
      <c r="C814"/>
      <c r="D814"/>
      <c r="E814"/>
      <c r="F814"/>
      <c r="G814" s="277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</row>
    <row r="815" spans="2:37" x14ac:dyDescent="0.25">
      <c r="B815"/>
      <c r="C815"/>
      <c r="D815"/>
      <c r="E815"/>
      <c r="F815"/>
      <c r="G815" s="277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</row>
    <row r="816" spans="2:37" x14ac:dyDescent="0.25">
      <c r="B816"/>
      <c r="C816"/>
      <c r="D816"/>
      <c r="E816"/>
      <c r="F816"/>
      <c r="G816" s="277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</row>
    <row r="817" spans="2:37" x14ac:dyDescent="0.25">
      <c r="B817"/>
      <c r="C817"/>
      <c r="D817"/>
      <c r="E817"/>
      <c r="F817"/>
      <c r="G817" s="27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</row>
    <row r="818" spans="2:37" x14ac:dyDescent="0.25">
      <c r="B818"/>
      <c r="C818"/>
      <c r="D818"/>
      <c r="E818"/>
      <c r="F818"/>
      <c r="G818" s="277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</row>
    <row r="819" spans="2:37" x14ac:dyDescent="0.25">
      <c r="B819"/>
      <c r="C819"/>
      <c r="D819"/>
      <c r="E819"/>
      <c r="F819"/>
      <c r="G819" s="277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</row>
    <row r="820" spans="2:37" x14ac:dyDescent="0.25">
      <c r="B820"/>
      <c r="C820"/>
      <c r="D820"/>
      <c r="E820"/>
      <c r="F820"/>
      <c r="G820" s="277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</row>
    <row r="821" spans="2:37" x14ac:dyDescent="0.25">
      <c r="B821"/>
      <c r="C821"/>
      <c r="D821"/>
      <c r="E821"/>
      <c r="F821"/>
      <c r="G821" s="277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</row>
    <row r="822" spans="2:37" x14ac:dyDescent="0.25">
      <c r="B822"/>
      <c r="C822"/>
      <c r="D822"/>
      <c r="E822"/>
      <c r="F822"/>
      <c r="G822" s="277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</row>
    <row r="823" spans="2:37" x14ac:dyDescent="0.25">
      <c r="B823"/>
      <c r="C823"/>
      <c r="D823"/>
      <c r="E823"/>
      <c r="F823"/>
      <c r="G823" s="277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</row>
    <row r="824" spans="2:37" x14ac:dyDescent="0.25">
      <c r="B824"/>
      <c r="C824"/>
      <c r="D824"/>
      <c r="E824"/>
      <c r="F824"/>
      <c r="G824" s="277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</row>
    <row r="825" spans="2:37" x14ac:dyDescent="0.25">
      <c r="B825"/>
      <c r="C825"/>
      <c r="D825"/>
      <c r="E825"/>
      <c r="F825"/>
      <c r="G825" s="277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</row>
    <row r="826" spans="2:37" x14ac:dyDescent="0.25">
      <c r="B826"/>
      <c r="C826"/>
      <c r="D826"/>
      <c r="E826"/>
      <c r="F826"/>
      <c r="G826" s="277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</row>
    <row r="827" spans="2:37" x14ac:dyDescent="0.25">
      <c r="B827"/>
      <c r="C827"/>
      <c r="D827"/>
      <c r="E827"/>
      <c r="F827"/>
      <c r="G827" s="27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</row>
    <row r="828" spans="2:37" x14ac:dyDescent="0.25">
      <c r="B828"/>
      <c r="C828"/>
      <c r="D828"/>
      <c r="E828"/>
      <c r="F828"/>
      <c r="G828" s="277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</row>
    <row r="829" spans="2:37" x14ac:dyDescent="0.25">
      <c r="B829"/>
      <c r="C829"/>
      <c r="D829"/>
      <c r="E829"/>
      <c r="F829"/>
      <c r="G829" s="277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</row>
    <row r="830" spans="2:37" x14ac:dyDescent="0.25">
      <c r="B830"/>
      <c r="C830"/>
      <c r="D830"/>
      <c r="E830"/>
      <c r="F830"/>
      <c r="G830" s="277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</row>
    <row r="831" spans="2:37" x14ac:dyDescent="0.25">
      <c r="B831"/>
      <c r="C831"/>
      <c r="D831"/>
      <c r="E831"/>
      <c r="F831"/>
      <c r="G831" s="277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</row>
    <row r="832" spans="2:37" x14ac:dyDescent="0.25">
      <c r="B832"/>
      <c r="C832"/>
      <c r="D832"/>
      <c r="E832"/>
      <c r="F832"/>
      <c r="G832" s="277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</row>
    <row r="833" spans="2:37" x14ac:dyDescent="0.25">
      <c r="B833"/>
      <c r="C833"/>
      <c r="D833"/>
      <c r="E833"/>
      <c r="F833"/>
      <c r="G833" s="277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</row>
    <row r="834" spans="2:37" x14ac:dyDescent="0.25">
      <c r="B834"/>
      <c r="C834"/>
      <c r="D834"/>
      <c r="E834"/>
      <c r="F834"/>
      <c r="G834" s="277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</row>
    <row r="835" spans="2:37" x14ac:dyDescent="0.25">
      <c r="B835"/>
      <c r="C835"/>
      <c r="D835"/>
      <c r="E835"/>
      <c r="F835"/>
      <c r="G835" s="277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</row>
    <row r="836" spans="2:37" x14ac:dyDescent="0.25">
      <c r="B836"/>
      <c r="C836"/>
      <c r="D836"/>
      <c r="E836"/>
      <c r="F836"/>
      <c r="G836" s="277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</row>
    <row r="837" spans="2:37" x14ac:dyDescent="0.25">
      <c r="B837"/>
      <c r="C837"/>
      <c r="D837"/>
      <c r="E837"/>
      <c r="F837"/>
      <c r="G837" s="27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</row>
    <row r="838" spans="2:37" x14ac:dyDescent="0.25">
      <c r="B838"/>
      <c r="C838"/>
      <c r="D838"/>
      <c r="E838"/>
      <c r="F838"/>
      <c r="G838" s="277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</row>
    <row r="839" spans="2:37" x14ac:dyDescent="0.25">
      <c r="B839"/>
      <c r="C839"/>
      <c r="D839"/>
      <c r="E839"/>
      <c r="F839"/>
      <c r="G839" s="277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</row>
    <row r="840" spans="2:37" x14ac:dyDescent="0.25">
      <c r="B840"/>
      <c r="C840"/>
      <c r="D840"/>
      <c r="E840"/>
      <c r="F840"/>
      <c r="G840" s="277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</row>
    <row r="841" spans="2:37" x14ac:dyDescent="0.25">
      <c r="B841"/>
      <c r="C841"/>
      <c r="D841"/>
      <c r="E841"/>
      <c r="F841"/>
      <c r="G841" s="277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</row>
    <row r="842" spans="2:37" x14ac:dyDescent="0.25">
      <c r="B842"/>
      <c r="C842"/>
      <c r="D842"/>
      <c r="E842"/>
      <c r="F842"/>
      <c r="G842" s="277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</row>
    <row r="843" spans="2:37" x14ac:dyDescent="0.25">
      <c r="B843"/>
      <c r="C843"/>
      <c r="D843"/>
      <c r="E843"/>
      <c r="F843"/>
      <c r="G843" s="277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</row>
    <row r="844" spans="2:37" x14ac:dyDescent="0.25">
      <c r="B844"/>
      <c r="C844"/>
      <c r="D844"/>
      <c r="E844"/>
      <c r="F844"/>
      <c r="G844" s="277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</row>
    <row r="845" spans="2:37" x14ac:dyDescent="0.25">
      <c r="B845"/>
      <c r="C845"/>
      <c r="D845"/>
      <c r="E845"/>
      <c r="F845"/>
      <c r="G845" s="277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</row>
    <row r="846" spans="2:37" x14ac:dyDescent="0.25">
      <c r="B846"/>
      <c r="C846"/>
      <c r="D846"/>
      <c r="E846"/>
      <c r="F846"/>
      <c r="G846" s="277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</row>
    <row r="847" spans="2:37" x14ac:dyDescent="0.25">
      <c r="B847"/>
      <c r="C847"/>
      <c r="D847"/>
      <c r="E847"/>
      <c r="F847"/>
      <c r="G847" s="27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</row>
    <row r="848" spans="2:37" x14ac:dyDescent="0.25">
      <c r="B848"/>
      <c r="C848"/>
      <c r="D848"/>
      <c r="E848"/>
      <c r="F848"/>
      <c r="G848" s="277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</row>
    <row r="849" spans="2:37" x14ac:dyDescent="0.25">
      <c r="B849"/>
      <c r="C849"/>
      <c r="D849"/>
      <c r="E849"/>
      <c r="F849"/>
      <c r="G849" s="277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</row>
    <row r="850" spans="2:37" x14ac:dyDescent="0.25">
      <c r="B850"/>
      <c r="C850"/>
      <c r="D850"/>
      <c r="E850"/>
      <c r="F850"/>
      <c r="G850" s="277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</row>
    <row r="851" spans="2:37" x14ac:dyDescent="0.25">
      <c r="B851"/>
      <c r="C851"/>
      <c r="D851"/>
      <c r="E851"/>
      <c r="F851"/>
      <c r="G851" s="277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</row>
    <row r="852" spans="2:37" x14ac:dyDescent="0.25">
      <c r="B852"/>
      <c r="C852"/>
      <c r="D852"/>
      <c r="E852"/>
      <c r="F852"/>
      <c r="G852" s="277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</row>
    <row r="853" spans="2:37" x14ac:dyDescent="0.25">
      <c r="B853"/>
      <c r="C853"/>
      <c r="D853"/>
      <c r="E853"/>
      <c r="F853"/>
      <c r="G853" s="277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</row>
    <row r="854" spans="2:37" x14ac:dyDescent="0.25">
      <c r="B854"/>
      <c r="C854"/>
      <c r="D854"/>
      <c r="E854"/>
      <c r="F854"/>
      <c r="G854" s="277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</row>
    <row r="855" spans="2:37" x14ac:dyDescent="0.25">
      <c r="B855"/>
      <c r="C855"/>
      <c r="D855"/>
      <c r="E855"/>
      <c r="F855"/>
      <c r="G855" s="277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</row>
    <row r="856" spans="2:37" x14ac:dyDescent="0.25">
      <c r="B856"/>
      <c r="C856"/>
      <c r="D856"/>
      <c r="E856"/>
      <c r="F856"/>
      <c r="G856" s="277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</row>
    <row r="857" spans="2:37" x14ac:dyDescent="0.25">
      <c r="B857"/>
      <c r="C857"/>
      <c r="D857"/>
      <c r="E857"/>
      <c r="F857"/>
      <c r="G857" s="27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</row>
    <row r="858" spans="2:37" x14ac:dyDescent="0.25">
      <c r="B858"/>
      <c r="C858"/>
      <c r="D858"/>
      <c r="E858"/>
      <c r="F858"/>
      <c r="G858" s="277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</row>
    <row r="859" spans="2:37" x14ac:dyDescent="0.25">
      <c r="B859"/>
      <c r="C859"/>
      <c r="D859"/>
      <c r="E859"/>
      <c r="F859"/>
      <c r="G859" s="277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</row>
    <row r="860" spans="2:37" x14ac:dyDescent="0.25">
      <c r="B860"/>
      <c r="C860"/>
      <c r="D860"/>
      <c r="E860"/>
      <c r="F860"/>
      <c r="G860" s="277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</row>
    <row r="861" spans="2:37" x14ac:dyDescent="0.25">
      <c r="B861"/>
      <c r="C861"/>
      <c r="D861"/>
      <c r="E861"/>
      <c r="F861"/>
      <c r="G861" s="277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</row>
    <row r="862" spans="2:37" x14ac:dyDescent="0.25">
      <c r="B862"/>
      <c r="C862"/>
      <c r="D862"/>
      <c r="E862"/>
      <c r="F862"/>
      <c r="G862" s="277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</row>
    <row r="863" spans="2:37" x14ac:dyDescent="0.25">
      <c r="B863"/>
      <c r="C863"/>
      <c r="D863"/>
      <c r="E863"/>
      <c r="F863"/>
      <c r="G863" s="277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</row>
    <row r="864" spans="2:37" x14ac:dyDescent="0.25">
      <c r="B864"/>
      <c r="C864"/>
      <c r="D864"/>
      <c r="E864"/>
      <c r="F864"/>
      <c r="G864" s="277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</row>
    <row r="865" spans="2:37" x14ac:dyDescent="0.25">
      <c r="B865"/>
      <c r="C865"/>
      <c r="D865"/>
      <c r="E865"/>
      <c r="F865"/>
      <c r="G865" s="277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</row>
    <row r="866" spans="2:37" x14ac:dyDescent="0.25">
      <c r="B866"/>
      <c r="C866"/>
      <c r="D866"/>
      <c r="E866"/>
      <c r="F866"/>
      <c r="G866" s="277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</row>
    <row r="867" spans="2:37" x14ac:dyDescent="0.25">
      <c r="B867"/>
      <c r="C867"/>
      <c r="D867"/>
      <c r="E867"/>
      <c r="F867"/>
      <c r="G867" s="27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</row>
    <row r="868" spans="2:37" x14ac:dyDescent="0.25">
      <c r="B868"/>
      <c r="C868"/>
      <c r="D868"/>
      <c r="E868"/>
      <c r="F868"/>
      <c r="G868" s="277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</row>
    <row r="869" spans="2:37" x14ac:dyDescent="0.25">
      <c r="B869"/>
      <c r="C869"/>
      <c r="D869"/>
      <c r="E869"/>
      <c r="F869"/>
      <c r="G869" s="277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</row>
    <row r="870" spans="2:37" x14ac:dyDescent="0.25">
      <c r="B870"/>
      <c r="C870"/>
      <c r="D870"/>
      <c r="E870"/>
      <c r="F870"/>
      <c r="G870" s="277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</row>
    <row r="871" spans="2:37" x14ac:dyDescent="0.25">
      <c r="B871"/>
      <c r="C871"/>
      <c r="D871"/>
      <c r="E871"/>
      <c r="F871"/>
      <c r="G871" s="277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</row>
    <row r="872" spans="2:37" x14ac:dyDescent="0.25">
      <c r="B872"/>
      <c r="C872"/>
      <c r="D872"/>
      <c r="E872"/>
      <c r="F872"/>
      <c r="G872" s="277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</row>
    <row r="873" spans="2:37" x14ac:dyDescent="0.25">
      <c r="B873"/>
      <c r="C873"/>
      <c r="D873"/>
      <c r="E873"/>
      <c r="F873"/>
      <c r="G873" s="277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</row>
    <row r="874" spans="2:37" x14ac:dyDescent="0.25">
      <c r="B874"/>
      <c r="C874"/>
      <c r="D874"/>
      <c r="E874"/>
      <c r="F874"/>
      <c r="G874" s="277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</row>
    <row r="875" spans="2:37" x14ac:dyDescent="0.25">
      <c r="B875"/>
      <c r="C875"/>
      <c r="D875"/>
      <c r="E875"/>
      <c r="F875"/>
      <c r="G875" s="277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</row>
    <row r="876" spans="2:37" x14ac:dyDescent="0.25">
      <c r="B876"/>
      <c r="C876"/>
      <c r="D876"/>
      <c r="E876"/>
      <c r="F876"/>
      <c r="G876" s="277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</row>
    <row r="877" spans="2:37" x14ac:dyDescent="0.25">
      <c r="B877"/>
      <c r="C877"/>
      <c r="D877"/>
      <c r="E877"/>
      <c r="F877"/>
      <c r="G877" s="2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</row>
    <row r="878" spans="2:37" x14ac:dyDescent="0.25">
      <c r="B878"/>
      <c r="C878"/>
      <c r="D878"/>
      <c r="E878"/>
      <c r="F878"/>
      <c r="G878" s="277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</row>
    <row r="879" spans="2:37" x14ac:dyDescent="0.25">
      <c r="B879"/>
      <c r="C879"/>
      <c r="D879"/>
      <c r="E879"/>
      <c r="F879"/>
      <c r="G879" s="277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</row>
    <row r="880" spans="2:37" x14ac:dyDescent="0.25">
      <c r="B880"/>
      <c r="C880"/>
      <c r="D880"/>
      <c r="E880"/>
      <c r="F880"/>
      <c r="G880" s="277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</row>
    <row r="881" spans="2:37" x14ac:dyDescent="0.25">
      <c r="B881"/>
      <c r="C881"/>
      <c r="D881"/>
      <c r="E881"/>
      <c r="F881"/>
      <c r="G881" s="277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</row>
    <row r="882" spans="2:37" x14ac:dyDescent="0.25">
      <c r="B882"/>
      <c r="C882"/>
      <c r="D882"/>
      <c r="E882"/>
      <c r="F882"/>
      <c r="G882" s="277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</row>
    <row r="883" spans="2:37" x14ac:dyDescent="0.25">
      <c r="B883"/>
      <c r="C883"/>
      <c r="D883"/>
      <c r="E883"/>
      <c r="F883"/>
      <c r="G883" s="277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</row>
    <row r="884" spans="2:37" x14ac:dyDescent="0.25">
      <c r="B884"/>
      <c r="C884"/>
      <c r="D884"/>
      <c r="E884"/>
      <c r="F884"/>
      <c r="G884" s="277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</row>
    <row r="885" spans="2:37" x14ac:dyDescent="0.25">
      <c r="B885"/>
      <c r="C885"/>
      <c r="D885"/>
      <c r="E885"/>
      <c r="F885"/>
      <c r="G885" s="277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</row>
    <row r="886" spans="2:37" x14ac:dyDescent="0.25">
      <c r="B886"/>
      <c r="C886"/>
      <c r="D886"/>
      <c r="E886"/>
      <c r="F886"/>
      <c r="G886" s="277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</row>
    <row r="887" spans="2:37" x14ac:dyDescent="0.25">
      <c r="B887"/>
      <c r="C887"/>
      <c r="D887"/>
      <c r="E887"/>
      <c r="F887"/>
      <c r="G887" s="27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</row>
    <row r="888" spans="2:37" x14ac:dyDescent="0.25">
      <c r="B888"/>
      <c r="C888"/>
      <c r="D888"/>
      <c r="E888"/>
      <c r="F888"/>
      <c r="G888" s="277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</row>
    <row r="889" spans="2:37" x14ac:dyDescent="0.25">
      <c r="B889"/>
      <c r="C889"/>
      <c r="D889"/>
      <c r="E889"/>
      <c r="F889"/>
      <c r="G889" s="277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</row>
    <row r="890" spans="2:37" x14ac:dyDescent="0.25">
      <c r="B890"/>
      <c r="C890"/>
      <c r="D890"/>
      <c r="E890"/>
      <c r="F890"/>
      <c r="G890" s="277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</row>
    <row r="891" spans="2:37" x14ac:dyDescent="0.25">
      <c r="B891"/>
      <c r="C891"/>
      <c r="D891"/>
      <c r="E891"/>
      <c r="F891"/>
      <c r="G891" s="277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</row>
    <row r="892" spans="2:37" x14ac:dyDescent="0.25">
      <c r="B892"/>
      <c r="C892"/>
      <c r="D892"/>
      <c r="E892"/>
      <c r="F892"/>
      <c r="G892" s="277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</row>
    <row r="893" spans="2:37" x14ac:dyDescent="0.25">
      <c r="B893"/>
      <c r="C893"/>
      <c r="D893"/>
      <c r="E893"/>
      <c r="F893"/>
      <c r="G893" s="277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</row>
    <row r="894" spans="2:37" x14ac:dyDescent="0.25">
      <c r="B894"/>
      <c r="C894"/>
      <c r="D894"/>
      <c r="E894"/>
      <c r="F894"/>
      <c r="G894" s="277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</row>
    <row r="895" spans="2:37" x14ac:dyDescent="0.25">
      <c r="B895"/>
      <c r="C895"/>
      <c r="D895"/>
      <c r="E895"/>
      <c r="F895"/>
      <c r="G895" s="277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</row>
    <row r="896" spans="2:37" x14ac:dyDescent="0.25">
      <c r="B896"/>
      <c r="C896"/>
      <c r="D896"/>
      <c r="E896"/>
      <c r="F896"/>
      <c r="G896" s="277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</row>
    <row r="897" spans="2:37" x14ac:dyDescent="0.25">
      <c r="B897"/>
      <c r="C897"/>
      <c r="D897"/>
      <c r="E897"/>
      <c r="F897"/>
      <c r="G897" s="27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</row>
    <row r="898" spans="2:37" x14ac:dyDescent="0.25">
      <c r="B898"/>
      <c r="C898"/>
      <c r="D898"/>
      <c r="E898"/>
      <c r="F898"/>
      <c r="G898" s="277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</row>
    <row r="899" spans="2:37" x14ac:dyDescent="0.25">
      <c r="B899"/>
      <c r="C899"/>
      <c r="D899"/>
      <c r="E899"/>
      <c r="F899"/>
      <c r="G899" s="277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</row>
    <row r="900" spans="2:37" x14ac:dyDescent="0.25">
      <c r="B900"/>
      <c r="C900"/>
      <c r="D900"/>
      <c r="E900"/>
      <c r="F900"/>
      <c r="G900" s="277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</row>
    <row r="901" spans="2:37" x14ac:dyDescent="0.25">
      <c r="B901"/>
      <c r="C901"/>
      <c r="D901"/>
      <c r="E901"/>
      <c r="F901"/>
      <c r="G901" s="277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</row>
    <row r="902" spans="2:37" x14ac:dyDescent="0.25">
      <c r="B902"/>
      <c r="C902"/>
      <c r="D902"/>
      <c r="E902"/>
      <c r="F902"/>
      <c r="G902" s="277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</row>
    <row r="903" spans="2:37" x14ac:dyDescent="0.25">
      <c r="B903"/>
      <c r="C903"/>
      <c r="D903"/>
      <c r="E903"/>
      <c r="F903"/>
      <c r="G903" s="277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</row>
    <row r="904" spans="2:37" x14ac:dyDescent="0.25">
      <c r="B904"/>
      <c r="C904"/>
      <c r="D904"/>
      <c r="E904"/>
      <c r="F904"/>
      <c r="G904" s="277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</row>
    <row r="905" spans="2:37" x14ac:dyDescent="0.25">
      <c r="B905"/>
      <c r="C905"/>
      <c r="D905"/>
      <c r="E905"/>
      <c r="F905"/>
      <c r="G905" s="277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</row>
    <row r="906" spans="2:37" x14ac:dyDescent="0.25">
      <c r="B906"/>
      <c r="C906"/>
      <c r="D906"/>
      <c r="E906"/>
      <c r="F906"/>
      <c r="G906" s="277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</row>
    <row r="907" spans="2:37" x14ac:dyDescent="0.25">
      <c r="B907"/>
      <c r="C907"/>
      <c r="D907"/>
      <c r="E907"/>
      <c r="F907"/>
      <c r="G907" s="27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</row>
    <row r="908" spans="2:37" x14ac:dyDescent="0.25">
      <c r="B908"/>
      <c r="C908"/>
      <c r="D908"/>
      <c r="E908"/>
      <c r="F908"/>
      <c r="G908" s="277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</row>
    <row r="909" spans="2:37" x14ac:dyDescent="0.25">
      <c r="B909"/>
      <c r="C909"/>
      <c r="D909"/>
      <c r="E909"/>
      <c r="F909"/>
      <c r="G909" s="277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</row>
    <row r="910" spans="2:37" x14ac:dyDescent="0.25">
      <c r="B910"/>
      <c r="C910"/>
      <c r="D910"/>
      <c r="E910"/>
      <c r="F910"/>
      <c r="G910" s="277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</row>
    <row r="911" spans="2:37" x14ac:dyDescent="0.25">
      <c r="B911"/>
      <c r="C911"/>
      <c r="D911"/>
      <c r="E911"/>
      <c r="F911"/>
      <c r="G911" s="277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</row>
    <row r="912" spans="2:37" x14ac:dyDescent="0.25">
      <c r="B912"/>
      <c r="C912"/>
      <c r="D912"/>
      <c r="E912"/>
      <c r="F912"/>
      <c r="G912" s="277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</row>
    <row r="913" spans="2:37" x14ac:dyDescent="0.25">
      <c r="B913"/>
      <c r="C913"/>
      <c r="D913"/>
      <c r="E913"/>
      <c r="F913"/>
      <c r="G913" s="277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</row>
    <row r="914" spans="2:37" x14ac:dyDescent="0.25">
      <c r="B914"/>
      <c r="C914"/>
      <c r="D914"/>
      <c r="E914"/>
      <c r="F914"/>
      <c r="G914" s="277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</row>
    <row r="915" spans="2:37" x14ac:dyDescent="0.25">
      <c r="B915"/>
      <c r="C915"/>
      <c r="D915"/>
      <c r="E915"/>
      <c r="F915"/>
      <c r="G915" s="277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</row>
    <row r="916" spans="2:37" x14ac:dyDescent="0.25">
      <c r="B916"/>
      <c r="C916"/>
      <c r="D916"/>
      <c r="E916"/>
      <c r="F916"/>
      <c r="G916" s="277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</row>
    <row r="917" spans="2:37" x14ac:dyDescent="0.25">
      <c r="B917"/>
      <c r="C917"/>
      <c r="D917"/>
      <c r="E917"/>
      <c r="F917"/>
      <c r="G917" s="27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</row>
    <row r="918" spans="2:37" x14ac:dyDescent="0.25">
      <c r="B918"/>
      <c r="C918"/>
      <c r="D918"/>
      <c r="E918"/>
      <c r="F918"/>
      <c r="G918" s="277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</row>
    <row r="919" spans="2:37" x14ac:dyDescent="0.25">
      <c r="B919"/>
      <c r="C919"/>
      <c r="D919"/>
      <c r="E919"/>
      <c r="F919"/>
      <c r="G919" s="277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</row>
    <row r="920" spans="2:37" x14ac:dyDescent="0.25">
      <c r="B920"/>
      <c r="C920"/>
      <c r="D920"/>
      <c r="E920"/>
      <c r="F920"/>
      <c r="G920" s="277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</row>
    <row r="921" spans="2:37" x14ac:dyDescent="0.25">
      <c r="B921"/>
      <c r="C921"/>
      <c r="D921"/>
      <c r="E921"/>
      <c r="F921"/>
      <c r="G921" s="277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</row>
    <row r="922" spans="2:37" x14ac:dyDescent="0.25">
      <c r="B922"/>
      <c r="C922"/>
      <c r="D922"/>
      <c r="E922"/>
      <c r="F922"/>
      <c r="G922" s="277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</row>
    <row r="923" spans="2:37" x14ac:dyDescent="0.25">
      <c r="B923"/>
      <c r="C923"/>
      <c r="D923"/>
      <c r="E923"/>
      <c r="F923"/>
      <c r="G923" s="277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</row>
    <row r="924" spans="2:37" x14ac:dyDescent="0.25">
      <c r="B924"/>
      <c r="C924"/>
      <c r="D924"/>
      <c r="E924"/>
      <c r="F924"/>
      <c r="G924" s="277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</row>
    <row r="925" spans="2:37" x14ac:dyDescent="0.25">
      <c r="B925"/>
      <c r="C925"/>
      <c r="D925"/>
      <c r="E925"/>
      <c r="F925"/>
      <c r="G925" s="277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</row>
    <row r="926" spans="2:37" x14ac:dyDescent="0.25">
      <c r="B926"/>
      <c r="C926"/>
      <c r="D926"/>
      <c r="E926"/>
      <c r="F926"/>
      <c r="G926" s="277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</row>
    <row r="927" spans="2:37" x14ac:dyDescent="0.25">
      <c r="B927"/>
      <c r="C927"/>
      <c r="D927"/>
      <c r="E927"/>
      <c r="F927"/>
      <c r="G927" s="27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</row>
    <row r="928" spans="2:37" x14ac:dyDescent="0.25">
      <c r="B928"/>
      <c r="C928"/>
      <c r="D928"/>
      <c r="E928"/>
      <c r="F928"/>
      <c r="G928" s="277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</row>
    <row r="929" spans="2:37" x14ac:dyDescent="0.25">
      <c r="B929"/>
      <c r="C929"/>
      <c r="D929"/>
      <c r="E929"/>
      <c r="F929"/>
      <c r="G929" s="277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</row>
    <row r="930" spans="2:37" x14ac:dyDescent="0.25">
      <c r="B930"/>
      <c r="C930"/>
      <c r="D930"/>
      <c r="E930"/>
      <c r="F930"/>
      <c r="G930" s="277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</row>
    <row r="931" spans="2:37" x14ac:dyDescent="0.25">
      <c r="B931"/>
      <c r="C931"/>
      <c r="D931"/>
      <c r="E931"/>
      <c r="F931"/>
      <c r="G931" s="277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</row>
    <row r="932" spans="2:37" x14ac:dyDescent="0.25">
      <c r="B932"/>
      <c r="C932"/>
      <c r="D932"/>
      <c r="E932"/>
      <c r="F932"/>
      <c r="G932" s="277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</row>
    <row r="933" spans="2:37" x14ac:dyDescent="0.25">
      <c r="B933"/>
      <c r="C933"/>
      <c r="D933"/>
      <c r="E933"/>
      <c r="F933"/>
      <c r="G933" s="277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</row>
    <row r="934" spans="2:37" x14ac:dyDescent="0.25">
      <c r="B934"/>
      <c r="C934"/>
      <c r="D934"/>
      <c r="E934"/>
      <c r="F934"/>
      <c r="G934" s="277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</row>
    <row r="935" spans="2:37" x14ac:dyDescent="0.25">
      <c r="B935"/>
      <c r="C935"/>
      <c r="D935"/>
      <c r="E935"/>
      <c r="F935"/>
      <c r="G935" s="277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</row>
    <row r="936" spans="2:37" x14ac:dyDescent="0.25">
      <c r="B936"/>
      <c r="C936"/>
      <c r="D936"/>
      <c r="E936"/>
      <c r="F936"/>
      <c r="G936" s="277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</row>
    <row r="937" spans="2:37" x14ac:dyDescent="0.25">
      <c r="B937"/>
      <c r="C937"/>
      <c r="D937"/>
      <c r="E937"/>
      <c r="F937"/>
      <c r="G937" s="27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</row>
    <row r="938" spans="2:37" x14ac:dyDescent="0.25">
      <c r="B938"/>
      <c r="C938"/>
      <c r="D938"/>
      <c r="E938"/>
      <c r="F938"/>
      <c r="G938" s="277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</row>
    <row r="939" spans="2:37" x14ac:dyDescent="0.25">
      <c r="B939"/>
      <c r="C939"/>
      <c r="D939"/>
      <c r="E939"/>
      <c r="F939"/>
      <c r="G939" s="277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</row>
    <row r="940" spans="2:37" x14ac:dyDescent="0.25">
      <c r="B940"/>
      <c r="C940"/>
      <c r="D940"/>
      <c r="E940"/>
      <c r="F940"/>
      <c r="G940" s="277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</row>
    <row r="941" spans="2:37" x14ac:dyDescent="0.25">
      <c r="B941"/>
      <c r="C941"/>
      <c r="D941"/>
      <c r="E941"/>
      <c r="F941"/>
      <c r="G941" s="277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</row>
    <row r="942" spans="2:37" x14ac:dyDescent="0.25">
      <c r="B942"/>
      <c r="C942"/>
      <c r="D942"/>
      <c r="E942"/>
      <c r="F942"/>
      <c r="G942" s="277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</row>
    <row r="943" spans="2:37" x14ac:dyDescent="0.25">
      <c r="B943"/>
      <c r="C943"/>
      <c r="D943"/>
      <c r="E943"/>
      <c r="F943"/>
      <c r="G943" s="277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</row>
    <row r="944" spans="2:37" x14ac:dyDescent="0.25">
      <c r="B944"/>
      <c r="C944"/>
      <c r="D944"/>
      <c r="E944"/>
      <c r="F944"/>
      <c r="G944" s="277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</row>
    <row r="945" spans="2:37" x14ac:dyDescent="0.25">
      <c r="B945"/>
      <c r="C945"/>
      <c r="D945"/>
      <c r="E945"/>
      <c r="F945"/>
      <c r="G945" s="277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</row>
    <row r="946" spans="2:37" x14ac:dyDescent="0.25">
      <c r="B946"/>
      <c r="C946"/>
      <c r="D946"/>
      <c r="E946"/>
      <c r="F946"/>
      <c r="G946" s="277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</row>
    <row r="947" spans="2:37" x14ac:dyDescent="0.25">
      <c r="B947"/>
      <c r="C947"/>
      <c r="D947"/>
      <c r="E947"/>
      <c r="F947"/>
      <c r="G947" s="27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</row>
    <row r="948" spans="2:37" x14ac:dyDescent="0.25">
      <c r="B948"/>
      <c r="C948"/>
      <c r="D948"/>
      <c r="E948"/>
      <c r="F948"/>
      <c r="G948" s="277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</row>
    <row r="949" spans="2:37" x14ac:dyDescent="0.25">
      <c r="B949"/>
      <c r="C949"/>
      <c r="D949"/>
      <c r="E949"/>
      <c r="F949"/>
      <c r="G949" s="277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</row>
    <row r="950" spans="2:37" x14ac:dyDescent="0.25">
      <c r="B950"/>
      <c r="C950"/>
      <c r="D950"/>
      <c r="E950"/>
      <c r="F950"/>
      <c r="G950" s="277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</row>
    <row r="951" spans="2:37" x14ac:dyDescent="0.25">
      <c r="B951"/>
      <c r="C951"/>
      <c r="D951"/>
      <c r="E951"/>
      <c r="F951"/>
      <c r="G951" s="277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</row>
    <row r="952" spans="2:37" x14ac:dyDescent="0.25">
      <c r="B952"/>
      <c r="C952"/>
      <c r="D952"/>
      <c r="E952"/>
      <c r="F952"/>
      <c r="G952" s="277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</row>
    <row r="953" spans="2:37" x14ac:dyDescent="0.25">
      <c r="B953"/>
      <c r="C953"/>
      <c r="D953"/>
      <c r="E953"/>
      <c r="F953"/>
      <c r="G953" s="277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</row>
    <row r="954" spans="2:37" x14ac:dyDescent="0.25">
      <c r="B954"/>
      <c r="C954"/>
      <c r="D954"/>
      <c r="E954"/>
      <c r="F954"/>
      <c r="G954" s="277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</row>
    <row r="955" spans="2:37" x14ac:dyDescent="0.25">
      <c r="B955"/>
      <c r="C955"/>
      <c r="D955"/>
      <c r="E955"/>
      <c r="F955"/>
      <c r="G955" s="277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</row>
    <row r="956" spans="2:37" x14ac:dyDescent="0.25">
      <c r="B956"/>
      <c r="C956"/>
      <c r="D956"/>
      <c r="E956"/>
      <c r="F956"/>
      <c r="G956" s="277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</row>
    <row r="957" spans="2:37" x14ac:dyDescent="0.25">
      <c r="B957"/>
      <c r="C957"/>
      <c r="D957"/>
      <c r="E957"/>
      <c r="F957"/>
      <c r="G957" s="27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</row>
    <row r="958" spans="2:37" x14ac:dyDescent="0.25">
      <c r="B958"/>
      <c r="C958"/>
      <c r="D958"/>
      <c r="E958"/>
      <c r="F958"/>
      <c r="G958" s="277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</row>
    <row r="959" spans="2:37" x14ac:dyDescent="0.25">
      <c r="B959"/>
      <c r="C959"/>
      <c r="D959"/>
      <c r="E959"/>
      <c r="F959"/>
      <c r="G959" s="277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</row>
    <row r="960" spans="2:37" x14ac:dyDescent="0.25">
      <c r="B960"/>
      <c r="C960"/>
      <c r="D960"/>
      <c r="E960"/>
      <c r="F960"/>
      <c r="G960" s="277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</row>
    <row r="961" spans="2:37" x14ac:dyDescent="0.25">
      <c r="B961"/>
      <c r="C961"/>
      <c r="D961"/>
      <c r="E961"/>
      <c r="F961"/>
      <c r="G961" s="277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</row>
    <row r="962" spans="2:37" x14ac:dyDescent="0.25">
      <c r="B962"/>
      <c r="C962"/>
      <c r="D962"/>
      <c r="E962"/>
      <c r="F962"/>
      <c r="G962" s="277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</row>
    <row r="963" spans="2:37" x14ac:dyDescent="0.25">
      <c r="B963"/>
      <c r="C963"/>
      <c r="D963"/>
      <c r="E963"/>
      <c r="F963"/>
      <c r="G963" s="277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</row>
    <row r="964" spans="2:37" x14ac:dyDescent="0.25">
      <c r="B964"/>
      <c r="C964"/>
      <c r="D964"/>
      <c r="E964"/>
      <c r="F964"/>
      <c r="G964" s="277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</row>
    <row r="965" spans="2:37" x14ac:dyDescent="0.25">
      <c r="B965"/>
      <c r="C965"/>
      <c r="D965"/>
      <c r="E965"/>
      <c r="F965"/>
      <c r="G965" s="277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</row>
    <row r="966" spans="2:37" x14ac:dyDescent="0.25">
      <c r="B966"/>
      <c r="C966"/>
      <c r="D966"/>
      <c r="E966"/>
      <c r="F966"/>
      <c r="G966" s="277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</row>
    <row r="967" spans="2:37" x14ac:dyDescent="0.25">
      <c r="B967"/>
      <c r="C967"/>
      <c r="D967"/>
      <c r="E967"/>
      <c r="F967"/>
      <c r="G967" s="27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</row>
    <row r="968" spans="2:37" x14ac:dyDescent="0.25">
      <c r="B968"/>
      <c r="C968"/>
      <c r="D968"/>
      <c r="E968"/>
      <c r="F968"/>
      <c r="G968" s="277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</row>
    <row r="969" spans="2:37" x14ac:dyDescent="0.25">
      <c r="B969"/>
      <c r="C969"/>
      <c r="D969"/>
      <c r="E969"/>
      <c r="F969"/>
      <c r="G969" s="277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</row>
    <row r="970" spans="2:37" x14ac:dyDescent="0.25">
      <c r="B970"/>
      <c r="C970"/>
      <c r="D970"/>
      <c r="E970"/>
      <c r="F970"/>
      <c r="G970" s="277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</row>
    <row r="971" spans="2:37" x14ac:dyDescent="0.25">
      <c r="B971"/>
      <c r="C971"/>
      <c r="D971"/>
      <c r="E971"/>
      <c r="F971"/>
      <c r="G971" s="277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</row>
    <row r="972" spans="2:37" x14ac:dyDescent="0.25">
      <c r="B972"/>
      <c r="C972"/>
      <c r="D972"/>
      <c r="E972"/>
      <c r="F972"/>
      <c r="G972" s="277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</row>
    <row r="973" spans="2:37" x14ac:dyDescent="0.25">
      <c r="B973"/>
      <c r="C973"/>
      <c r="D973"/>
      <c r="E973"/>
      <c r="F973"/>
      <c r="G973" s="277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</row>
    <row r="974" spans="2:37" x14ac:dyDescent="0.25">
      <c r="B974"/>
      <c r="C974"/>
      <c r="D974"/>
      <c r="E974"/>
      <c r="F974"/>
      <c r="G974" s="277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</row>
    <row r="975" spans="2:37" x14ac:dyDescent="0.25">
      <c r="B975"/>
      <c r="C975"/>
      <c r="D975"/>
      <c r="E975"/>
      <c r="F975"/>
      <c r="G975" s="277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</row>
    <row r="976" spans="2:37" x14ac:dyDescent="0.25">
      <c r="B976"/>
      <c r="C976"/>
      <c r="D976"/>
      <c r="E976"/>
      <c r="F976"/>
      <c r="G976" s="277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</row>
    <row r="977" spans="2:37" x14ac:dyDescent="0.25">
      <c r="B977"/>
      <c r="C977"/>
      <c r="D977"/>
      <c r="E977"/>
      <c r="F977"/>
      <c r="G977" s="2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</row>
    <row r="978" spans="2:37" x14ac:dyDescent="0.25">
      <c r="B978"/>
      <c r="C978"/>
      <c r="D978"/>
      <c r="E978"/>
      <c r="F978"/>
      <c r="G978" s="277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</row>
    <row r="979" spans="2:37" x14ac:dyDescent="0.25">
      <c r="B979"/>
      <c r="C979"/>
      <c r="D979"/>
      <c r="E979"/>
      <c r="F979"/>
      <c r="G979" s="277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</row>
    <row r="980" spans="2:37" x14ac:dyDescent="0.25">
      <c r="B980"/>
      <c r="C980"/>
      <c r="D980"/>
      <c r="E980"/>
      <c r="F980"/>
      <c r="G980" s="277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</row>
    <row r="981" spans="2:37" x14ac:dyDescent="0.25">
      <c r="B981"/>
      <c r="C981"/>
      <c r="D981"/>
      <c r="E981"/>
      <c r="F981"/>
      <c r="G981" s="277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</row>
    <row r="982" spans="2:37" x14ac:dyDescent="0.25">
      <c r="B982"/>
      <c r="C982"/>
      <c r="D982"/>
      <c r="E982"/>
      <c r="F982"/>
      <c r="G982" s="277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</row>
    <row r="983" spans="2:37" x14ac:dyDescent="0.25">
      <c r="B983"/>
      <c r="C983"/>
      <c r="D983"/>
      <c r="E983"/>
      <c r="F983"/>
      <c r="G983" s="277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</row>
    <row r="984" spans="2:37" x14ac:dyDescent="0.25">
      <c r="B984"/>
      <c r="C984"/>
      <c r="D984"/>
      <c r="E984"/>
      <c r="F984"/>
      <c r="G984" s="277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</row>
    <row r="985" spans="2:37" x14ac:dyDescent="0.25">
      <c r="B985"/>
      <c r="C985"/>
      <c r="D985"/>
      <c r="E985"/>
      <c r="F985"/>
      <c r="G985" s="277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</row>
    <row r="986" spans="2:37" x14ac:dyDescent="0.25">
      <c r="B986"/>
      <c r="C986"/>
      <c r="D986"/>
      <c r="E986"/>
      <c r="F986"/>
      <c r="G986" s="277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</row>
    <row r="987" spans="2:37" x14ac:dyDescent="0.25">
      <c r="B987"/>
      <c r="C987"/>
      <c r="D987"/>
      <c r="E987"/>
      <c r="F987"/>
      <c r="G987" s="27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</row>
    <row r="988" spans="2:37" x14ac:dyDescent="0.25">
      <c r="B988"/>
      <c r="C988"/>
      <c r="D988"/>
      <c r="E988"/>
      <c r="F988"/>
      <c r="G988" s="277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</row>
    <row r="989" spans="2:37" x14ac:dyDescent="0.25">
      <c r="B989"/>
      <c r="C989"/>
      <c r="D989"/>
      <c r="E989"/>
      <c r="F989"/>
      <c r="G989" s="277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</row>
    <row r="990" spans="2:37" x14ac:dyDescent="0.25">
      <c r="B990"/>
      <c r="C990"/>
      <c r="D990"/>
      <c r="E990"/>
      <c r="F990"/>
      <c r="G990" s="277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</row>
    <row r="991" spans="2:37" x14ac:dyDescent="0.25">
      <c r="B991"/>
      <c r="C991"/>
      <c r="D991"/>
      <c r="E991"/>
      <c r="F991"/>
      <c r="G991" s="277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</row>
    <row r="992" spans="2:37" x14ac:dyDescent="0.25">
      <c r="B992"/>
      <c r="C992"/>
      <c r="D992"/>
      <c r="E992"/>
      <c r="F992"/>
      <c r="G992" s="277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</row>
    <row r="993" spans="2:37" x14ac:dyDescent="0.25">
      <c r="B993"/>
      <c r="C993"/>
      <c r="D993"/>
      <c r="E993"/>
      <c r="F993"/>
      <c r="G993" s="277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</row>
    <row r="994" spans="2:37" x14ac:dyDescent="0.25">
      <c r="B994"/>
      <c r="C994"/>
      <c r="D994"/>
      <c r="E994"/>
      <c r="F994"/>
      <c r="G994" s="277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</row>
    <row r="995" spans="2:37" x14ac:dyDescent="0.25">
      <c r="B995"/>
      <c r="C995"/>
      <c r="D995"/>
      <c r="E995"/>
      <c r="F995"/>
      <c r="G995" s="277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</row>
    <row r="996" spans="2:37" x14ac:dyDescent="0.25">
      <c r="B996"/>
      <c r="C996"/>
      <c r="D996"/>
      <c r="E996"/>
      <c r="F996"/>
      <c r="G996" s="277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</row>
    <row r="997" spans="2:37" x14ac:dyDescent="0.25">
      <c r="B997"/>
      <c r="C997"/>
      <c r="D997"/>
      <c r="E997"/>
      <c r="F997"/>
      <c r="G997" s="27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</row>
    <row r="998" spans="2:37" x14ac:dyDescent="0.25">
      <c r="B998"/>
      <c r="C998"/>
      <c r="D998"/>
      <c r="E998"/>
      <c r="F998"/>
      <c r="G998" s="277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</row>
    <row r="999" spans="2:37" x14ac:dyDescent="0.25">
      <c r="B999"/>
      <c r="C999"/>
      <c r="D999"/>
      <c r="E999"/>
      <c r="F999"/>
      <c r="G999" s="277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</row>
    <row r="1000" spans="2:37" x14ac:dyDescent="0.25">
      <c r="B1000"/>
      <c r="C1000"/>
      <c r="D1000"/>
      <c r="E1000"/>
      <c r="F1000"/>
      <c r="G1000" s="277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</row>
    <row r="1001" spans="2:37" x14ac:dyDescent="0.25">
      <c r="B1001"/>
      <c r="C1001"/>
      <c r="D1001"/>
      <c r="E1001"/>
      <c r="F1001"/>
      <c r="G1001" s="277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</row>
    <row r="1002" spans="2:37" x14ac:dyDescent="0.25">
      <c r="B1002"/>
      <c r="C1002"/>
      <c r="D1002"/>
      <c r="E1002"/>
      <c r="F1002"/>
      <c r="G1002" s="277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</row>
    <row r="1003" spans="2:37" x14ac:dyDescent="0.25">
      <c r="B1003"/>
      <c r="C1003"/>
      <c r="D1003"/>
      <c r="E1003"/>
      <c r="F1003"/>
      <c r="G1003" s="277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</row>
    <row r="1004" spans="2:37" x14ac:dyDescent="0.25">
      <c r="B1004"/>
      <c r="C1004"/>
      <c r="D1004"/>
      <c r="E1004"/>
      <c r="F1004"/>
      <c r="G1004" s="277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</row>
    <row r="1005" spans="2:37" x14ac:dyDescent="0.25">
      <c r="B1005"/>
      <c r="C1005"/>
      <c r="D1005"/>
      <c r="E1005"/>
      <c r="F1005"/>
      <c r="G1005" s="277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</row>
    <row r="1006" spans="2:37" x14ac:dyDescent="0.25">
      <c r="B1006"/>
      <c r="C1006"/>
      <c r="D1006"/>
      <c r="E1006"/>
      <c r="F1006"/>
      <c r="G1006" s="277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</row>
    <row r="1007" spans="2:37" x14ac:dyDescent="0.25">
      <c r="B1007"/>
      <c r="C1007"/>
      <c r="D1007"/>
      <c r="E1007"/>
      <c r="F1007"/>
      <c r="G1007" s="27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</row>
    <row r="1008" spans="2:37" x14ac:dyDescent="0.25">
      <c r="B1008"/>
      <c r="C1008"/>
      <c r="D1008"/>
      <c r="E1008"/>
      <c r="F1008"/>
      <c r="G1008" s="277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</row>
    <row r="1009" spans="2:37" x14ac:dyDescent="0.25">
      <c r="B1009"/>
      <c r="C1009"/>
      <c r="D1009"/>
      <c r="E1009"/>
      <c r="F1009"/>
      <c r="G1009" s="277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</row>
    <row r="1010" spans="2:37" x14ac:dyDescent="0.25">
      <c r="B1010"/>
      <c r="C1010"/>
      <c r="D1010"/>
      <c r="E1010"/>
      <c r="F1010"/>
      <c r="G1010" s="277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</row>
    <row r="1011" spans="2:37" x14ac:dyDescent="0.25">
      <c r="B1011"/>
      <c r="C1011"/>
      <c r="D1011"/>
      <c r="E1011"/>
      <c r="F1011"/>
      <c r="G1011" s="277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</row>
    <row r="1012" spans="2:37" x14ac:dyDescent="0.25">
      <c r="B1012"/>
      <c r="C1012"/>
      <c r="D1012"/>
      <c r="E1012"/>
      <c r="F1012"/>
      <c r="G1012" s="277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</row>
    <row r="1013" spans="2:37" x14ac:dyDescent="0.25">
      <c r="B1013"/>
      <c r="C1013"/>
      <c r="D1013"/>
      <c r="E1013"/>
      <c r="F1013"/>
      <c r="G1013" s="277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</row>
    <row r="1014" spans="2:37" x14ac:dyDescent="0.25">
      <c r="B1014"/>
      <c r="C1014"/>
      <c r="D1014"/>
      <c r="E1014"/>
      <c r="F1014"/>
      <c r="G1014" s="277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</row>
    <row r="1015" spans="2:37" x14ac:dyDescent="0.25">
      <c r="B1015"/>
      <c r="C1015"/>
      <c r="D1015"/>
      <c r="E1015"/>
      <c r="F1015"/>
      <c r="G1015" s="277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</row>
    <row r="1016" spans="2:37" x14ac:dyDescent="0.25">
      <c r="B1016"/>
      <c r="C1016"/>
      <c r="D1016"/>
      <c r="E1016"/>
      <c r="F1016"/>
      <c r="G1016" s="277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</row>
    <row r="1017" spans="2:37" x14ac:dyDescent="0.25">
      <c r="B1017"/>
      <c r="C1017"/>
      <c r="D1017"/>
      <c r="E1017"/>
      <c r="F1017"/>
      <c r="G1017" s="27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</row>
    <row r="1018" spans="2:37" x14ac:dyDescent="0.25">
      <c r="B1018"/>
      <c r="C1018"/>
      <c r="D1018"/>
      <c r="E1018"/>
      <c r="F1018"/>
      <c r="G1018" s="277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</row>
    <row r="1019" spans="2:37" x14ac:dyDescent="0.25">
      <c r="B1019"/>
      <c r="C1019"/>
      <c r="D1019"/>
      <c r="E1019"/>
      <c r="F1019"/>
      <c r="G1019" s="277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</row>
    <row r="1020" spans="2:37" x14ac:dyDescent="0.25">
      <c r="B1020"/>
      <c r="C1020"/>
      <c r="D1020"/>
      <c r="E1020"/>
      <c r="F1020"/>
      <c r="G1020" s="277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</row>
    <row r="1021" spans="2:37" x14ac:dyDescent="0.25">
      <c r="B1021"/>
      <c r="C1021"/>
      <c r="D1021"/>
      <c r="E1021"/>
      <c r="F1021"/>
      <c r="G1021" s="277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</row>
    <row r="1022" spans="2:37" x14ac:dyDescent="0.25">
      <c r="B1022"/>
      <c r="C1022"/>
      <c r="D1022"/>
      <c r="E1022"/>
      <c r="F1022"/>
      <c r="G1022" s="277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</row>
    <row r="1023" spans="2:37" x14ac:dyDescent="0.25">
      <c r="B1023"/>
      <c r="C1023"/>
      <c r="D1023"/>
      <c r="E1023"/>
      <c r="F1023"/>
      <c r="G1023" s="277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</row>
    <row r="1024" spans="2:37" x14ac:dyDescent="0.25">
      <c r="B1024"/>
      <c r="C1024"/>
      <c r="D1024"/>
      <c r="E1024"/>
      <c r="F1024"/>
      <c r="G1024" s="277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</row>
    <row r="1025" spans="2:37" x14ac:dyDescent="0.25">
      <c r="B1025"/>
      <c r="C1025"/>
      <c r="D1025"/>
      <c r="E1025"/>
      <c r="F1025"/>
      <c r="G1025" s="277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</row>
    <row r="1026" spans="2:37" x14ac:dyDescent="0.25">
      <c r="B1026"/>
      <c r="C1026"/>
      <c r="D1026"/>
      <c r="E1026"/>
      <c r="F1026"/>
      <c r="G1026" s="277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</row>
    <row r="1027" spans="2:37" x14ac:dyDescent="0.25">
      <c r="B1027"/>
      <c r="C1027"/>
      <c r="D1027"/>
      <c r="E1027"/>
      <c r="F1027"/>
      <c r="G1027" s="27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</row>
    <row r="1028" spans="2:37" x14ac:dyDescent="0.25">
      <c r="B1028"/>
      <c r="C1028"/>
      <c r="D1028"/>
      <c r="E1028"/>
      <c r="F1028"/>
      <c r="G1028" s="277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</row>
    <row r="1029" spans="2:37" x14ac:dyDescent="0.25">
      <c r="B1029"/>
      <c r="C1029"/>
      <c r="D1029"/>
      <c r="E1029"/>
      <c r="F1029"/>
      <c r="G1029" s="277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</row>
    <row r="1030" spans="2:37" x14ac:dyDescent="0.25">
      <c r="B1030"/>
      <c r="C1030"/>
      <c r="D1030"/>
      <c r="E1030"/>
      <c r="F1030"/>
      <c r="G1030" s="277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</row>
    <row r="1031" spans="2:37" x14ac:dyDescent="0.25">
      <c r="B1031"/>
      <c r="C1031"/>
      <c r="D1031"/>
      <c r="E1031"/>
      <c r="F1031"/>
      <c r="G1031" s="277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</row>
    <row r="1032" spans="2:37" x14ac:dyDescent="0.25">
      <c r="B1032"/>
      <c r="C1032"/>
      <c r="D1032"/>
      <c r="E1032"/>
      <c r="F1032"/>
      <c r="G1032" s="277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</row>
    <row r="1033" spans="2:37" x14ac:dyDescent="0.25">
      <c r="B1033"/>
      <c r="C1033"/>
      <c r="D1033"/>
      <c r="E1033"/>
      <c r="F1033"/>
      <c r="G1033" s="277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</row>
    <row r="1034" spans="2:37" x14ac:dyDescent="0.25">
      <c r="B1034"/>
      <c r="C1034"/>
      <c r="D1034"/>
      <c r="E1034"/>
      <c r="F1034"/>
      <c r="G1034" s="277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</row>
    <row r="1035" spans="2:37" x14ac:dyDescent="0.25">
      <c r="B1035"/>
      <c r="C1035"/>
      <c r="D1035"/>
      <c r="E1035"/>
      <c r="F1035"/>
      <c r="G1035" s="277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</row>
    <row r="1036" spans="2:37" x14ac:dyDescent="0.25">
      <c r="B1036"/>
      <c r="C1036"/>
      <c r="D1036"/>
      <c r="E1036"/>
      <c r="F1036"/>
      <c r="G1036" s="277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</row>
    <row r="1037" spans="2:37" x14ac:dyDescent="0.25">
      <c r="B1037"/>
      <c r="C1037"/>
      <c r="D1037"/>
      <c r="E1037"/>
      <c r="F1037"/>
      <c r="G1037" s="27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</row>
    <row r="1038" spans="2:37" x14ac:dyDescent="0.25">
      <c r="B1038"/>
      <c r="C1038"/>
      <c r="D1038"/>
      <c r="E1038"/>
      <c r="F1038"/>
      <c r="G1038" s="277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</row>
    <row r="1039" spans="2:37" x14ac:dyDescent="0.25">
      <c r="B1039"/>
      <c r="C1039"/>
      <c r="D1039"/>
      <c r="E1039"/>
      <c r="F1039"/>
      <c r="G1039" s="277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</row>
    <row r="1040" spans="2:37" x14ac:dyDescent="0.25">
      <c r="B1040"/>
      <c r="C1040"/>
      <c r="D1040"/>
      <c r="E1040"/>
      <c r="F1040"/>
      <c r="G1040" s="277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</row>
    <row r="1041" spans="2:37" x14ac:dyDescent="0.25">
      <c r="B1041"/>
      <c r="C1041"/>
      <c r="D1041"/>
      <c r="E1041"/>
      <c r="F1041"/>
      <c r="G1041" s="277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</row>
    <row r="1042" spans="2:37" x14ac:dyDescent="0.25">
      <c r="B1042"/>
      <c r="C1042"/>
      <c r="D1042"/>
      <c r="E1042"/>
      <c r="F1042"/>
      <c r="G1042" s="277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</row>
    <row r="1043" spans="2:37" x14ac:dyDescent="0.25">
      <c r="B1043"/>
      <c r="C1043"/>
      <c r="D1043"/>
      <c r="E1043"/>
      <c r="F1043"/>
      <c r="G1043" s="277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</row>
    <row r="1044" spans="2:37" x14ac:dyDescent="0.25">
      <c r="B1044"/>
      <c r="C1044"/>
      <c r="D1044"/>
      <c r="E1044"/>
      <c r="F1044"/>
      <c r="G1044" s="277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</row>
    <row r="1045" spans="2:37" x14ac:dyDescent="0.25">
      <c r="B1045"/>
      <c r="C1045"/>
      <c r="D1045"/>
      <c r="E1045"/>
      <c r="F1045"/>
      <c r="G1045" s="277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</row>
    <row r="1046" spans="2:37" x14ac:dyDescent="0.25">
      <c r="B1046"/>
      <c r="C1046"/>
      <c r="D1046"/>
      <c r="E1046"/>
      <c r="F1046"/>
      <c r="G1046" s="277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</row>
    <row r="1047" spans="2:37" x14ac:dyDescent="0.25">
      <c r="B1047"/>
      <c r="C1047"/>
      <c r="D1047"/>
      <c r="E1047"/>
      <c r="F1047"/>
      <c r="G1047" s="27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</row>
    <row r="1048" spans="2:37" x14ac:dyDescent="0.25">
      <c r="B1048"/>
      <c r="C1048"/>
      <c r="D1048"/>
      <c r="E1048"/>
      <c r="F1048"/>
      <c r="G1048" s="277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</row>
    <row r="1049" spans="2:37" x14ac:dyDescent="0.25">
      <c r="B1049"/>
      <c r="C1049"/>
      <c r="D1049"/>
      <c r="E1049"/>
      <c r="F1049"/>
      <c r="G1049" s="277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</row>
    <row r="1050" spans="2:37" x14ac:dyDescent="0.25">
      <c r="B1050"/>
      <c r="C1050"/>
      <c r="D1050"/>
      <c r="E1050"/>
      <c r="F1050"/>
      <c r="G1050" s="277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</row>
    <row r="1051" spans="2:37" x14ac:dyDescent="0.25">
      <c r="B1051"/>
      <c r="C1051"/>
      <c r="D1051"/>
      <c r="E1051"/>
      <c r="F1051"/>
      <c r="G1051" s="277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</row>
    <row r="1052" spans="2:37" x14ac:dyDescent="0.25">
      <c r="B1052"/>
      <c r="C1052"/>
      <c r="D1052"/>
      <c r="E1052"/>
      <c r="F1052"/>
      <c r="G1052" s="277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</row>
    <row r="1053" spans="2:37" x14ac:dyDescent="0.25">
      <c r="B1053"/>
      <c r="C1053"/>
      <c r="D1053"/>
      <c r="E1053"/>
      <c r="F1053"/>
      <c r="G1053" s="277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</row>
    <row r="1054" spans="2:37" x14ac:dyDescent="0.25">
      <c r="B1054"/>
      <c r="C1054"/>
      <c r="D1054"/>
      <c r="E1054"/>
      <c r="F1054"/>
      <c r="G1054" s="277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</row>
    <row r="1055" spans="2:37" x14ac:dyDescent="0.25">
      <c r="B1055"/>
      <c r="C1055"/>
      <c r="D1055"/>
      <c r="E1055"/>
      <c r="F1055"/>
      <c r="G1055" s="277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</row>
    <row r="1056" spans="2:37" x14ac:dyDescent="0.25">
      <c r="B1056"/>
      <c r="C1056"/>
      <c r="D1056"/>
      <c r="E1056"/>
      <c r="F1056"/>
      <c r="G1056" s="277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</row>
    <row r="1057" spans="2:37" x14ac:dyDescent="0.25">
      <c r="B1057"/>
      <c r="C1057"/>
      <c r="D1057"/>
      <c r="E1057"/>
      <c r="F1057"/>
      <c r="G1057" s="27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</row>
    <row r="1058" spans="2:37" x14ac:dyDescent="0.25">
      <c r="B1058"/>
      <c r="C1058"/>
      <c r="D1058"/>
      <c r="E1058"/>
      <c r="F1058"/>
      <c r="G1058" s="277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</row>
    <row r="1059" spans="2:37" x14ac:dyDescent="0.25">
      <c r="B1059"/>
      <c r="C1059"/>
      <c r="D1059"/>
      <c r="E1059"/>
      <c r="F1059"/>
      <c r="G1059" s="277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</row>
    <row r="1060" spans="2:37" x14ac:dyDescent="0.25">
      <c r="B1060"/>
      <c r="C1060"/>
      <c r="D1060"/>
      <c r="E1060"/>
      <c r="F1060"/>
      <c r="G1060" s="277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</row>
    <row r="1061" spans="2:37" x14ac:dyDescent="0.25">
      <c r="B1061"/>
      <c r="C1061"/>
      <c r="D1061"/>
      <c r="E1061"/>
      <c r="F1061"/>
      <c r="G1061" s="277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</row>
    <row r="1062" spans="2:37" x14ac:dyDescent="0.25">
      <c r="B1062"/>
      <c r="C1062"/>
      <c r="D1062"/>
      <c r="E1062"/>
      <c r="F1062"/>
      <c r="G1062" s="277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</row>
    <row r="1063" spans="2:37" x14ac:dyDescent="0.25">
      <c r="B1063"/>
      <c r="C1063"/>
      <c r="D1063"/>
      <c r="E1063"/>
      <c r="F1063"/>
      <c r="G1063" s="277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</row>
    <row r="1064" spans="2:37" x14ac:dyDescent="0.25">
      <c r="B1064"/>
      <c r="C1064"/>
      <c r="D1064"/>
      <c r="E1064"/>
      <c r="F1064"/>
      <c r="G1064" s="277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</row>
    <row r="1065" spans="2:37" x14ac:dyDescent="0.25">
      <c r="B1065"/>
      <c r="C1065"/>
      <c r="D1065"/>
      <c r="E1065"/>
      <c r="F1065"/>
      <c r="G1065" s="277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</row>
    <row r="1066" spans="2:37" x14ac:dyDescent="0.25">
      <c r="B1066"/>
      <c r="C1066"/>
      <c r="D1066"/>
      <c r="E1066"/>
      <c r="F1066"/>
      <c r="G1066" s="277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</row>
    <row r="1067" spans="2:37" x14ac:dyDescent="0.25">
      <c r="B1067"/>
      <c r="C1067"/>
      <c r="D1067"/>
      <c r="E1067"/>
      <c r="F1067"/>
      <c r="G1067" s="27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</row>
    <row r="1068" spans="2:37" x14ac:dyDescent="0.25">
      <c r="B1068"/>
      <c r="C1068"/>
      <c r="D1068"/>
      <c r="E1068"/>
      <c r="F1068"/>
      <c r="G1068" s="277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</row>
    <row r="1069" spans="2:37" x14ac:dyDescent="0.25">
      <c r="B1069"/>
      <c r="C1069"/>
      <c r="D1069"/>
      <c r="E1069"/>
      <c r="F1069"/>
      <c r="G1069" s="277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</row>
    <row r="1070" spans="2:37" x14ac:dyDescent="0.25">
      <c r="B1070"/>
      <c r="C1070"/>
      <c r="D1070"/>
      <c r="E1070"/>
      <c r="F1070"/>
      <c r="G1070" s="277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</row>
    <row r="1071" spans="2:37" x14ac:dyDescent="0.25">
      <c r="B1071"/>
      <c r="C1071"/>
      <c r="D1071"/>
      <c r="E1071"/>
      <c r="F1071"/>
      <c r="G1071" s="277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</row>
    <row r="1072" spans="2:37" x14ac:dyDescent="0.25">
      <c r="B1072"/>
      <c r="C1072"/>
      <c r="D1072"/>
      <c r="E1072"/>
      <c r="F1072"/>
      <c r="G1072" s="277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</row>
    <row r="1073" spans="2:37" x14ac:dyDescent="0.25">
      <c r="B1073"/>
      <c r="C1073"/>
      <c r="D1073"/>
      <c r="E1073"/>
      <c r="F1073"/>
      <c r="G1073" s="277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</row>
    <row r="1074" spans="2:37" x14ac:dyDescent="0.25">
      <c r="B1074"/>
      <c r="C1074"/>
      <c r="D1074"/>
      <c r="E1074"/>
      <c r="F1074"/>
      <c r="G1074" s="277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</row>
    <row r="1075" spans="2:37" x14ac:dyDescent="0.25">
      <c r="B1075"/>
      <c r="C1075"/>
      <c r="D1075"/>
      <c r="E1075"/>
      <c r="F1075"/>
      <c r="G1075" s="277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</row>
    <row r="1076" spans="2:37" x14ac:dyDescent="0.25">
      <c r="B1076"/>
      <c r="C1076"/>
      <c r="D1076"/>
      <c r="E1076"/>
      <c r="F1076"/>
      <c r="G1076" s="277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</row>
    <row r="1077" spans="2:37" x14ac:dyDescent="0.25">
      <c r="B1077"/>
      <c r="C1077"/>
      <c r="D1077"/>
      <c r="E1077"/>
      <c r="F1077"/>
      <c r="G1077" s="2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</row>
    <row r="1078" spans="2:37" x14ac:dyDescent="0.25">
      <c r="B1078"/>
      <c r="C1078"/>
      <c r="D1078"/>
      <c r="E1078"/>
      <c r="F1078"/>
      <c r="G1078" s="277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</row>
    <row r="1079" spans="2:37" x14ac:dyDescent="0.25">
      <c r="B1079"/>
      <c r="C1079"/>
      <c r="D1079"/>
      <c r="E1079"/>
      <c r="F1079"/>
      <c r="G1079" s="277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</row>
    <row r="1080" spans="2:37" x14ac:dyDescent="0.25">
      <c r="B1080"/>
      <c r="C1080"/>
      <c r="D1080"/>
      <c r="E1080"/>
      <c r="F1080"/>
      <c r="G1080" s="277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</row>
    <row r="1081" spans="2:37" x14ac:dyDescent="0.25">
      <c r="B1081"/>
      <c r="C1081"/>
      <c r="D1081"/>
      <c r="E1081"/>
      <c r="F1081"/>
      <c r="G1081" s="277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</row>
    <row r="1082" spans="2:37" x14ac:dyDescent="0.25">
      <c r="B1082"/>
      <c r="C1082"/>
      <c r="D1082"/>
      <c r="E1082"/>
      <c r="F1082"/>
      <c r="G1082" s="277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</row>
    <row r="1083" spans="2:37" x14ac:dyDescent="0.25">
      <c r="B1083"/>
      <c r="C1083"/>
      <c r="D1083"/>
      <c r="E1083"/>
      <c r="F1083"/>
      <c r="G1083" s="277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</row>
    <row r="1084" spans="2:37" x14ac:dyDescent="0.25">
      <c r="B1084"/>
      <c r="C1084"/>
      <c r="D1084"/>
      <c r="E1084"/>
      <c r="F1084"/>
      <c r="G1084" s="277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</row>
    <row r="1085" spans="2:37" x14ac:dyDescent="0.25">
      <c r="B1085"/>
      <c r="C1085"/>
      <c r="D1085"/>
      <c r="E1085"/>
      <c r="F1085"/>
      <c r="G1085" s="277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</row>
    <row r="1086" spans="2:37" x14ac:dyDescent="0.25">
      <c r="B1086"/>
      <c r="C1086"/>
      <c r="D1086"/>
      <c r="E1086"/>
      <c r="F1086"/>
      <c r="G1086" s="277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</row>
    <row r="1087" spans="2:37" x14ac:dyDescent="0.25">
      <c r="B1087"/>
      <c r="C1087"/>
      <c r="D1087"/>
      <c r="E1087"/>
      <c r="F1087"/>
      <c r="G1087" s="27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</row>
    <row r="1088" spans="2:37" x14ac:dyDescent="0.25">
      <c r="B1088"/>
      <c r="C1088"/>
      <c r="D1088"/>
      <c r="E1088"/>
      <c r="F1088"/>
      <c r="G1088" s="277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</row>
    <row r="1089" spans="2:37" x14ac:dyDescent="0.25">
      <c r="B1089"/>
      <c r="C1089"/>
      <c r="D1089"/>
      <c r="E1089"/>
      <c r="F1089"/>
      <c r="G1089" s="277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</row>
    <row r="1090" spans="2:37" x14ac:dyDescent="0.25">
      <c r="B1090"/>
      <c r="C1090"/>
      <c r="D1090"/>
      <c r="E1090"/>
      <c r="F1090"/>
      <c r="G1090" s="277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</row>
    <row r="1091" spans="2:37" x14ac:dyDescent="0.25">
      <c r="B1091"/>
      <c r="C1091"/>
      <c r="D1091"/>
      <c r="E1091"/>
      <c r="F1091"/>
      <c r="G1091" s="277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</row>
    <row r="1092" spans="2:37" x14ac:dyDescent="0.25">
      <c r="B1092"/>
      <c r="C1092"/>
      <c r="D1092"/>
      <c r="E1092"/>
      <c r="F1092"/>
      <c r="G1092" s="277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</row>
    <row r="1093" spans="2:37" x14ac:dyDescent="0.25">
      <c r="B1093"/>
      <c r="C1093"/>
      <c r="D1093"/>
      <c r="E1093"/>
      <c r="F1093"/>
      <c r="G1093" s="277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</row>
    <row r="1094" spans="2:37" x14ac:dyDescent="0.25">
      <c r="B1094"/>
      <c r="C1094"/>
      <c r="D1094"/>
      <c r="E1094"/>
      <c r="F1094"/>
      <c r="G1094" s="277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</row>
    <row r="1095" spans="2:37" x14ac:dyDescent="0.25">
      <c r="B1095"/>
      <c r="C1095"/>
      <c r="D1095"/>
      <c r="E1095"/>
      <c r="F1095"/>
      <c r="G1095" s="277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</row>
    <row r="1096" spans="2:37" x14ac:dyDescent="0.25">
      <c r="B1096"/>
      <c r="C1096"/>
      <c r="D1096"/>
      <c r="E1096"/>
      <c r="F1096"/>
      <c r="G1096" s="277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</row>
    <row r="1097" spans="2:37" x14ac:dyDescent="0.25">
      <c r="B1097"/>
      <c r="C1097"/>
      <c r="D1097"/>
      <c r="E1097"/>
      <c r="F1097"/>
      <c r="G1097" s="27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</row>
    <row r="1098" spans="2:37" x14ac:dyDescent="0.25">
      <c r="B1098"/>
      <c r="C1098"/>
      <c r="D1098"/>
      <c r="E1098"/>
      <c r="F1098"/>
      <c r="G1098" s="277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</row>
    <row r="1099" spans="2:37" x14ac:dyDescent="0.25">
      <c r="B1099"/>
      <c r="C1099"/>
      <c r="D1099"/>
      <c r="E1099"/>
      <c r="F1099"/>
      <c r="G1099" s="277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</row>
    <row r="1100" spans="2:37" x14ac:dyDescent="0.25">
      <c r="B1100"/>
      <c r="C1100"/>
      <c r="D1100"/>
      <c r="E1100"/>
      <c r="F1100"/>
      <c r="G1100" s="277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</row>
    <row r="1101" spans="2:37" x14ac:dyDescent="0.25">
      <c r="B1101"/>
      <c r="C1101"/>
      <c r="D1101"/>
      <c r="E1101"/>
      <c r="F1101"/>
      <c r="G1101" s="277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</row>
    <row r="1102" spans="2:37" x14ac:dyDescent="0.25">
      <c r="B1102"/>
      <c r="C1102"/>
      <c r="D1102"/>
      <c r="E1102"/>
      <c r="F1102"/>
      <c r="G1102" s="277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</row>
    <row r="1103" spans="2:37" x14ac:dyDescent="0.25">
      <c r="B1103"/>
      <c r="C1103"/>
      <c r="D1103"/>
      <c r="E1103"/>
      <c r="F1103"/>
      <c r="G1103" s="277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</row>
    <row r="1104" spans="2:37" x14ac:dyDescent="0.25">
      <c r="B1104"/>
      <c r="C1104"/>
      <c r="D1104"/>
      <c r="E1104"/>
      <c r="F1104"/>
      <c r="G1104" s="277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</row>
    <row r="1105" spans="2:37" x14ac:dyDescent="0.25">
      <c r="B1105"/>
      <c r="C1105"/>
      <c r="D1105"/>
      <c r="E1105"/>
      <c r="F1105"/>
      <c r="G1105" s="277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</row>
    <row r="1106" spans="2:37" x14ac:dyDescent="0.25">
      <c r="B1106"/>
      <c r="C1106"/>
      <c r="D1106"/>
      <c r="E1106"/>
      <c r="F1106"/>
      <c r="G1106" s="277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</row>
    <row r="1107" spans="2:37" x14ac:dyDescent="0.25">
      <c r="B1107"/>
      <c r="C1107"/>
      <c r="D1107"/>
      <c r="E1107"/>
      <c r="F1107"/>
      <c r="G1107" s="27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</row>
    <row r="1108" spans="2:37" x14ac:dyDescent="0.25">
      <c r="B1108"/>
      <c r="C1108"/>
      <c r="D1108"/>
      <c r="E1108"/>
      <c r="F1108"/>
      <c r="G1108" s="277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</row>
    <row r="1109" spans="2:37" x14ac:dyDescent="0.25">
      <c r="B1109"/>
      <c r="C1109"/>
      <c r="D1109"/>
      <c r="E1109"/>
      <c r="F1109"/>
      <c r="G1109" s="277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</row>
    <row r="1110" spans="2:37" x14ac:dyDescent="0.25">
      <c r="B1110"/>
      <c r="C1110"/>
      <c r="D1110"/>
      <c r="E1110"/>
      <c r="F1110"/>
      <c r="G1110" s="277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</row>
    <row r="1111" spans="2:37" x14ac:dyDescent="0.25">
      <c r="B1111"/>
      <c r="C1111"/>
      <c r="D1111"/>
      <c r="E1111"/>
      <c r="F1111"/>
      <c r="G1111" s="277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</row>
    <row r="1112" spans="2:37" x14ac:dyDescent="0.25">
      <c r="B1112"/>
      <c r="C1112"/>
      <c r="D1112"/>
      <c r="E1112"/>
      <c r="F1112"/>
      <c r="G1112" s="277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</row>
    <row r="1113" spans="2:37" x14ac:dyDescent="0.25">
      <c r="B1113"/>
      <c r="C1113"/>
      <c r="D1113"/>
      <c r="E1113"/>
      <c r="F1113"/>
      <c r="G1113" s="277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</row>
    <row r="1114" spans="2:37" x14ac:dyDescent="0.25">
      <c r="B1114"/>
      <c r="C1114"/>
      <c r="D1114"/>
      <c r="E1114"/>
      <c r="F1114"/>
      <c r="G1114" s="277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</row>
    <row r="1115" spans="2:37" x14ac:dyDescent="0.25">
      <c r="B1115"/>
      <c r="C1115"/>
      <c r="D1115"/>
      <c r="E1115"/>
      <c r="F1115"/>
      <c r="G1115" s="277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</row>
    <row r="1116" spans="2:37" x14ac:dyDescent="0.25">
      <c r="B1116"/>
      <c r="C1116"/>
      <c r="D1116"/>
      <c r="E1116"/>
      <c r="F1116"/>
      <c r="G1116" s="277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</row>
    <row r="1117" spans="2:37" x14ac:dyDescent="0.25">
      <c r="B1117"/>
      <c r="C1117"/>
      <c r="D1117"/>
      <c r="E1117"/>
      <c r="F1117"/>
      <c r="G1117" s="27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</row>
    <row r="1118" spans="2:37" x14ac:dyDescent="0.25">
      <c r="B1118"/>
      <c r="C1118"/>
      <c r="D1118"/>
      <c r="E1118"/>
      <c r="F1118"/>
      <c r="G1118" s="277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</row>
    <row r="1119" spans="2:37" x14ac:dyDescent="0.25">
      <c r="B1119"/>
      <c r="C1119"/>
      <c r="D1119"/>
      <c r="E1119"/>
      <c r="F1119"/>
      <c r="G1119" s="277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</row>
    <row r="1120" spans="2:37" x14ac:dyDescent="0.25">
      <c r="B1120"/>
      <c r="C1120"/>
      <c r="D1120"/>
      <c r="E1120"/>
      <c r="F1120"/>
      <c r="G1120" s="277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</row>
    <row r="1121" spans="2:37" x14ac:dyDescent="0.25">
      <c r="B1121"/>
      <c r="C1121"/>
      <c r="D1121"/>
      <c r="E1121"/>
      <c r="F1121"/>
      <c r="G1121" s="277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</row>
    <row r="1122" spans="2:37" x14ac:dyDescent="0.25">
      <c r="B1122"/>
      <c r="C1122"/>
      <c r="D1122"/>
      <c r="E1122"/>
      <c r="F1122"/>
      <c r="G1122" s="277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</row>
    <row r="1123" spans="2:37" x14ac:dyDescent="0.25">
      <c r="B1123"/>
      <c r="C1123"/>
      <c r="D1123"/>
      <c r="E1123"/>
      <c r="F1123"/>
      <c r="G1123" s="277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</row>
    <row r="1124" spans="2:37" x14ac:dyDescent="0.25">
      <c r="B1124"/>
      <c r="C1124"/>
      <c r="D1124"/>
      <c r="E1124"/>
      <c r="F1124"/>
      <c r="G1124" s="277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</row>
    <row r="1125" spans="2:37" x14ac:dyDescent="0.25">
      <c r="B1125"/>
      <c r="C1125"/>
      <c r="D1125"/>
      <c r="E1125"/>
      <c r="F1125"/>
      <c r="G1125" s="277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</row>
    <row r="1126" spans="2:37" x14ac:dyDescent="0.25">
      <c r="B1126"/>
      <c r="C1126"/>
      <c r="D1126"/>
      <c r="E1126"/>
      <c r="F1126"/>
      <c r="G1126" s="277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</row>
    <row r="1127" spans="2:37" x14ac:dyDescent="0.25">
      <c r="B1127"/>
      <c r="C1127"/>
      <c r="D1127"/>
      <c r="E1127"/>
      <c r="F1127"/>
      <c r="G1127" s="27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</row>
    <row r="1128" spans="2:37" x14ac:dyDescent="0.25">
      <c r="B1128"/>
      <c r="C1128"/>
      <c r="D1128"/>
      <c r="E1128"/>
      <c r="F1128"/>
      <c r="G1128" s="277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</row>
    <row r="1129" spans="2:37" x14ac:dyDescent="0.25">
      <c r="B1129"/>
      <c r="C1129"/>
      <c r="D1129"/>
      <c r="E1129"/>
      <c r="F1129"/>
      <c r="G1129" s="277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</row>
    <row r="1130" spans="2:37" x14ac:dyDescent="0.25">
      <c r="B1130"/>
      <c r="C1130"/>
      <c r="D1130"/>
      <c r="E1130"/>
      <c r="F1130"/>
      <c r="G1130" s="277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</row>
    <row r="1131" spans="2:37" x14ac:dyDescent="0.25">
      <c r="B1131"/>
      <c r="C1131"/>
      <c r="D1131"/>
      <c r="E1131"/>
      <c r="F1131"/>
      <c r="G1131" s="277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</row>
    <row r="1132" spans="2:37" x14ac:dyDescent="0.25">
      <c r="B1132"/>
      <c r="C1132"/>
      <c r="D1132"/>
      <c r="E1132"/>
      <c r="F1132"/>
      <c r="G1132" s="277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</row>
    <row r="1133" spans="2:37" x14ac:dyDescent="0.25">
      <c r="B1133"/>
      <c r="C1133"/>
      <c r="D1133"/>
      <c r="E1133"/>
      <c r="F1133"/>
      <c r="G1133" s="277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</row>
    <row r="1134" spans="2:37" x14ac:dyDescent="0.25">
      <c r="B1134"/>
      <c r="C1134"/>
      <c r="D1134"/>
      <c r="E1134"/>
      <c r="F1134"/>
      <c r="G1134" s="277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</row>
    <row r="1135" spans="2:37" x14ac:dyDescent="0.25">
      <c r="B1135"/>
      <c r="C1135"/>
      <c r="D1135"/>
      <c r="E1135"/>
      <c r="F1135"/>
      <c r="G1135" s="277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</row>
    <row r="1136" spans="2:37" x14ac:dyDescent="0.25">
      <c r="B1136"/>
      <c r="C1136"/>
      <c r="D1136"/>
      <c r="E1136"/>
      <c r="F1136"/>
      <c r="G1136" s="277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</row>
    <row r="1137" spans="2:37" x14ac:dyDescent="0.25">
      <c r="B1137"/>
      <c r="C1137"/>
      <c r="D1137"/>
      <c r="E1137"/>
      <c r="F1137"/>
      <c r="G1137" s="27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</row>
    <row r="1138" spans="2:37" x14ac:dyDescent="0.25">
      <c r="B1138"/>
      <c r="C1138"/>
      <c r="D1138"/>
      <c r="E1138"/>
      <c r="F1138"/>
      <c r="G1138" s="277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</row>
    <row r="1139" spans="2:37" x14ac:dyDescent="0.25">
      <c r="B1139"/>
      <c r="C1139"/>
      <c r="D1139"/>
      <c r="E1139"/>
      <c r="F1139"/>
      <c r="G1139" s="277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</row>
    <row r="1140" spans="2:37" x14ac:dyDescent="0.25">
      <c r="B1140"/>
      <c r="C1140"/>
      <c r="D1140"/>
      <c r="E1140"/>
      <c r="F1140"/>
      <c r="G1140" s="277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</row>
    <row r="1141" spans="2:37" x14ac:dyDescent="0.25">
      <c r="B1141"/>
      <c r="C1141"/>
      <c r="D1141"/>
      <c r="E1141"/>
      <c r="F1141"/>
      <c r="G1141" s="277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</row>
    <row r="1142" spans="2:37" x14ac:dyDescent="0.25">
      <c r="B1142"/>
      <c r="C1142"/>
      <c r="D1142"/>
      <c r="E1142"/>
      <c r="F1142"/>
      <c r="G1142" s="277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</row>
    <row r="1143" spans="2:37" x14ac:dyDescent="0.25">
      <c r="B1143"/>
      <c r="C1143"/>
      <c r="D1143"/>
      <c r="E1143"/>
      <c r="F1143"/>
      <c r="G1143" s="277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</row>
    <row r="1144" spans="2:37" x14ac:dyDescent="0.25">
      <c r="B1144"/>
      <c r="C1144"/>
      <c r="D1144"/>
      <c r="E1144"/>
      <c r="F1144"/>
      <c r="G1144" s="277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</row>
    <row r="1145" spans="2:37" x14ac:dyDescent="0.25">
      <c r="B1145"/>
      <c r="C1145"/>
      <c r="D1145"/>
      <c r="E1145"/>
      <c r="F1145"/>
      <c r="G1145" s="277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</row>
    <row r="1146" spans="2:37" x14ac:dyDescent="0.25">
      <c r="B1146"/>
      <c r="C1146"/>
      <c r="D1146"/>
      <c r="E1146"/>
      <c r="F1146"/>
      <c r="G1146" s="277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</row>
    <row r="1147" spans="2:37" x14ac:dyDescent="0.25">
      <c r="B1147"/>
      <c r="C1147"/>
      <c r="D1147"/>
      <c r="E1147"/>
      <c r="F1147"/>
      <c r="G1147" s="27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</row>
    <row r="1148" spans="2:37" x14ac:dyDescent="0.25">
      <c r="B1148"/>
      <c r="C1148"/>
      <c r="D1148"/>
      <c r="E1148"/>
      <c r="F1148"/>
      <c r="G1148" s="277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</row>
    <row r="1149" spans="2:37" x14ac:dyDescent="0.25">
      <c r="B1149"/>
      <c r="C1149"/>
      <c r="D1149"/>
      <c r="E1149"/>
      <c r="F1149"/>
      <c r="G1149" s="277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</row>
    <row r="1150" spans="2:37" x14ac:dyDescent="0.25">
      <c r="B1150"/>
      <c r="C1150"/>
      <c r="D1150"/>
      <c r="E1150"/>
      <c r="F1150"/>
      <c r="G1150" s="277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</row>
    <row r="1151" spans="2:37" x14ac:dyDescent="0.25">
      <c r="B1151"/>
      <c r="C1151"/>
      <c r="D1151"/>
      <c r="E1151"/>
      <c r="F1151"/>
      <c r="G1151" s="277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</row>
    <row r="1152" spans="2:37" x14ac:dyDescent="0.25">
      <c r="B1152"/>
      <c r="C1152"/>
      <c r="D1152"/>
      <c r="E1152"/>
      <c r="F1152"/>
      <c r="G1152" s="277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</row>
    <row r="1153" spans="2:37" x14ac:dyDescent="0.25">
      <c r="B1153"/>
      <c r="C1153"/>
      <c r="D1153"/>
      <c r="E1153"/>
      <c r="F1153"/>
      <c r="G1153" s="277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</row>
    <row r="1154" spans="2:37" x14ac:dyDescent="0.25">
      <c r="B1154"/>
      <c r="C1154"/>
      <c r="D1154"/>
      <c r="E1154"/>
      <c r="F1154"/>
      <c r="G1154" s="277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</row>
    <row r="1155" spans="2:37" x14ac:dyDescent="0.25">
      <c r="B1155"/>
      <c r="C1155"/>
      <c r="D1155"/>
      <c r="E1155"/>
      <c r="F1155"/>
      <c r="G1155" s="277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</row>
    <row r="1156" spans="2:37" x14ac:dyDescent="0.25">
      <c r="B1156"/>
      <c r="C1156"/>
      <c r="D1156"/>
      <c r="E1156"/>
      <c r="F1156"/>
      <c r="G1156" s="277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</row>
    <row r="1157" spans="2:37" x14ac:dyDescent="0.25">
      <c r="B1157"/>
      <c r="C1157"/>
      <c r="D1157"/>
      <c r="E1157"/>
      <c r="F1157"/>
      <c r="G1157" s="27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</row>
    <row r="1158" spans="2:37" x14ac:dyDescent="0.25">
      <c r="B1158"/>
      <c r="C1158"/>
      <c r="D1158"/>
      <c r="E1158"/>
      <c r="F1158"/>
      <c r="G1158" s="277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</row>
    <row r="1159" spans="2:37" x14ac:dyDescent="0.25">
      <c r="B1159"/>
      <c r="C1159"/>
      <c r="D1159"/>
      <c r="E1159"/>
      <c r="F1159"/>
      <c r="G1159" s="277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</row>
    <row r="1160" spans="2:37" x14ac:dyDescent="0.25">
      <c r="B1160"/>
      <c r="C1160"/>
      <c r="D1160"/>
      <c r="E1160"/>
      <c r="F1160"/>
      <c r="G1160" s="277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</row>
    <row r="1161" spans="2:37" x14ac:dyDescent="0.25">
      <c r="B1161"/>
      <c r="C1161"/>
      <c r="D1161"/>
      <c r="E1161"/>
      <c r="F1161"/>
      <c r="G1161" s="277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</row>
    <row r="1162" spans="2:37" x14ac:dyDescent="0.25">
      <c r="B1162"/>
      <c r="C1162"/>
      <c r="D1162"/>
      <c r="E1162"/>
      <c r="F1162"/>
      <c r="G1162" s="277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</row>
    <row r="1163" spans="2:37" x14ac:dyDescent="0.25">
      <c r="B1163"/>
      <c r="C1163"/>
      <c r="D1163"/>
      <c r="E1163"/>
      <c r="F1163"/>
      <c r="G1163" s="277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</row>
    <row r="1164" spans="2:37" x14ac:dyDescent="0.25">
      <c r="B1164"/>
      <c r="C1164"/>
      <c r="D1164"/>
      <c r="E1164"/>
      <c r="F1164"/>
      <c r="G1164" s="277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</row>
    <row r="1165" spans="2:37" x14ac:dyDescent="0.25">
      <c r="B1165"/>
      <c r="C1165"/>
      <c r="D1165"/>
      <c r="E1165"/>
      <c r="F1165"/>
      <c r="G1165" s="277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</row>
    <row r="1166" spans="2:37" x14ac:dyDescent="0.25">
      <c r="B1166"/>
      <c r="C1166"/>
      <c r="D1166"/>
      <c r="E1166"/>
      <c r="F1166"/>
      <c r="G1166" s="277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</row>
    <row r="1167" spans="2:37" x14ac:dyDescent="0.25">
      <c r="B1167"/>
      <c r="C1167"/>
      <c r="D1167"/>
      <c r="E1167"/>
      <c r="F1167"/>
      <c r="G1167" s="27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</row>
    <row r="1168" spans="2:37" x14ac:dyDescent="0.25">
      <c r="B1168"/>
      <c r="C1168"/>
      <c r="D1168"/>
      <c r="E1168"/>
      <c r="F1168"/>
      <c r="G1168" s="277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</row>
    <row r="1169" spans="2:37" x14ac:dyDescent="0.25">
      <c r="B1169"/>
      <c r="C1169"/>
      <c r="D1169"/>
      <c r="E1169"/>
      <c r="F1169"/>
      <c r="G1169" s="277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</row>
    <row r="1170" spans="2:37" x14ac:dyDescent="0.25">
      <c r="B1170"/>
      <c r="C1170"/>
      <c r="D1170"/>
      <c r="E1170"/>
      <c r="F1170"/>
      <c r="G1170" s="277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</row>
    <row r="1171" spans="2:37" x14ac:dyDescent="0.25">
      <c r="B1171"/>
      <c r="C1171"/>
      <c r="D1171"/>
      <c r="E1171"/>
      <c r="F1171"/>
      <c r="G1171" s="277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</row>
    <row r="1172" spans="2:37" x14ac:dyDescent="0.25">
      <c r="B1172"/>
      <c r="C1172"/>
      <c r="D1172"/>
      <c r="E1172"/>
      <c r="F1172"/>
      <c r="G1172" s="277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</row>
    <row r="1173" spans="2:37" x14ac:dyDescent="0.25">
      <c r="B1173"/>
      <c r="C1173"/>
      <c r="D1173"/>
      <c r="E1173"/>
      <c r="F1173"/>
      <c r="G1173" s="277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</row>
    <row r="1174" spans="2:37" x14ac:dyDescent="0.25">
      <c r="B1174"/>
      <c r="C1174"/>
      <c r="D1174"/>
      <c r="E1174"/>
      <c r="F1174"/>
      <c r="G1174" s="277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</row>
    <row r="1175" spans="2:37" x14ac:dyDescent="0.25">
      <c r="B1175"/>
      <c r="C1175"/>
      <c r="D1175"/>
      <c r="E1175"/>
      <c r="F1175"/>
      <c r="G1175" s="277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</row>
    <row r="1176" spans="2:37" x14ac:dyDescent="0.25">
      <c r="B1176"/>
      <c r="C1176"/>
      <c r="D1176"/>
      <c r="E1176"/>
      <c r="F1176"/>
      <c r="G1176" s="277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</row>
    <row r="1177" spans="2:37" x14ac:dyDescent="0.25">
      <c r="B1177"/>
      <c r="C1177"/>
      <c r="D1177"/>
      <c r="E1177"/>
      <c r="F1177"/>
      <c r="G1177" s="2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</row>
    <row r="1178" spans="2:37" x14ac:dyDescent="0.25">
      <c r="B1178"/>
      <c r="C1178"/>
      <c r="D1178"/>
      <c r="E1178"/>
      <c r="F1178"/>
      <c r="G1178" s="277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</row>
    <row r="1179" spans="2:37" x14ac:dyDescent="0.25">
      <c r="B1179"/>
      <c r="C1179"/>
      <c r="D1179"/>
      <c r="E1179"/>
      <c r="F1179"/>
      <c r="G1179" s="277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</row>
    <row r="1180" spans="2:37" x14ac:dyDescent="0.25">
      <c r="B1180"/>
      <c r="C1180"/>
      <c r="D1180"/>
      <c r="E1180"/>
      <c r="F1180"/>
      <c r="G1180" s="277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</row>
    <row r="1181" spans="2:37" x14ac:dyDescent="0.25">
      <c r="B1181"/>
      <c r="C1181"/>
      <c r="D1181"/>
      <c r="E1181"/>
      <c r="F1181"/>
      <c r="G1181" s="277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</row>
    <row r="1182" spans="2:37" x14ac:dyDescent="0.25">
      <c r="B1182"/>
      <c r="C1182"/>
      <c r="D1182"/>
      <c r="E1182"/>
      <c r="F1182"/>
      <c r="G1182" s="277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</row>
    <row r="1183" spans="2:37" x14ac:dyDescent="0.25">
      <c r="B1183"/>
      <c r="C1183"/>
      <c r="D1183"/>
      <c r="E1183"/>
      <c r="F1183"/>
      <c r="G1183" s="277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</row>
    <row r="1184" spans="2:37" x14ac:dyDescent="0.25">
      <c r="B1184"/>
      <c r="C1184"/>
      <c r="D1184"/>
      <c r="E1184"/>
      <c r="F1184"/>
      <c r="G1184" s="277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</row>
    <row r="1185" spans="2:37" x14ac:dyDescent="0.25">
      <c r="B1185"/>
      <c r="C1185"/>
      <c r="D1185"/>
      <c r="E1185"/>
      <c r="F1185"/>
      <c r="G1185" s="277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</row>
    <row r="1186" spans="2:37" x14ac:dyDescent="0.25">
      <c r="B1186"/>
      <c r="C1186"/>
      <c r="D1186"/>
      <c r="E1186"/>
      <c r="F1186"/>
      <c r="G1186" s="277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</row>
    <row r="1187" spans="2:37" x14ac:dyDescent="0.25">
      <c r="B1187"/>
      <c r="C1187"/>
      <c r="D1187"/>
      <c r="E1187"/>
      <c r="F1187"/>
      <c r="G1187" s="27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</row>
    <row r="1188" spans="2:37" x14ac:dyDescent="0.25">
      <c r="B1188"/>
      <c r="C1188"/>
      <c r="D1188"/>
      <c r="E1188"/>
      <c r="F1188"/>
      <c r="G1188" s="277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</row>
    <row r="1189" spans="2:37" x14ac:dyDescent="0.25">
      <c r="B1189"/>
      <c r="C1189"/>
      <c r="D1189"/>
      <c r="E1189"/>
      <c r="F1189"/>
      <c r="G1189" s="277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</row>
    <row r="1190" spans="2:37" x14ac:dyDescent="0.25">
      <c r="B1190"/>
      <c r="C1190"/>
      <c r="D1190"/>
      <c r="E1190"/>
      <c r="F1190"/>
      <c r="G1190" s="277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</row>
    <row r="1191" spans="2:37" x14ac:dyDescent="0.25">
      <c r="B1191"/>
      <c r="C1191"/>
      <c r="D1191"/>
      <c r="E1191"/>
      <c r="F1191"/>
      <c r="G1191" s="277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</row>
    <row r="1192" spans="2:37" x14ac:dyDescent="0.25">
      <c r="B1192"/>
      <c r="C1192"/>
      <c r="D1192"/>
      <c r="E1192"/>
      <c r="F1192"/>
      <c r="G1192" s="277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</row>
    <row r="1193" spans="2:37" x14ac:dyDescent="0.25">
      <c r="B1193"/>
      <c r="C1193"/>
      <c r="D1193"/>
      <c r="E1193"/>
      <c r="F1193"/>
      <c r="G1193" s="277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</row>
    <row r="1194" spans="2:37" x14ac:dyDescent="0.25">
      <c r="B1194"/>
      <c r="C1194"/>
      <c r="D1194"/>
      <c r="E1194"/>
      <c r="F1194"/>
      <c r="G1194" s="277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</row>
    <row r="1195" spans="2:37" x14ac:dyDescent="0.25">
      <c r="B1195"/>
      <c r="C1195"/>
      <c r="D1195"/>
      <c r="E1195"/>
      <c r="F1195"/>
      <c r="G1195" s="277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</row>
    <row r="1196" spans="2:37" x14ac:dyDescent="0.25">
      <c r="B1196"/>
      <c r="C1196"/>
      <c r="D1196"/>
      <c r="E1196"/>
      <c r="F1196"/>
      <c r="G1196" s="277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</row>
    <row r="1197" spans="2:37" x14ac:dyDescent="0.25">
      <c r="B1197"/>
      <c r="C1197"/>
      <c r="D1197"/>
      <c r="E1197"/>
      <c r="F1197"/>
      <c r="G1197" s="27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</row>
    <row r="1198" spans="2:37" x14ac:dyDescent="0.25">
      <c r="B1198"/>
      <c r="C1198"/>
      <c r="D1198"/>
      <c r="E1198"/>
      <c r="F1198"/>
      <c r="G1198" s="277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</row>
    <row r="1199" spans="2:37" x14ac:dyDescent="0.25">
      <c r="B1199"/>
      <c r="C1199"/>
      <c r="D1199"/>
      <c r="E1199"/>
      <c r="F1199"/>
      <c r="G1199" s="277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</row>
    <row r="1200" spans="2:37" x14ac:dyDescent="0.25">
      <c r="B1200"/>
      <c r="C1200"/>
      <c r="D1200"/>
      <c r="E1200"/>
      <c r="F1200"/>
      <c r="G1200" s="277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</row>
    <row r="1201" spans="2:37" x14ac:dyDescent="0.25">
      <c r="B1201"/>
      <c r="C1201"/>
      <c r="D1201"/>
      <c r="E1201"/>
      <c r="F1201"/>
      <c r="G1201" s="277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</row>
    <row r="1202" spans="2:37" x14ac:dyDescent="0.25">
      <c r="B1202"/>
      <c r="C1202"/>
      <c r="D1202"/>
      <c r="E1202"/>
      <c r="F1202"/>
      <c r="G1202" s="277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</row>
    <row r="1203" spans="2:37" x14ac:dyDescent="0.25">
      <c r="B1203"/>
      <c r="C1203"/>
      <c r="D1203"/>
      <c r="E1203"/>
      <c r="F1203"/>
      <c r="G1203" s="277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</row>
    <row r="1204" spans="2:37" x14ac:dyDescent="0.25">
      <c r="B1204"/>
      <c r="C1204"/>
      <c r="D1204"/>
      <c r="E1204"/>
      <c r="F1204"/>
      <c r="G1204" s="277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</row>
    <row r="1205" spans="2:37" x14ac:dyDescent="0.25">
      <c r="B1205"/>
      <c r="C1205"/>
      <c r="D1205"/>
      <c r="E1205"/>
      <c r="F1205"/>
      <c r="G1205" s="277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</row>
    <row r="1206" spans="2:37" x14ac:dyDescent="0.25">
      <c r="B1206"/>
      <c r="C1206"/>
      <c r="D1206"/>
      <c r="E1206"/>
      <c r="F1206"/>
      <c r="G1206" s="277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</row>
    <row r="1207" spans="2:37" x14ac:dyDescent="0.25">
      <c r="B1207"/>
      <c r="C1207"/>
      <c r="D1207"/>
      <c r="E1207"/>
      <c r="F1207"/>
      <c r="G1207" s="27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</row>
    <row r="1208" spans="2:37" x14ac:dyDescent="0.25">
      <c r="B1208"/>
      <c r="C1208"/>
      <c r="D1208"/>
      <c r="E1208"/>
      <c r="F1208"/>
      <c r="G1208" s="277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</row>
    <row r="1209" spans="2:37" x14ac:dyDescent="0.25">
      <c r="B1209"/>
      <c r="C1209"/>
      <c r="D1209"/>
      <c r="E1209"/>
      <c r="F1209"/>
      <c r="G1209" s="277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</row>
    <row r="1210" spans="2:37" x14ac:dyDescent="0.25">
      <c r="B1210"/>
      <c r="C1210"/>
      <c r="D1210"/>
      <c r="E1210"/>
      <c r="F1210"/>
      <c r="G1210" s="277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</row>
    <row r="1211" spans="2:37" x14ac:dyDescent="0.25">
      <c r="B1211"/>
      <c r="C1211"/>
      <c r="D1211"/>
      <c r="E1211"/>
      <c r="F1211"/>
      <c r="G1211" s="277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</row>
    <row r="1212" spans="2:37" x14ac:dyDescent="0.25">
      <c r="B1212"/>
      <c r="C1212"/>
      <c r="D1212"/>
      <c r="E1212"/>
      <c r="F1212"/>
      <c r="G1212" s="277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</row>
    <row r="1213" spans="2:37" x14ac:dyDescent="0.25">
      <c r="B1213"/>
      <c r="C1213"/>
      <c r="D1213"/>
      <c r="E1213"/>
      <c r="F1213"/>
      <c r="G1213" s="277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</row>
    <row r="1214" spans="2:37" x14ac:dyDescent="0.25">
      <c r="B1214"/>
      <c r="C1214"/>
      <c r="D1214"/>
      <c r="E1214"/>
      <c r="F1214"/>
      <c r="G1214" s="277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</row>
    <row r="1215" spans="2:37" x14ac:dyDescent="0.25">
      <c r="B1215"/>
      <c r="C1215"/>
      <c r="D1215"/>
      <c r="E1215"/>
      <c r="F1215"/>
      <c r="G1215" s="277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</row>
    <row r="1216" spans="2:37" x14ac:dyDescent="0.25">
      <c r="B1216"/>
      <c r="C1216"/>
      <c r="D1216"/>
      <c r="E1216"/>
      <c r="F1216"/>
      <c r="G1216" s="277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</row>
    <row r="1217" spans="2:37" x14ac:dyDescent="0.25">
      <c r="B1217"/>
      <c r="C1217"/>
      <c r="D1217"/>
      <c r="E1217"/>
      <c r="F1217"/>
      <c r="G1217" s="27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</row>
    <row r="1218" spans="2:37" x14ac:dyDescent="0.25">
      <c r="B1218"/>
      <c r="C1218"/>
      <c r="D1218"/>
      <c r="E1218"/>
      <c r="F1218"/>
      <c r="G1218" s="277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</row>
    <row r="1219" spans="2:37" x14ac:dyDescent="0.25">
      <c r="B1219"/>
      <c r="C1219"/>
      <c r="D1219"/>
      <c r="E1219"/>
      <c r="F1219"/>
      <c r="G1219" s="277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</row>
    <row r="1220" spans="2:37" x14ac:dyDescent="0.25">
      <c r="B1220"/>
      <c r="C1220"/>
      <c r="D1220"/>
      <c r="E1220"/>
      <c r="F1220"/>
      <c r="G1220" s="277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</row>
    <row r="1221" spans="2:37" x14ac:dyDescent="0.25">
      <c r="B1221"/>
      <c r="C1221"/>
      <c r="D1221"/>
      <c r="E1221"/>
      <c r="F1221"/>
      <c r="G1221" s="277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</row>
    <row r="1222" spans="2:37" x14ac:dyDescent="0.25">
      <c r="B1222"/>
      <c r="C1222"/>
      <c r="D1222"/>
      <c r="E1222"/>
      <c r="F1222"/>
      <c r="G1222" s="277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</row>
    <row r="1223" spans="2:37" x14ac:dyDescent="0.25">
      <c r="B1223"/>
      <c r="C1223"/>
      <c r="D1223"/>
      <c r="E1223"/>
      <c r="F1223"/>
      <c r="G1223" s="277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</row>
    <row r="1224" spans="2:37" x14ac:dyDescent="0.25">
      <c r="B1224"/>
      <c r="C1224"/>
      <c r="D1224"/>
      <c r="E1224"/>
      <c r="F1224"/>
      <c r="G1224" s="277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</row>
    <row r="1225" spans="2:37" x14ac:dyDescent="0.25">
      <c r="B1225"/>
      <c r="C1225"/>
      <c r="D1225"/>
      <c r="E1225"/>
      <c r="F1225"/>
      <c r="G1225" s="277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</row>
    <row r="1226" spans="2:37" x14ac:dyDescent="0.25">
      <c r="B1226"/>
      <c r="C1226"/>
      <c r="D1226"/>
      <c r="E1226"/>
      <c r="F1226"/>
      <c r="G1226" s="277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</row>
    <row r="1227" spans="2:37" x14ac:dyDescent="0.25">
      <c r="B1227"/>
      <c r="C1227"/>
      <c r="D1227"/>
      <c r="E1227"/>
      <c r="F1227"/>
      <c r="G1227" s="27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</row>
    <row r="1228" spans="2:37" x14ac:dyDescent="0.25">
      <c r="B1228"/>
      <c r="C1228"/>
      <c r="D1228"/>
      <c r="E1228"/>
      <c r="F1228"/>
      <c r="G1228" s="277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</row>
    <row r="1229" spans="2:37" x14ac:dyDescent="0.25">
      <c r="B1229"/>
      <c r="C1229"/>
      <c r="D1229"/>
      <c r="E1229"/>
      <c r="F1229"/>
      <c r="G1229" s="277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</row>
    <row r="1230" spans="2:37" x14ac:dyDescent="0.25">
      <c r="B1230"/>
      <c r="C1230"/>
      <c r="D1230"/>
      <c r="E1230"/>
      <c r="F1230"/>
      <c r="G1230" s="277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</row>
    <row r="1231" spans="2:37" x14ac:dyDescent="0.25">
      <c r="B1231"/>
      <c r="C1231"/>
      <c r="D1231"/>
      <c r="E1231"/>
      <c r="F1231"/>
      <c r="G1231" s="277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</row>
    <row r="1232" spans="2:37" x14ac:dyDescent="0.25">
      <c r="B1232"/>
      <c r="C1232"/>
      <c r="D1232"/>
      <c r="E1232"/>
      <c r="F1232"/>
      <c r="G1232" s="277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</row>
    <row r="1233" spans="2:37" x14ac:dyDescent="0.25">
      <c r="B1233"/>
      <c r="C1233"/>
      <c r="D1233"/>
      <c r="E1233"/>
      <c r="F1233"/>
      <c r="G1233" s="277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</row>
    <row r="1234" spans="2:37" x14ac:dyDescent="0.25">
      <c r="B1234"/>
      <c r="C1234"/>
      <c r="D1234"/>
      <c r="E1234"/>
      <c r="F1234"/>
      <c r="G1234" s="277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</row>
    <row r="1235" spans="2:37" x14ac:dyDescent="0.25">
      <c r="B1235"/>
      <c r="C1235"/>
      <c r="D1235"/>
      <c r="E1235"/>
      <c r="F1235"/>
      <c r="G1235" s="277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</row>
    <row r="1236" spans="2:37" x14ac:dyDescent="0.25">
      <c r="B1236"/>
      <c r="C1236"/>
      <c r="D1236"/>
      <c r="E1236"/>
      <c r="F1236"/>
      <c r="G1236" s="277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</row>
    <row r="1237" spans="2:37" x14ac:dyDescent="0.25">
      <c r="B1237"/>
      <c r="C1237"/>
      <c r="D1237"/>
      <c r="E1237"/>
      <c r="F1237"/>
      <c r="G1237" s="27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</row>
    <row r="1238" spans="2:37" x14ac:dyDescent="0.25">
      <c r="B1238"/>
      <c r="C1238"/>
      <c r="D1238"/>
      <c r="E1238"/>
      <c r="F1238"/>
      <c r="G1238" s="277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</row>
    <row r="1239" spans="2:37" x14ac:dyDescent="0.25">
      <c r="B1239"/>
      <c r="C1239"/>
      <c r="D1239"/>
      <c r="E1239"/>
      <c r="F1239"/>
      <c r="G1239" s="277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</row>
    <row r="1240" spans="2:37" x14ac:dyDescent="0.25">
      <c r="B1240"/>
      <c r="C1240"/>
      <c r="D1240"/>
      <c r="E1240"/>
      <c r="F1240"/>
      <c r="G1240" s="277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</row>
    <row r="1241" spans="2:37" x14ac:dyDescent="0.25">
      <c r="B1241"/>
      <c r="C1241"/>
      <c r="D1241"/>
      <c r="E1241"/>
      <c r="F1241"/>
      <c r="G1241" s="277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</row>
    <row r="1242" spans="2:37" x14ac:dyDescent="0.25">
      <c r="B1242"/>
      <c r="C1242"/>
      <c r="D1242"/>
      <c r="E1242"/>
      <c r="F1242"/>
      <c r="G1242" s="277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</row>
    <row r="1243" spans="2:37" x14ac:dyDescent="0.25">
      <c r="B1243"/>
      <c r="C1243"/>
      <c r="D1243"/>
      <c r="E1243"/>
      <c r="F1243"/>
      <c r="G1243" s="277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</row>
    <row r="1244" spans="2:37" x14ac:dyDescent="0.25">
      <c r="B1244"/>
      <c r="C1244"/>
      <c r="D1244"/>
      <c r="E1244"/>
      <c r="F1244"/>
      <c r="G1244" s="277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</row>
    <row r="1245" spans="2:37" x14ac:dyDescent="0.25">
      <c r="B1245"/>
      <c r="C1245"/>
      <c r="D1245"/>
      <c r="E1245"/>
      <c r="F1245"/>
      <c r="G1245" s="277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</row>
    <row r="1246" spans="2:37" x14ac:dyDescent="0.25">
      <c r="B1246"/>
      <c r="C1246"/>
      <c r="D1246"/>
      <c r="E1246"/>
      <c r="F1246"/>
      <c r="G1246" s="277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</row>
    <row r="1247" spans="2:37" x14ac:dyDescent="0.25">
      <c r="B1247"/>
      <c r="C1247"/>
      <c r="D1247"/>
      <c r="E1247"/>
      <c r="F1247"/>
      <c r="G1247" s="27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</row>
    <row r="1248" spans="2:37" x14ac:dyDescent="0.25">
      <c r="B1248"/>
      <c r="C1248"/>
      <c r="D1248"/>
      <c r="E1248"/>
      <c r="F1248"/>
      <c r="G1248" s="277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</row>
    <row r="1249" spans="2:37" x14ac:dyDescent="0.25">
      <c r="B1249"/>
      <c r="C1249"/>
      <c r="D1249"/>
      <c r="E1249"/>
      <c r="F1249"/>
      <c r="G1249" s="277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</row>
    <row r="1250" spans="2:37" x14ac:dyDescent="0.25">
      <c r="B1250"/>
      <c r="C1250"/>
      <c r="D1250"/>
      <c r="E1250"/>
      <c r="F1250"/>
      <c r="G1250" s="277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</row>
    <row r="1251" spans="2:37" x14ac:dyDescent="0.25">
      <c r="B1251"/>
      <c r="C1251"/>
      <c r="D1251"/>
      <c r="E1251"/>
      <c r="F1251"/>
      <c r="G1251" s="277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</row>
    <row r="1252" spans="2:37" x14ac:dyDescent="0.25">
      <c r="B1252"/>
      <c r="C1252"/>
      <c r="D1252"/>
      <c r="E1252"/>
      <c r="F1252"/>
      <c r="G1252" s="277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</row>
    <row r="1253" spans="2:37" x14ac:dyDescent="0.25">
      <c r="B1253"/>
      <c r="C1253"/>
      <c r="D1253"/>
      <c r="E1253"/>
      <c r="F1253"/>
      <c r="G1253" s="277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</row>
    <row r="1254" spans="2:37" x14ac:dyDescent="0.25">
      <c r="B1254"/>
      <c r="C1254"/>
      <c r="D1254"/>
      <c r="E1254"/>
      <c r="F1254"/>
      <c r="G1254" s="277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</row>
    <row r="1255" spans="2:37" x14ac:dyDescent="0.25">
      <c r="B1255"/>
      <c r="C1255"/>
      <c r="D1255"/>
      <c r="E1255"/>
      <c r="F1255"/>
      <c r="G1255" s="277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</row>
    <row r="1256" spans="2:37" x14ac:dyDescent="0.25">
      <c r="B1256"/>
      <c r="C1256"/>
      <c r="D1256"/>
      <c r="E1256"/>
      <c r="F1256"/>
      <c r="G1256" s="277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</row>
    <row r="1257" spans="2:37" x14ac:dyDescent="0.25">
      <c r="B1257"/>
      <c r="C1257"/>
      <c r="D1257"/>
      <c r="E1257"/>
      <c r="F1257"/>
      <c r="G1257" s="27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</row>
    <row r="1258" spans="2:37" x14ac:dyDescent="0.25">
      <c r="B1258"/>
      <c r="C1258"/>
      <c r="D1258"/>
      <c r="E1258"/>
      <c r="F1258"/>
      <c r="G1258" s="277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</row>
    <row r="1259" spans="2:37" x14ac:dyDescent="0.25">
      <c r="B1259"/>
      <c r="C1259"/>
      <c r="D1259"/>
      <c r="E1259"/>
      <c r="F1259"/>
      <c r="G1259" s="277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</row>
    <row r="1260" spans="2:37" x14ac:dyDescent="0.25">
      <c r="B1260"/>
      <c r="C1260"/>
      <c r="D1260"/>
      <c r="E1260"/>
      <c r="F1260"/>
      <c r="G1260" s="277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</row>
    <row r="1261" spans="2:37" x14ac:dyDescent="0.25">
      <c r="B1261"/>
      <c r="C1261"/>
      <c r="D1261"/>
      <c r="E1261"/>
      <c r="F1261"/>
      <c r="G1261" s="277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</row>
    <row r="1262" spans="2:37" x14ac:dyDescent="0.25">
      <c r="B1262"/>
      <c r="C1262"/>
      <c r="D1262"/>
      <c r="E1262"/>
      <c r="F1262"/>
      <c r="G1262" s="277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</row>
    <row r="1263" spans="2:37" x14ac:dyDescent="0.25">
      <c r="B1263"/>
      <c r="C1263"/>
      <c r="D1263"/>
      <c r="E1263"/>
      <c r="F1263"/>
      <c r="G1263" s="277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</row>
    <row r="1264" spans="2:37" x14ac:dyDescent="0.25">
      <c r="B1264"/>
      <c r="C1264"/>
      <c r="D1264"/>
      <c r="E1264"/>
      <c r="F1264"/>
      <c r="G1264" s="277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</row>
    <row r="1265" spans="2:37" x14ac:dyDescent="0.25">
      <c r="B1265"/>
      <c r="C1265"/>
      <c r="D1265"/>
      <c r="E1265"/>
      <c r="F1265"/>
      <c r="G1265" s="277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</row>
    <row r="1266" spans="2:37" x14ac:dyDescent="0.25">
      <c r="B1266"/>
      <c r="C1266"/>
      <c r="D1266"/>
      <c r="E1266"/>
      <c r="F1266"/>
      <c r="G1266" s="277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</row>
    <row r="1267" spans="2:37" x14ac:dyDescent="0.25">
      <c r="B1267"/>
      <c r="C1267"/>
      <c r="D1267"/>
      <c r="E1267"/>
      <c r="F1267"/>
      <c r="G1267" s="27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</row>
    <row r="1268" spans="2:37" x14ac:dyDescent="0.25">
      <c r="B1268"/>
      <c r="C1268"/>
      <c r="D1268"/>
      <c r="E1268"/>
      <c r="F1268"/>
      <c r="G1268" s="277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</row>
    <row r="1269" spans="2:37" x14ac:dyDescent="0.25">
      <c r="B1269"/>
      <c r="C1269"/>
      <c r="D1269"/>
      <c r="E1269"/>
      <c r="F1269"/>
      <c r="G1269" s="277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</row>
    <row r="1270" spans="2:37" x14ac:dyDescent="0.25">
      <c r="B1270"/>
      <c r="C1270"/>
      <c r="D1270"/>
      <c r="E1270"/>
      <c r="F1270"/>
      <c r="G1270" s="277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</row>
    <row r="1271" spans="2:37" x14ac:dyDescent="0.25">
      <c r="B1271"/>
      <c r="C1271"/>
      <c r="D1271"/>
      <c r="E1271"/>
      <c r="F1271"/>
      <c r="G1271" s="277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</row>
    <row r="1272" spans="2:37" x14ac:dyDescent="0.25">
      <c r="B1272"/>
      <c r="C1272"/>
      <c r="D1272"/>
      <c r="E1272"/>
      <c r="F1272"/>
      <c r="G1272" s="277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</row>
    <row r="1273" spans="2:37" x14ac:dyDescent="0.25">
      <c r="B1273"/>
      <c r="C1273"/>
      <c r="D1273"/>
      <c r="E1273"/>
      <c r="F1273"/>
      <c r="G1273" s="277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</row>
    <row r="1274" spans="2:37" x14ac:dyDescent="0.25">
      <c r="B1274"/>
      <c r="C1274"/>
      <c r="D1274"/>
      <c r="E1274"/>
      <c r="F1274"/>
      <c r="G1274" s="277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</row>
    <row r="1275" spans="2:37" x14ac:dyDescent="0.25">
      <c r="B1275"/>
      <c r="C1275"/>
      <c r="D1275"/>
      <c r="E1275"/>
      <c r="F1275"/>
      <c r="G1275" s="277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</row>
    <row r="1276" spans="2:37" x14ac:dyDescent="0.25">
      <c r="B1276"/>
      <c r="C1276"/>
      <c r="D1276"/>
      <c r="E1276"/>
      <c r="F1276"/>
      <c r="G1276" s="277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</row>
    <row r="1277" spans="2:37" x14ac:dyDescent="0.25">
      <c r="B1277"/>
      <c r="C1277"/>
      <c r="D1277"/>
      <c r="E1277"/>
      <c r="F1277"/>
      <c r="G1277" s="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</row>
    <row r="1278" spans="2:37" x14ac:dyDescent="0.25">
      <c r="B1278"/>
      <c r="C1278"/>
      <c r="D1278"/>
      <c r="E1278"/>
      <c r="F1278"/>
      <c r="G1278" s="277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</row>
    <row r="1279" spans="2:37" x14ac:dyDescent="0.25">
      <c r="B1279"/>
      <c r="C1279"/>
      <c r="D1279"/>
      <c r="E1279"/>
      <c r="F1279"/>
      <c r="G1279" s="277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</row>
    <row r="1280" spans="2:37" x14ac:dyDescent="0.25">
      <c r="B1280"/>
      <c r="C1280"/>
      <c r="D1280"/>
      <c r="E1280"/>
      <c r="F1280"/>
      <c r="G1280" s="277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</row>
    <row r="1281" spans="2:37" x14ac:dyDescent="0.25">
      <c r="B1281"/>
      <c r="C1281"/>
      <c r="D1281"/>
      <c r="E1281"/>
      <c r="F1281"/>
      <c r="G1281" s="277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</row>
    <row r="1282" spans="2:37" x14ac:dyDescent="0.25">
      <c r="B1282"/>
      <c r="C1282"/>
      <c r="D1282"/>
      <c r="E1282"/>
      <c r="F1282"/>
      <c r="G1282" s="277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</row>
    <row r="1283" spans="2:37" x14ac:dyDescent="0.25">
      <c r="B1283"/>
      <c r="C1283"/>
      <c r="D1283"/>
      <c r="E1283"/>
      <c r="F1283"/>
      <c r="G1283" s="277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</row>
    <row r="1284" spans="2:37" x14ac:dyDescent="0.25">
      <c r="B1284"/>
      <c r="C1284"/>
      <c r="D1284"/>
      <c r="E1284"/>
      <c r="F1284"/>
      <c r="G1284" s="277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</row>
    <row r="1285" spans="2:37" x14ac:dyDescent="0.25">
      <c r="B1285"/>
      <c r="C1285"/>
      <c r="D1285"/>
      <c r="E1285"/>
      <c r="F1285"/>
      <c r="G1285" s="277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</row>
    <row r="1286" spans="2:37" x14ac:dyDescent="0.25">
      <c r="B1286"/>
      <c r="C1286"/>
      <c r="D1286"/>
      <c r="E1286"/>
      <c r="F1286"/>
      <c r="G1286" s="277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</row>
    <row r="1287" spans="2:37" x14ac:dyDescent="0.25">
      <c r="B1287"/>
      <c r="C1287"/>
      <c r="D1287"/>
      <c r="E1287"/>
      <c r="F1287"/>
      <c r="G1287" s="27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</row>
    <row r="1288" spans="2:37" x14ac:dyDescent="0.25">
      <c r="B1288"/>
      <c r="C1288"/>
      <c r="D1288"/>
      <c r="E1288"/>
      <c r="F1288"/>
      <c r="G1288" s="277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</row>
    <row r="1289" spans="2:37" x14ac:dyDescent="0.25">
      <c r="B1289"/>
      <c r="C1289"/>
      <c r="D1289"/>
      <c r="E1289"/>
      <c r="F1289"/>
      <c r="G1289" s="277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</row>
    <row r="1290" spans="2:37" x14ac:dyDescent="0.25">
      <c r="B1290"/>
      <c r="C1290"/>
      <c r="D1290"/>
      <c r="E1290"/>
      <c r="F1290"/>
      <c r="G1290" s="277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</row>
    <row r="1291" spans="2:37" x14ac:dyDescent="0.25">
      <c r="B1291"/>
      <c r="C1291"/>
      <c r="D1291"/>
      <c r="E1291"/>
      <c r="F1291"/>
      <c r="G1291" s="277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</row>
    <row r="1292" spans="2:37" x14ac:dyDescent="0.25">
      <c r="B1292"/>
      <c r="C1292"/>
      <c r="D1292"/>
      <c r="E1292"/>
      <c r="F1292"/>
      <c r="G1292" s="277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</row>
    <row r="1293" spans="2:37" x14ac:dyDescent="0.25">
      <c r="B1293"/>
      <c r="C1293"/>
      <c r="D1293"/>
      <c r="E1293"/>
      <c r="F1293"/>
      <c r="G1293" s="277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</row>
    <row r="1294" spans="2:37" x14ac:dyDescent="0.25">
      <c r="B1294"/>
      <c r="C1294"/>
      <c r="D1294"/>
      <c r="E1294"/>
      <c r="F1294"/>
      <c r="G1294" s="277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</row>
    <row r="1295" spans="2:37" x14ac:dyDescent="0.25">
      <c r="B1295"/>
      <c r="C1295"/>
      <c r="D1295"/>
      <c r="E1295"/>
      <c r="F1295"/>
      <c r="G1295" s="277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</row>
    <row r="1296" spans="2:37" x14ac:dyDescent="0.25">
      <c r="B1296"/>
      <c r="C1296"/>
      <c r="D1296"/>
      <c r="E1296"/>
      <c r="F1296"/>
      <c r="G1296" s="277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</row>
    <row r="1297" spans="2:37" x14ac:dyDescent="0.25">
      <c r="B1297"/>
      <c r="C1297"/>
      <c r="D1297"/>
      <c r="E1297"/>
      <c r="F1297"/>
      <c r="G1297" s="27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</row>
    <row r="1298" spans="2:37" x14ac:dyDescent="0.25">
      <c r="B1298"/>
      <c r="C1298"/>
      <c r="D1298"/>
      <c r="E1298"/>
      <c r="F1298"/>
      <c r="G1298" s="277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</row>
    <row r="1299" spans="2:37" x14ac:dyDescent="0.25">
      <c r="B1299"/>
      <c r="C1299"/>
      <c r="D1299"/>
      <c r="E1299"/>
      <c r="F1299"/>
      <c r="G1299" s="277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</row>
    <row r="1300" spans="2:37" x14ac:dyDescent="0.25">
      <c r="B1300"/>
      <c r="C1300"/>
      <c r="D1300"/>
      <c r="E1300"/>
      <c r="F1300"/>
      <c r="G1300" s="277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</row>
    <row r="1301" spans="2:37" x14ac:dyDescent="0.25">
      <c r="B1301"/>
      <c r="C1301"/>
      <c r="D1301"/>
      <c r="E1301"/>
      <c r="F1301"/>
      <c r="G1301" s="277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</row>
    <row r="1302" spans="2:37" x14ac:dyDescent="0.25">
      <c r="B1302"/>
      <c r="C1302"/>
      <c r="D1302"/>
      <c r="E1302"/>
      <c r="F1302"/>
      <c r="G1302" s="277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</row>
    <row r="1303" spans="2:37" x14ac:dyDescent="0.25">
      <c r="B1303"/>
      <c r="C1303"/>
      <c r="D1303"/>
      <c r="E1303"/>
      <c r="F1303"/>
      <c r="G1303" s="277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</row>
    <row r="1304" spans="2:37" x14ac:dyDescent="0.25">
      <c r="B1304"/>
      <c r="C1304"/>
      <c r="D1304"/>
      <c r="E1304"/>
      <c r="F1304"/>
      <c r="G1304" s="277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</row>
    <row r="1305" spans="2:37" x14ac:dyDescent="0.25">
      <c r="B1305"/>
      <c r="C1305"/>
      <c r="D1305"/>
      <c r="E1305"/>
      <c r="F1305"/>
      <c r="G1305" s="277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</row>
    <row r="1306" spans="2:37" x14ac:dyDescent="0.25">
      <c r="B1306"/>
      <c r="C1306"/>
      <c r="D1306"/>
      <c r="E1306"/>
      <c r="F1306"/>
      <c r="G1306" s="277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</row>
    <row r="1307" spans="2:37" x14ac:dyDescent="0.25">
      <c r="B1307"/>
      <c r="C1307"/>
      <c r="D1307"/>
      <c r="E1307"/>
      <c r="F1307"/>
      <c r="G1307" s="27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</row>
    <row r="1308" spans="2:37" x14ac:dyDescent="0.25">
      <c r="B1308"/>
      <c r="C1308"/>
      <c r="D1308"/>
      <c r="E1308"/>
      <c r="F1308"/>
      <c r="G1308" s="277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</row>
    <row r="1309" spans="2:37" x14ac:dyDescent="0.25">
      <c r="B1309"/>
      <c r="C1309"/>
      <c r="D1309"/>
      <c r="E1309"/>
      <c r="F1309"/>
      <c r="G1309" s="277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</row>
    <row r="1310" spans="2:37" x14ac:dyDescent="0.25">
      <c r="B1310"/>
      <c r="C1310"/>
      <c r="D1310"/>
      <c r="E1310"/>
      <c r="F1310"/>
      <c r="G1310" s="277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</row>
    <row r="1311" spans="2:37" x14ac:dyDescent="0.25">
      <c r="B1311"/>
      <c r="C1311"/>
      <c r="D1311"/>
      <c r="E1311"/>
      <c r="F1311"/>
      <c r="G1311" s="277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</row>
    <row r="1312" spans="2:37" x14ac:dyDescent="0.25">
      <c r="B1312"/>
      <c r="C1312"/>
      <c r="D1312"/>
      <c r="E1312"/>
      <c r="F1312"/>
      <c r="G1312" s="277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</row>
    <row r="1313" spans="2:37" x14ac:dyDescent="0.25">
      <c r="B1313"/>
      <c r="C1313"/>
      <c r="D1313"/>
      <c r="E1313"/>
      <c r="F1313"/>
      <c r="G1313" s="277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</row>
    <row r="1314" spans="2:37" x14ac:dyDescent="0.25">
      <c r="B1314"/>
      <c r="C1314"/>
      <c r="D1314"/>
      <c r="E1314"/>
      <c r="F1314"/>
      <c r="G1314" s="277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</row>
    <row r="1315" spans="2:37" x14ac:dyDescent="0.25">
      <c r="B1315"/>
      <c r="C1315"/>
      <c r="D1315"/>
      <c r="E1315"/>
      <c r="F1315"/>
      <c r="G1315" s="277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</row>
    <row r="1316" spans="2:37" x14ac:dyDescent="0.25">
      <c r="B1316"/>
      <c r="C1316"/>
      <c r="D1316"/>
      <c r="E1316"/>
      <c r="F1316"/>
      <c r="G1316" s="277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</row>
    <row r="1317" spans="2:37" x14ac:dyDescent="0.25">
      <c r="B1317"/>
      <c r="C1317"/>
      <c r="D1317"/>
      <c r="E1317"/>
      <c r="F1317"/>
      <c r="G1317" s="27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</row>
    <row r="1318" spans="2:37" x14ac:dyDescent="0.25">
      <c r="B1318"/>
      <c r="C1318"/>
      <c r="D1318"/>
      <c r="E1318"/>
      <c r="F1318"/>
      <c r="G1318" s="277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</row>
    <row r="1319" spans="2:37" x14ac:dyDescent="0.25">
      <c r="B1319"/>
      <c r="C1319"/>
      <c r="D1319"/>
      <c r="E1319"/>
      <c r="F1319"/>
      <c r="G1319" s="277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</row>
    <row r="1320" spans="2:37" x14ac:dyDescent="0.25">
      <c r="B1320"/>
      <c r="C1320"/>
      <c r="D1320"/>
      <c r="E1320"/>
      <c r="F1320"/>
      <c r="G1320" s="277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</row>
    <row r="1321" spans="2:37" x14ac:dyDescent="0.25">
      <c r="B1321"/>
      <c r="C1321"/>
      <c r="D1321"/>
      <c r="E1321"/>
      <c r="F1321"/>
      <c r="G1321" s="277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</row>
    <row r="1322" spans="2:37" x14ac:dyDescent="0.25">
      <c r="B1322"/>
      <c r="C1322"/>
      <c r="D1322"/>
      <c r="E1322"/>
      <c r="F1322"/>
      <c r="G1322" s="277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</row>
    <row r="1323" spans="2:37" x14ac:dyDescent="0.25">
      <c r="B1323"/>
      <c r="C1323"/>
      <c r="D1323"/>
      <c r="E1323"/>
      <c r="F1323"/>
      <c r="G1323" s="277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</row>
    <row r="1324" spans="2:37" x14ac:dyDescent="0.25">
      <c r="B1324"/>
      <c r="C1324"/>
      <c r="D1324"/>
      <c r="E1324"/>
      <c r="F1324"/>
      <c r="G1324" s="277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</row>
    <row r="1325" spans="2:37" x14ac:dyDescent="0.25">
      <c r="B1325"/>
      <c r="C1325"/>
      <c r="D1325"/>
      <c r="E1325"/>
      <c r="F1325"/>
      <c r="G1325" s="277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</row>
    <row r="1326" spans="2:37" x14ac:dyDescent="0.25">
      <c r="B1326"/>
      <c r="C1326"/>
      <c r="D1326"/>
      <c r="E1326"/>
      <c r="F1326"/>
      <c r="G1326" s="277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</row>
    <row r="1327" spans="2:37" x14ac:dyDescent="0.25">
      <c r="B1327"/>
      <c r="C1327"/>
      <c r="D1327"/>
      <c r="E1327"/>
      <c r="F1327"/>
      <c r="G1327" s="27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</row>
    <row r="1328" spans="2:37" x14ac:dyDescent="0.25">
      <c r="B1328"/>
      <c r="C1328"/>
      <c r="D1328"/>
      <c r="E1328"/>
      <c r="F1328"/>
      <c r="G1328" s="277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</row>
    <row r="1329" spans="2:37" x14ac:dyDescent="0.25">
      <c r="B1329"/>
      <c r="C1329"/>
      <c r="D1329"/>
      <c r="E1329"/>
      <c r="F1329"/>
      <c r="G1329" s="277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</row>
    <row r="1330" spans="2:37" x14ac:dyDescent="0.25">
      <c r="B1330"/>
      <c r="C1330"/>
      <c r="D1330"/>
      <c r="E1330"/>
      <c r="F1330"/>
      <c r="G1330" s="277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</row>
    <row r="1331" spans="2:37" x14ac:dyDescent="0.25">
      <c r="B1331"/>
      <c r="C1331"/>
      <c r="D1331"/>
      <c r="E1331"/>
      <c r="F1331"/>
      <c r="G1331" s="277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</row>
    <row r="1332" spans="2:37" x14ac:dyDescent="0.25">
      <c r="B1332"/>
      <c r="C1332"/>
      <c r="D1332"/>
      <c r="E1332"/>
      <c r="F1332"/>
      <c r="G1332" s="277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</row>
    <row r="1333" spans="2:37" x14ac:dyDescent="0.25">
      <c r="B1333"/>
      <c r="C1333"/>
      <c r="D1333"/>
      <c r="E1333"/>
      <c r="F1333"/>
      <c r="G1333" s="277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</row>
    <row r="1334" spans="2:37" x14ac:dyDescent="0.25">
      <c r="B1334"/>
      <c r="C1334"/>
      <c r="D1334"/>
      <c r="E1334"/>
      <c r="F1334"/>
      <c r="G1334" s="277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</row>
    <row r="1335" spans="2:37" x14ac:dyDescent="0.25">
      <c r="B1335"/>
      <c r="C1335"/>
      <c r="D1335"/>
      <c r="E1335"/>
      <c r="F1335"/>
      <c r="G1335" s="277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</row>
    <row r="1336" spans="2:37" x14ac:dyDescent="0.25">
      <c r="B1336"/>
      <c r="C1336"/>
      <c r="D1336"/>
      <c r="E1336"/>
      <c r="F1336"/>
      <c r="G1336" s="277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</row>
    <row r="1337" spans="2:37" x14ac:dyDescent="0.25">
      <c r="B1337"/>
      <c r="C1337"/>
      <c r="D1337"/>
      <c r="E1337"/>
      <c r="F1337"/>
      <c r="G1337" s="27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</row>
    <row r="1338" spans="2:37" x14ac:dyDescent="0.25">
      <c r="B1338"/>
      <c r="C1338"/>
      <c r="D1338"/>
      <c r="E1338"/>
      <c r="F1338"/>
      <c r="G1338" s="277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</row>
    <row r="1339" spans="2:37" x14ac:dyDescent="0.25">
      <c r="B1339"/>
      <c r="C1339"/>
      <c r="D1339"/>
      <c r="E1339"/>
      <c r="F1339"/>
      <c r="G1339" s="277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</row>
    <row r="1340" spans="2:37" x14ac:dyDescent="0.25">
      <c r="B1340"/>
      <c r="C1340"/>
      <c r="D1340"/>
      <c r="E1340"/>
      <c r="F1340"/>
      <c r="G1340" s="277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</row>
    <row r="1341" spans="2:37" x14ac:dyDescent="0.25">
      <c r="B1341"/>
      <c r="C1341"/>
      <c r="D1341"/>
      <c r="E1341"/>
      <c r="F1341"/>
      <c r="G1341" s="277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</row>
    <row r="1342" spans="2:37" x14ac:dyDescent="0.25">
      <c r="B1342"/>
      <c r="C1342"/>
      <c r="D1342"/>
      <c r="E1342"/>
      <c r="F1342"/>
      <c r="G1342" s="277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</row>
    <row r="1343" spans="2:37" x14ac:dyDescent="0.25">
      <c r="B1343"/>
      <c r="C1343"/>
      <c r="D1343"/>
      <c r="E1343"/>
      <c r="F1343"/>
      <c r="G1343" s="277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</row>
    <row r="1344" spans="2:37" x14ac:dyDescent="0.25">
      <c r="B1344"/>
      <c r="C1344"/>
      <c r="D1344"/>
      <c r="E1344"/>
      <c r="F1344"/>
      <c r="G1344" s="277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</row>
    <row r="1345" spans="2:37" x14ac:dyDescent="0.25">
      <c r="B1345"/>
      <c r="C1345"/>
      <c r="D1345"/>
      <c r="E1345"/>
      <c r="F1345"/>
      <c r="G1345" s="277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</row>
    <row r="1346" spans="2:37" x14ac:dyDescent="0.25">
      <c r="B1346"/>
      <c r="C1346"/>
      <c r="D1346"/>
      <c r="E1346"/>
      <c r="F1346"/>
      <c r="G1346" s="277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</row>
    <row r="1347" spans="2:37" x14ac:dyDescent="0.25">
      <c r="B1347"/>
      <c r="C1347"/>
      <c r="D1347"/>
      <c r="E1347"/>
      <c r="F1347"/>
      <c r="G1347" s="27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</row>
    <row r="1348" spans="2:37" x14ac:dyDescent="0.25">
      <c r="B1348"/>
      <c r="C1348"/>
      <c r="D1348"/>
      <c r="E1348"/>
      <c r="F1348"/>
      <c r="G1348" s="277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</row>
    <row r="1349" spans="2:37" x14ac:dyDescent="0.25">
      <c r="B1349"/>
      <c r="C1349"/>
      <c r="D1349"/>
      <c r="E1349"/>
      <c r="F1349"/>
      <c r="G1349" s="277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</row>
    <row r="1350" spans="2:37" x14ac:dyDescent="0.25">
      <c r="B1350"/>
      <c r="C1350"/>
      <c r="D1350"/>
      <c r="E1350"/>
      <c r="F1350"/>
      <c r="G1350" s="277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</row>
    <row r="1351" spans="2:37" x14ac:dyDescent="0.25">
      <c r="B1351"/>
      <c r="C1351"/>
      <c r="D1351"/>
      <c r="E1351"/>
      <c r="F1351"/>
      <c r="G1351" s="277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</row>
    <row r="1352" spans="2:37" x14ac:dyDescent="0.25">
      <c r="B1352"/>
      <c r="C1352"/>
      <c r="D1352"/>
      <c r="E1352"/>
      <c r="F1352"/>
      <c r="G1352" s="277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</row>
    <row r="1353" spans="2:37" x14ac:dyDescent="0.25">
      <c r="B1353"/>
      <c r="C1353"/>
      <c r="D1353"/>
      <c r="E1353"/>
      <c r="F1353"/>
      <c r="G1353" s="277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</row>
    <row r="1354" spans="2:37" x14ac:dyDescent="0.25">
      <c r="B1354"/>
      <c r="C1354"/>
      <c r="D1354"/>
      <c r="E1354"/>
      <c r="F1354"/>
      <c r="G1354" s="277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</row>
    <row r="1355" spans="2:37" x14ac:dyDescent="0.25">
      <c r="B1355"/>
      <c r="C1355"/>
      <c r="D1355"/>
      <c r="E1355"/>
      <c r="F1355"/>
      <c r="G1355" s="277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</row>
    <row r="1356" spans="2:37" x14ac:dyDescent="0.25">
      <c r="B1356"/>
      <c r="C1356"/>
      <c r="D1356"/>
      <c r="E1356"/>
      <c r="F1356"/>
      <c r="G1356" s="277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</row>
    <row r="1357" spans="2:37" x14ac:dyDescent="0.25">
      <c r="B1357"/>
      <c r="C1357"/>
      <c r="D1357"/>
      <c r="E1357"/>
      <c r="F1357"/>
      <c r="G1357" s="27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</row>
    <row r="1358" spans="2:37" x14ac:dyDescent="0.25">
      <c r="B1358"/>
      <c r="C1358"/>
      <c r="D1358"/>
      <c r="E1358"/>
      <c r="F1358"/>
      <c r="G1358" s="277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</row>
    <row r="1359" spans="2:37" x14ac:dyDescent="0.25">
      <c r="B1359"/>
      <c r="C1359"/>
      <c r="D1359"/>
      <c r="E1359"/>
      <c r="F1359"/>
      <c r="G1359" s="277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</row>
    <row r="1360" spans="2:37" x14ac:dyDescent="0.25">
      <c r="B1360"/>
      <c r="C1360"/>
      <c r="D1360"/>
      <c r="E1360"/>
      <c r="F1360"/>
      <c r="G1360" s="277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</row>
    <row r="1361" spans="2:37" x14ac:dyDescent="0.25">
      <c r="B1361"/>
      <c r="C1361"/>
      <c r="D1361"/>
      <c r="E1361"/>
      <c r="F1361"/>
      <c r="G1361" s="277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</row>
    <row r="1362" spans="2:37" x14ac:dyDescent="0.25">
      <c r="B1362"/>
      <c r="C1362"/>
      <c r="D1362"/>
      <c r="E1362"/>
      <c r="F1362"/>
      <c r="G1362" s="277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</row>
    <row r="1363" spans="2:37" x14ac:dyDescent="0.25">
      <c r="B1363"/>
      <c r="C1363"/>
      <c r="D1363"/>
      <c r="E1363"/>
      <c r="F1363"/>
      <c r="G1363" s="277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</row>
    <row r="1364" spans="2:37" x14ac:dyDescent="0.25">
      <c r="B1364"/>
      <c r="C1364"/>
      <c r="D1364"/>
      <c r="E1364"/>
      <c r="F1364"/>
      <c r="G1364" s="277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</row>
    <row r="1365" spans="2:37" x14ac:dyDescent="0.25">
      <c r="B1365"/>
      <c r="C1365"/>
      <c r="D1365"/>
      <c r="E1365"/>
      <c r="F1365"/>
      <c r="G1365" s="277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</row>
    <row r="1366" spans="2:37" x14ac:dyDescent="0.25">
      <c r="B1366"/>
      <c r="C1366"/>
      <c r="D1366"/>
      <c r="E1366"/>
      <c r="F1366"/>
      <c r="G1366" s="277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</row>
    <row r="1367" spans="2:37" x14ac:dyDescent="0.25">
      <c r="B1367"/>
      <c r="C1367"/>
      <c r="D1367"/>
      <c r="E1367"/>
      <c r="F1367"/>
      <c r="G1367" s="27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</row>
    <row r="1368" spans="2:37" x14ac:dyDescent="0.25">
      <c r="B1368"/>
      <c r="C1368"/>
      <c r="D1368"/>
      <c r="E1368"/>
      <c r="F1368"/>
      <c r="G1368" s="277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</row>
    <row r="1369" spans="2:37" x14ac:dyDescent="0.25">
      <c r="B1369"/>
      <c r="C1369"/>
      <c r="D1369"/>
      <c r="E1369"/>
      <c r="F1369"/>
      <c r="G1369" s="277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</row>
    <row r="1370" spans="2:37" x14ac:dyDescent="0.25">
      <c r="B1370"/>
      <c r="C1370"/>
      <c r="D1370"/>
      <c r="E1370"/>
      <c r="F1370"/>
      <c r="G1370" s="277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</row>
    <row r="1371" spans="2:37" x14ac:dyDescent="0.25">
      <c r="B1371"/>
      <c r="C1371"/>
      <c r="D1371"/>
      <c r="E1371"/>
      <c r="F1371"/>
      <c r="G1371" s="277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</row>
    <row r="1372" spans="2:37" x14ac:dyDescent="0.25">
      <c r="B1372"/>
      <c r="C1372"/>
      <c r="D1372"/>
      <c r="E1372"/>
      <c r="F1372"/>
      <c r="G1372" s="277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</row>
    <row r="1373" spans="2:37" x14ac:dyDescent="0.25">
      <c r="B1373"/>
      <c r="C1373"/>
      <c r="D1373"/>
      <c r="E1373"/>
      <c r="F1373"/>
      <c r="G1373" s="277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</row>
    <row r="1374" spans="2:37" x14ac:dyDescent="0.25">
      <c r="B1374"/>
      <c r="C1374"/>
      <c r="D1374"/>
      <c r="E1374"/>
      <c r="F1374"/>
      <c r="G1374" s="277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</row>
    <row r="1375" spans="2:37" x14ac:dyDescent="0.25">
      <c r="B1375"/>
      <c r="C1375"/>
      <c r="D1375"/>
      <c r="E1375"/>
      <c r="F1375"/>
      <c r="G1375" s="277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</row>
    <row r="1376" spans="2:37" x14ac:dyDescent="0.25">
      <c r="B1376"/>
      <c r="C1376"/>
      <c r="D1376"/>
      <c r="E1376"/>
      <c r="F1376"/>
      <c r="G1376" s="277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</row>
    <row r="1377" spans="2:37" x14ac:dyDescent="0.25">
      <c r="B1377"/>
      <c r="C1377"/>
      <c r="D1377"/>
      <c r="E1377"/>
      <c r="F1377"/>
      <c r="G1377" s="2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</row>
    <row r="1378" spans="2:37" x14ac:dyDescent="0.25">
      <c r="B1378"/>
      <c r="C1378"/>
      <c r="D1378"/>
      <c r="E1378"/>
      <c r="F1378"/>
      <c r="G1378" s="277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</row>
    <row r="1379" spans="2:37" x14ac:dyDescent="0.25">
      <c r="B1379"/>
      <c r="C1379"/>
      <c r="D1379"/>
      <c r="E1379"/>
      <c r="F1379"/>
      <c r="G1379" s="277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</row>
    <row r="1380" spans="2:37" x14ac:dyDescent="0.25">
      <c r="B1380"/>
      <c r="C1380"/>
      <c r="D1380"/>
      <c r="E1380"/>
      <c r="F1380"/>
      <c r="G1380" s="277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</row>
    <row r="1381" spans="2:37" x14ac:dyDescent="0.25">
      <c r="B1381"/>
      <c r="C1381"/>
      <c r="D1381"/>
      <c r="E1381"/>
      <c r="F1381"/>
      <c r="G1381" s="277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</row>
    <row r="1382" spans="2:37" x14ac:dyDescent="0.25">
      <c r="B1382"/>
      <c r="C1382"/>
      <c r="D1382"/>
      <c r="E1382"/>
      <c r="F1382"/>
      <c r="G1382" s="277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</row>
    <row r="1383" spans="2:37" x14ac:dyDescent="0.25">
      <c r="B1383"/>
      <c r="C1383"/>
      <c r="D1383"/>
      <c r="E1383"/>
      <c r="F1383"/>
      <c r="G1383" s="277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</row>
    <row r="1384" spans="2:37" x14ac:dyDescent="0.25">
      <c r="B1384"/>
      <c r="C1384"/>
      <c r="D1384"/>
      <c r="E1384"/>
      <c r="F1384"/>
      <c r="G1384" s="277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</row>
    <row r="1385" spans="2:37" x14ac:dyDescent="0.25">
      <c r="B1385"/>
      <c r="C1385"/>
      <c r="D1385"/>
      <c r="E1385"/>
      <c r="F1385"/>
      <c r="G1385" s="277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</row>
    <row r="1386" spans="2:37" x14ac:dyDescent="0.25">
      <c r="B1386"/>
      <c r="C1386"/>
      <c r="D1386"/>
      <c r="E1386"/>
      <c r="F1386"/>
      <c r="G1386" s="277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</row>
    <row r="1387" spans="2:37" x14ac:dyDescent="0.25">
      <c r="B1387"/>
      <c r="C1387"/>
      <c r="D1387"/>
      <c r="E1387"/>
      <c r="F1387"/>
      <c r="G1387" s="27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</row>
    <row r="1388" spans="2:37" x14ac:dyDescent="0.25">
      <c r="B1388"/>
      <c r="C1388"/>
      <c r="D1388"/>
      <c r="E1388"/>
      <c r="F1388"/>
      <c r="G1388" s="277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</row>
    <row r="1389" spans="2:37" x14ac:dyDescent="0.25">
      <c r="B1389"/>
      <c r="C1389"/>
      <c r="D1389"/>
      <c r="E1389"/>
      <c r="F1389"/>
      <c r="G1389" s="277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</row>
    <row r="1390" spans="2:37" x14ac:dyDescent="0.25">
      <c r="B1390"/>
      <c r="C1390"/>
      <c r="D1390"/>
      <c r="E1390"/>
      <c r="F1390"/>
      <c r="G1390" s="277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</row>
    <row r="1391" spans="2:37" x14ac:dyDescent="0.25">
      <c r="B1391"/>
      <c r="C1391"/>
      <c r="D1391"/>
      <c r="E1391"/>
      <c r="F1391"/>
      <c r="G1391" s="277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</row>
    <row r="1392" spans="2:37" x14ac:dyDescent="0.25">
      <c r="B1392"/>
      <c r="C1392"/>
      <c r="D1392"/>
      <c r="E1392"/>
      <c r="F1392"/>
      <c r="G1392" s="277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</row>
    <row r="1393" spans="2:37" x14ac:dyDescent="0.25">
      <c r="B1393"/>
      <c r="C1393"/>
      <c r="D1393"/>
      <c r="E1393"/>
      <c r="F1393"/>
      <c r="G1393" s="277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</row>
    <row r="1394" spans="2:37" x14ac:dyDescent="0.25">
      <c r="B1394"/>
      <c r="C1394"/>
      <c r="D1394"/>
      <c r="E1394"/>
      <c r="F1394"/>
      <c r="G1394" s="277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</row>
    <row r="1395" spans="2:37" x14ac:dyDescent="0.25">
      <c r="B1395"/>
      <c r="C1395"/>
      <c r="D1395"/>
      <c r="E1395"/>
      <c r="F1395"/>
      <c r="G1395" s="277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</row>
    <row r="1396" spans="2:37" x14ac:dyDescent="0.25">
      <c r="B1396"/>
      <c r="C1396"/>
      <c r="D1396"/>
      <c r="E1396"/>
      <c r="F1396"/>
      <c r="G1396" s="277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</row>
    <row r="1397" spans="2:37" x14ac:dyDescent="0.25">
      <c r="B1397"/>
      <c r="C1397"/>
      <c r="D1397"/>
      <c r="E1397"/>
      <c r="F1397"/>
      <c r="G1397" s="27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</row>
    <row r="1398" spans="2:37" x14ac:dyDescent="0.25">
      <c r="B1398"/>
      <c r="C1398"/>
      <c r="D1398"/>
      <c r="E1398"/>
      <c r="F1398"/>
      <c r="G1398" s="277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</row>
    <row r="1399" spans="2:37" x14ac:dyDescent="0.25">
      <c r="B1399"/>
      <c r="C1399"/>
      <c r="D1399"/>
      <c r="E1399"/>
      <c r="F1399"/>
      <c r="G1399" s="277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</row>
    <row r="1400" spans="2:37" x14ac:dyDescent="0.25">
      <c r="B1400"/>
      <c r="C1400"/>
      <c r="D1400"/>
      <c r="E1400"/>
      <c r="F1400"/>
      <c r="G1400" s="277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</row>
    <row r="1401" spans="2:37" x14ac:dyDescent="0.25">
      <c r="B1401"/>
      <c r="C1401"/>
      <c r="D1401"/>
      <c r="E1401"/>
      <c r="F1401"/>
      <c r="G1401" s="277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</row>
    <row r="1402" spans="2:37" x14ac:dyDescent="0.25">
      <c r="B1402"/>
      <c r="C1402"/>
      <c r="D1402"/>
      <c r="E1402"/>
      <c r="F1402"/>
      <c r="G1402" s="277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</row>
    <row r="1403" spans="2:37" x14ac:dyDescent="0.25">
      <c r="B1403"/>
      <c r="C1403"/>
      <c r="D1403"/>
      <c r="E1403"/>
      <c r="F1403"/>
      <c r="G1403" s="277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</row>
    <row r="1404" spans="2:37" x14ac:dyDescent="0.25">
      <c r="B1404"/>
      <c r="C1404"/>
      <c r="D1404"/>
      <c r="E1404"/>
      <c r="F1404"/>
      <c r="G1404" s="277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</row>
    <row r="1405" spans="2:37" x14ac:dyDescent="0.25">
      <c r="B1405"/>
      <c r="C1405"/>
      <c r="D1405"/>
      <c r="E1405"/>
      <c r="F1405"/>
      <c r="G1405" s="277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</row>
    <row r="1406" spans="2:37" x14ac:dyDescent="0.25">
      <c r="B1406"/>
      <c r="C1406"/>
      <c r="D1406"/>
      <c r="E1406"/>
      <c r="F1406"/>
      <c r="G1406" s="277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</row>
    <row r="1407" spans="2:37" x14ac:dyDescent="0.25">
      <c r="B1407"/>
      <c r="C1407"/>
      <c r="D1407"/>
      <c r="E1407"/>
      <c r="F1407"/>
      <c r="G1407" s="27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</row>
    <row r="1408" spans="2:37" x14ac:dyDescent="0.25">
      <c r="B1408"/>
      <c r="C1408"/>
      <c r="D1408"/>
      <c r="E1408"/>
      <c r="F1408"/>
      <c r="G1408" s="277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</row>
    <row r="1409" spans="2:37" x14ac:dyDescent="0.25">
      <c r="B1409"/>
      <c r="C1409"/>
      <c r="D1409"/>
      <c r="E1409"/>
      <c r="F1409"/>
      <c r="G1409" s="277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</row>
    <row r="1410" spans="2:37" x14ac:dyDescent="0.25">
      <c r="B1410"/>
      <c r="C1410"/>
      <c r="D1410"/>
      <c r="E1410"/>
      <c r="F1410"/>
      <c r="G1410" s="277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</row>
    <row r="1411" spans="2:37" x14ac:dyDescent="0.25">
      <c r="B1411"/>
      <c r="C1411"/>
      <c r="D1411"/>
      <c r="E1411"/>
      <c r="F1411"/>
      <c r="G1411" s="277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</row>
    <row r="1412" spans="2:37" x14ac:dyDescent="0.25">
      <c r="B1412"/>
      <c r="C1412"/>
      <c r="D1412"/>
      <c r="E1412"/>
      <c r="F1412"/>
      <c r="G1412" s="277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</row>
    <row r="1413" spans="2:37" x14ac:dyDescent="0.25">
      <c r="B1413"/>
      <c r="C1413"/>
      <c r="D1413"/>
      <c r="E1413"/>
      <c r="F1413"/>
      <c r="G1413" s="277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</row>
    <row r="1414" spans="2:37" x14ac:dyDescent="0.25">
      <c r="B1414"/>
      <c r="C1414"/>
      <c r="D1414"/>
      <c r="E1414"/>
      <c r="F1414"/>
      <c r="G1414" s="277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</row>
    <row r="1415" spans="2:37" x14ac:dyDescent="0.25">
      <c r="B1415"/>
      <c r="C1415"/>
      <c r="D1415"/>
      <c r="E1415"/>
      <c r="F1415"/>
      <c r="G1415" s="277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</row>
    <row r="1416" spans="2:37" x14ac:dyDescent="0.25">
      <c r="B1416"/>
      <c r="C1416"/>
      <c r="D1416"/>
      <c r="E1416"/>
      <c r="F1416"/>
      <c r="G1416" s="277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</row>
    <row r="1417" spans="2:37" x14ac:dyDescent="0.25">
      <c r="B1417"/>
      <c r="C1417"/>
      <c r="D1417"/>
      <c r="E1417"/>
      <c r="F1417"/>
      <c r="G1417" s="27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</row>
    <row r="1418" spans="2:37" x14ac:dyDescent="0.25">
      <c r="B1418"/>
      <c r="C1418"/>
      <c r="D1418"/>
      <c r="E1418"/>
      <c r="F1418"/>
      <c r="G1418" s="277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</row>
    <row r="1419" spans="2:37" x14ac:dyDescent="0.25">
      <c r="B1419"/>
      <c r="C1419"/>
      <c r="D1419"/>
      <c r="E1419"/>
      <c r="F1419"/>
      <c r="G1419" s="277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</row>
    <row r="1420" spans="2:37" x14ac:dyDescent="0.25">
      <c r="B1420"/>
      <c r="C1420"/>
      <c r="D1420"/>
      <c r="E1420"/>
      <c r="F1420"/>
      <c r="G1420" s="277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</row>
    <row r="1421" spans="2:37" x14ac:dyDescent="0.25">
      <c r="B1421"/>
      <c r="C1421"/>
      <c r="D1421"/>
      <c r="E1421"/>
      <c r="F1421"/>
      <c r="G1421" s="277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</row>
    <row r="1422" spans="2:37" x14ac:dyDescent="0.25">
      <c r="B1422"/>
      <c r="C1422"/>
      <c r="D1422"/>
      <c r="E1422"/>
      <c r="F1422"/>
      <c r="G1422" s="277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</row>
    <row r="1423" spans="2:37" x14ac:dyDescent="0.25">
      <c r="B1423"/>
      <c r="C1423"/>
      <c r="D1423"/>
      <c r="E1423"/>
      <c r="F1423"/>
      <c r="G1423" s="277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</row>
    <row r="1424" spans="2:37" x14ac:dyDescent="0.25">
      <c r="B1424"/>
      <c r="C1424"/>
      <c r="D1424"/>
      <c r="E1424"/>
      <c r="F1424"/>
      <c r="G1424" s="277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</row>
    <row r="1425" spans="2:37" x14ac:dyDescent="0.25">
      <c r="B1425"/>
      <c r="C1425"/>
      <c r="D1425"/>
      <c r="E1425"/>
      <c r="F1425"/>
      <c r="G1425" s="277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</row>
    <row r="1426" spans="2:37" x14ac:dyDescent="0.25">
      <c r="B1426"/>
      <c r="C1426"/>
      <c r="D1426"/>
      <c r="E1426"/>
      <c r="F1426"/>
      <c r="G1426" s="277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</row>
    <row r="1427" spans="2:37" x14ac:dyDescent="0.25">
      <c r="B1427"/>
      <c r="C1427"/>
      <c r="D1427"/>
      <c r="E1427"/>
      <c r="F1427"/>
      <c r="G1427" s="27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</row>
    <row r="1428" spans="2:37" x14ac:dyDescent="0.25">
      <c r="B1428"/>
      <c r="C1428"/>
      <c r="D1428"/>
      <c r="E1428"/>
      <c r="F1428"/>
      <c r="G1428" s="277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</row>
    <row r="1429" spans="2:37" x14ac:dyDescent="0.25">
      <c r="B1429"/>
      <c r="C1429"/>
      <c r="D1429"/>
      <c r="E1429"/>
      <c r="F1429"/>
      <c r="G1429" s="277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</row>
    <row r="1430" spans="2:37" x14ac:dyDescent="0.25">
      <c r="B1430"/>
      <c r="C1430"/>
      <c r="D1430"/>
      <c r="E1430"/>
      <c r="F1430"/>
      <c r="G1430" s="277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</row>
    <row r="1431" spans="2:37" x14ac:dyDescent="0.25">
      <c r="B1431"/>
      <c r="C1431"/>
      <c r="D1431"/>
      <c r="E1431"/>
      <c r="F1431"/>
      <c r="G1431" s="277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</row>
    <row r="1432" spans="2:37" x14ac:dyDescent="0.25">
      <c r="B1432"/>
      <c r="C1432"/>
      <c r="D1432"/>
      <c r="E1432"/>
      <c r="F1432"/>
      <c r="G1432" s="277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</row>
    <row r="1433" spans="2:37" x14ac:dyDescent="0.25">
      <c r="B1433"/>
      <c r="C1433"/>
      <c r="D1433"/>
      <c r="E1433"/>
      <c r="F1433"/>
      <c r="G1433" s="277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</row>
    <row r="1434" spans="2:37" x14ac:dyDescent="0.25">
      <c r="B1434"/>
      <c r="C1434"/>
      <c r="D1434"/>
      <c r="E1434"/>
      <c r="F1434"/>
      <c r="G1434" s="277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</row>
    <row r="1435" spans="2:37" x14ac:dyDescent="0.25">
      <c r="B1435"/>
      <c r="C1435"/>
      <c r="D1435"/>
      <c r="E1435"/>
      <c r="F1435"/>
      <c r="G1435" s="277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</row>
    <row r="1436" spans="2:37" x14ac:dyDescent="0.25">
      <c r="B1436"/>
      <c r="C1436"/>
      <c r="D1436"/>
      <c r="E1436"/>
      <c r="F1436"/>
      <c r="G1436" s="277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</row>
    <row r="1437" spans="2:37" x14ac:dyDescent="0.25">
      <c r="B1437"/>
      <c r="C1437"/>
      <c r="D1437"/>
      <c r="E1437"/>
      <c r="F1437"/>
      <c r="G1437" s="27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</row>
    <row r="1438" spans="2:37" x14ac:dyDescent="0.25">
      <c r="B1438"/>
      <c r="C1438"/>
      <c r="D1438"/>
      <c r="E1438"/>
      <c r="F1438"/>
      <c r="G1438" s="277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</row>
    <row r="1439" spans="2:37" x14ac:dyDescent="0.25">
      <c r="B1439"/>
      <c r="C1439"/>
      <c r="D1439"/>
      <c r="E1439"/>
      <c r="F1439"/>
      <c r="G1439" s="277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</row>
    <row r="1440" spans="2:37" x14ac:dyDescent="0.25">
      <c r="B1440"/>
      <c r="C1440"/>
      <c r="D1440"/>
      <c r="E1440"/>
      <c r="F1440"/>
      <c r="G1440" s="277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</row>
    <row r="1441" spans="2:37" x14ac:dyDescent="0.25">
      <c r="B1441"/>
      <c r="C1441"/>
      <c r="D1441"/>
      <c r="E1441"/>
      <c r="F1441"/>
      <c r="G1441" s="277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</row>
    <row r="1442" spans="2:37" x14ac:dyDescent="0.25">
      <c r="B1442"/>
      <c r="C1442"/>
      <c r="D1442"/>
      <c r="E1442"/>
      <c r="F1442"/>
      <c r="G1442" s="277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</row>
    <row r="1443" spans="2:37" x14ac:dyDescent="0.25">
      <c r="B1443"/>
      <c r="C1443"/>
      <c r="D1443"/>
      <c r="E1443"/>
      <c r="F1443"/>
      <c r="G1443" s="277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</row>
    <row r="1444" spans="2:37" x14ac:dyDescent="0.25">
      <c r="B1444"/>
      <c r="C1444"/>
      <c r="D1444"/>
      <c r="E1444"/>
      <c r="F1444"/>
      <c r="G1444" s="277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</row>
    <row r="1445" spans="2:37" x14ac:dyDescent="0.25">
      <c r="B1445"/>
      <c r="C1445"/>
      <c r="D1445"/>
      <c r="E1445"/>
      <c r="F1445"/>
      <c r="G1445" s="277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</row>
    <row r="1446" spans="2:37" x14ac:dyDescent="0.25">
      <c r="B1446"/>
      <c r="C1446"/>
      <c r="D1446"/>
      <c r="E1446"/>
      <c r="F1446"/>
      <c r="G1446" s="277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</row>
    <row r="1447" spans="2:37" x14ac:dyDescent="0.25">
      <c r="B1447"/>
      <c r="C1447"/>
      <c r="D1447"/>
      <c r="E1447"/>
      <c r="F1447"/>
      <c r="G1447" s="27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</row>
    <row r="1448" spans="2:37" x14ac:dyDescent="0.25">
      <c r="B1448"/>
      <c r="C1448"/>
      <c r="D1448"/>
      <c r="E1448"/>
      <c r="F1448"/>
      <c r="G1448" s="277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</row>
    <row r="1449" spans="2:37" x14ac:dyDescent="0.25">
      <c r="B1449"/>
      <c r="C1449"/>
      <c r="D1449"/>
      <c r="E1449"/>
      <c r="F1449"/>
      <c r="G1449" s="277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</row>
    <row r="1450" spans="2:37" x14ac:dyDescent="0.25">
      <c r="B1450"/>
      <c r="C1450"/>
      <c r="D1450"/>
      <c r="E1450"/>
      <c r="F1450"/>
      <c r="G1450" s="277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</row>
    <row r="1451" spans="2:37" x14ac:dyDescent="0.25">
      <c r="B1451"/>
      <c r="C1451"/>
      <c r="D1451"/>
      <c r="E1451"/>
      <c r="F1451"/>
      <c r="G1451" s="277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</row>
    <row r="1452" spans="2:37" x14ac:dyDescent="0.25">
      <c r="B1452"/>
      <c r="C1452"/>
      <c r="D1452"/>
      <c r="E1452"/>
      <c r="F1452"/>
      <c r="G1452" s="277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</row>
    <row r="1453" spans="2:37" x14ac:dyDescent="0.25">
      <c r="B1453"/>
      <c r="C1453"/>
      <c r="D1453"/>
      <c r="E1453"/>
      <c r="F1453"/>
      <c r="G1453" s="277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</row>
    <row r="1454" spans="2:37" x14ac:dyDescent="0.25">
      <c r="B1454"/>
      <c r="C1454"/>
      <c r="D1454"/>
      <c r="E1454"/>
      <c r="F1454"/>
      <c r="G1454" s="277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</row>
    <row r="1455" spans="2:37" x14ac:dyDescent="0.25">
      <c r="B1455"/>
      <c r="C1455"/>
      <c r="D1455"/>
      <c r="E1455"/>
      <c r="F1455"/>
      <c r="G1455" s="277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</row>
    <row r="1456" spans="2:37" x14ac:dyDescent="0.25">
      <c r="B1456"/>
      <c r="C1456"/>
      <c r="D1456"/>
      <c r="E1456"/>
      <c r="F1456"/>
      <c r="G1456" s="277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</row>
    <row r="1457" spans="2:37" x14ac:dyDescent="0.25">
      <c r="B1457"/>
      <c r="C1457"/>
      <c r="D1457"/>
      <c r="E1457"/>
      <c r="F1457"/>
      <c r="G1457" s="27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</row>
    <row r="1458" spans="2:37" x14ac:dyDescent="0.25">
      <c r="B1458"/>
      <c r="C1458"/>
      <c r="D1458"/>
      <c r="E1458"/>
      <c r="F1458"/>
      <c r="G1458" s="277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</row>
    <row r="1459" spans="2:37" x14ac:dyDescent="0.25">
      <c r="B1459"/>
      <c r="C1459"/>
      <c r="D1459"/>
      <c r="E1459"/>
      <c r="F1459"/>
      <c r="G1459" s="277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</row>
    <row r="1460" spans="2:37" x14ac:dyDescent="0.25">
      <c r="B1460"/>
      <c r="C1460"/>
      <c r="D1460"/>
      <c r="E1460"/>
      <c r="F1460"/>
      <c r="G1460" s="277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</row>
    <row r="1461" spans="2:37" x14ac:dyDescent="0.25">
      <c r="B1461"/>
      <c r="C1461"/>
      <c r="D1461"/>
      <c r="E1461"/>
      <c r="F1461"/>
      <c r="G1461" s="277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</row>
    <row r="1462" spans="2:37" x14ac:dyDescent="0.25">
      <c r="B1462"/>
      <c r="C1462"/>
      <c r="D1462"/>
      <c r="E1462"/>
      <c r="F1462"/>
      <c r="G1462" s="277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</row>
    <row r="1463" spans="2:37" x14ac:dyDescent="0.25">
      <c r="B1463"/>
      <c r="C1463"/>
      <c r="D1463"/>
      <c r="E1463"/>
      <c r="F1463"/>
      <c r="G1463" s="277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</row>
    <row r="1464" spans="2:37" x14ac:dyDescent="0.25">
      <c r="B1464"/>
      <c r="C1464"/>
      <c r="D1464"/>
      <c r="E1464"/>
      <c r="F1464"/>
      <c r="G1464" s="277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</row>
    <row r="1465" spans="2:37" x14ac:dyDescent="0.25">
      <c r="B1465"/>
      <c r="C1465"/>
      <c r="D1465"/>
      <c r="E1465"/>
      <c r="F1465"/>
      <c r="G1465" s="277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</row>
    <row r="1466" spans="2:37" x14ac:dyDescent="0.25">
      <c r="B1466"/>
      <c r="C1466"/>
      <c r="D1466"/>
      <c r="E1466"/>
      <c r="F1466"/>
      <c r="G1466" s="277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</row>
    <row r="1467" spans="2:37" x14ac:dyDescent="0.25">
      <c r="B1467"/>
      <c r="C1467"/>
      <c r="D1467"/>
      <c r="E1467"/>
      <c r="F1467"/>
      <c r="G1467" s="27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</row>
    <row r="1468" spans="2:37" x14ac:dyDescent="0.25">
      <c r="B1468"/>
      <c r="C1468"/>
      <c r="D1468"/>
      <c r="E1468"/>
      <c r="F1468"/>
      <c r="G1468" s="277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</row>
    <row r="1469" spans="2:37" x14ac:dyDescent="0.25">
      <c r="B1469"/>
      <c r="C1469"/>
      <c r="D1469"/>
      <c r="E1469"/>
      <c r="F1469"/>
      <c r="G1469" s="277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</row>
    <row r="1470" spans="2:37" x14ac:dyDescent="0.25">
      <c r="B1470"/>
      <c r="C1470"/>
      <c r="D1470"/>
      <c r="E1470"/>
      <c r="F1470"/>
      <c r="G1470" s="277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</row>
    <row r="1471" spans="2:37" x14ac:dyDescent="0.25">
      <c r="B1471"/>
      <c r="C1471"/>
      <c r="D1471"/>
      <c r="E1471"/>
      <c r="F1471"/>
      <c r="G1471" s="277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</row>
    <row r="1472" spans="2:37" x14ac:dyDescent="0.25">
      <c r="B1472"/>
      <c r="C1472"/>
      <c r="D1472"/>
      <c r="E1472"/>
      <c r="F1472"/>
      <c r="G1472" s="277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</row>
    <row r="1473" spans="2:37" x14ac:dyDescent="0.25">
      <c r="B1473"/>
      <c r="C1473"/>
      <c r="D1473"/>
      <c r="E1473"/>
      <c r="F1473"/>
      <c r="G1473" s="277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</row>
    <row r="1474" spans="2:37" x14ac:dyDescent="0.25">
      <c r="B1474"/>
      <c r="C1474"/>
      <c r="D1474"/>
      <c r="E1474"/>
      <c r="F1474"/>
      <c r="G1474" s="277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</row>
    <row r="1475" spans="2:37" x14ac:dyDescent="0.25">
      <c r="B1475"/>
      <c r="C1475"/>
      <c r="D1475"/>
      <c r="E1475"/>
      <c r="F1475"/>
      <c r="G1475" s="277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</row>
    <row r="1476" spans="2:37" x14ac:dyDescent="0.25">
      <c r="B1476"/>
      <c r="C1476"/>
      <c r="D1476"/>
      <c r="E1476"/>
      <c r="F1476"/>
      <c r="G1476" s="277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</row>
    <row r="1477" spans="2:37" x14ac:dyDescent="0.25">
      <c r="B1477"/>
      <c r="C1477"/>
      <c r="D1477"/>
      <c r="E1477"/>
      <c r="F1477"/>
      <c r="G1477" s="2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</row>
    <row r="1478" spans="2:37" x14ac:dyDescent="0.25">
      <c r="B1478"/>
      <c r="C1478"/>
      <c r="D1478"/>
      <c r="E1478"/>
      <c r="F1478"/>
      <c r="G1478" s="277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</row>
    <row r="1479" spans="2:37" x14ac:dyDescent="0.25">
      <c r="B1479"/>
      <c r="C1479"/>
      <c r="D1479"/>
      <c r="E1479"/>
      <c r="F1479"/>
      <c r="G1479" s="277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</row>
    <row r="1480" spans="2:37" x14ac:dyDescent="0.25">
      <c r="B1480"/>
      <c r="C1480"/>
      <c r="D1480"/>
      <c r="E1480"/>
      <c r="F1480"/>
      <c r="G1480" s="277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</row>
    <row r="1481" spans="2:37" x14ac:dyDescent="0.25">
      <c r="B1481"/>
      <c r="C1481"/>
      <c r="D1481"/>
      <c r="E1481"/>
      <c r="F1481"/>
      <c r="G1481" s="277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</row>
    <row r="1482" spans="2:37" x14ac:dyDescent="0.25">
      <c r="B1482"/>
      <c r="C1482"/>
      <c r="D1482"/>
      <c r="E1482"/>
      <c r="F1482"/>
      <c r="G1482" s="277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</row>
    <row r="1483" spans="2:37" x14ac:dyDescent="0.25">
      <c r="B1483"/>
      <c r="C1483"/>
      <c r="D1483"/>
      <c r="E1483"/>
      <c r="F1483"/>
      <c r="G1483" s="277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</row>
    <row r="1484" spans="2:37" x14ac:dyDescent="0.25">
      <c r="B1484"/>
      <c r="C1484"/>
      <c r="D1484"/>
      <c r="E1484"/>
      <c r="F1484"/>
      <c r="G1484" s="277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</row>
    <row r="1485" spans="2:37" x14ac:dyDescent="0.25">
      <c r="B1485"/>
      <c r="C1485"/>
      <c r="D1485"/>
      <c r="E1485"/>
      <c r="F1485"/>
      <c r="G1485" s="277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</row>
    <row r="1486" spans="2:37" x14ac:dyDescent="0.25">
      <c r="B1486"/>
      <c r="C1486"/>
      <c r="D1486"/>
      <c r="E1486"/>
      <c r="F1486"/>
      <c r="G1486" s="277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</row>
    <row r="1487" spans="2:37" x14ac:dyDescent="0.25">
      <c r="B1487"/>
      <c r="C1487"/>
      <c r="D1487"/>
      <c r="E1487"/>
      <c r="F1487"/>
      <c r="G1487" s="27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</row>
    <row r="1488" spans="2:37" x14ac:dyDescent="0.25">
      <c r="B1488"/>
      <c r="C1488"/>
      <c r="D1488"/>
      <c r="E1488"/>
      <c r="F1488"/>
      <c r="G1488" s="277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</row>
    <row r="1489" spans="2:37" x14ac:dyDescent="0.25">
      <c r="B1489"/>
      <c r="C1489"/>
      <c r="D1489"/>
      <c r="E1489"/>
      <c r="F1489"/>
      <c r="G1489" s="277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</row>
    <row r="1490" spans="2:37" x14ac:dyDescent="0.25">
      <c r="B1490"/>
      <c r="C1490"/>
      <c r="D1490"/>
      <c r="E1490"/>
      <c r="F1490"/>
      <c r="G1490" s="277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</row>
    <row r="1491" spans="2:37" x14ac:dyDescent="0.25">
      <c r="B1491"/>
      <c r="C1491"/>
      <c r="D1491"/>
      <c r="E1491"/>
      <c r="F1491"/>
      <c r="G1491" s="277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</row>
    <row r="1492" spans="2:37" x14ac:dyDescent="0.25">
      <c r="B1492"/>
      <c r="C1492"/>
      <c r="D1492"/>
      <c r="E1492"/>
      <c r="F1492"/>
      <c r="G1492" s="277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</row>
    <row r="1493" spans="2:37" x14ac:dyDescent="0.25">
      <c r="B1493"/>
      <c r="C1493"/>
      <c r="D1493"/>
      <c r="E1493"/>
      <c r="F1493"/>
      <c r="G1493" s="277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</row>
    <row r="1494" spans="2:37" x14ac:dyDescent="0.25">
      <c r="B1494"/>
      <c r="C1494"/>
      <c r="D1494"/>
      <c r="E1494"/>
      <c r="F1494"/>
      <c r="G1494" s="277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</row>
    <row r="1495" spans="2:37" x14ac:dyDescent="0.25">
      <c r="B1495"/>
      <c r="C1495"/>
      <c r="D1495"/>
      <c r="E1495"/>
      <c r="F1495"/>
      <c r="G1495" s="277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</row>
    <row r="1496" spans="2:37" x14ac:dyDescent="0.25">
      <c r="B1496"/>
      <c r="C1496"/>
      <c r="D1496"/>
      <c r="E1496"/>
      <c r="F1496"/>
      <c r="G1496" s="277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</row>
    <row r="1497" spans="2:37" x14ac:dyDescent="0.25">
      <c r="B1497"/>
      <c r="C1497"/>
      <c r="D1497"/>
      <c r="E1497"/>
      <c r="F1497"/>
      <c r="G1497" s="27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</row>
    <row r="1498" spans="2:37" x14ac:dyDescent="0.25">
      <c r="B1498"/>
      <c r="C1498"/>
      <c r="D1498"/>
      <c r="E1498"/>
      <c r="F1498"/>
      <c r="G1498" s="277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</row>
    <row r="1499" spans="2:37" x14ac:dyDescent="0.25">
      <c r="B1499"/>
      <c r="C1499"/>
      <c r="D1499"/>
      <c r="E1499"/>
      <c r="F1499"/>
      <c r="G1499" s="277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</row>
    <row r="1500" spans="2:37" x14ac:dyDescent="0.25">
      <c r="B1500"/>
      <c r="C1500"/>
      <c r="D1500"/>
      <c r="E1500"/>
      <c r="F1500"/>
      <c r="G1500" s="277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</row>
    <row r="1501" spans="2:37" x14ac:dyDescent="0.25">
      <c r="B1501"/>
      <c r="C1501"/>
      <c r="D1501"/>
      <c r="E1501"/>
      <c r="F1501"/>
      <c r="G1501" s="277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</row>
    <row r="1502" spans="2:37" x14ac:dyDescent="0.25">
      <c r="B1502"/>
      <c r="C1502"/>
      <c r="D1502"/>
      <c r="E1502"/>
      <c r="F1502"/>
      <c r="G1502" s="277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</row>
    <row r="1503" spans="2:37" x14ac:dyDescent="0.25">
      <c r="B1503"/>
      <c r="C1503"/>
      <c r="D1503"/>
      <c r="E1503"/>
      <c r="F1503"/>
      <c r="G1503" s="277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</row>
    <row r="1504" spans="2:37" x14ac:dyDescent="0.25">
      <c r="B1504"/>
      <c r="C1504"/>
      <c r="D1504"/>
      <c r="E1504"/>
      <c r="F1504"/>
      <c r="G1504" s="277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</row>
    <row r="1505" spans="2:37" x14ac:dyDescent="0.25">
      <c r="B1505"/>
      <c r="C1505"/>
      <c r="D1505"/>
      <c r="E1505"/>
      <c r="F1505"/>
      <c r="G1505" s="277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</row>
    <row r="1506" spans="2:37" x14ac:dyDescent="0.25">
      <c r="B1506"/>
      <c r="C1506"/>
      <c r="D1506"/>
      <c r="E1506"/>
      <c r="F1506"/>
      <c r="G1506" s="277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</row>
    <row r="1507" spans="2:37" x14ac:dyDescent="0.25">
      <c r="B1507"/>
      <c r="C1507"/>
      <c r="D1507"/>
      <c r="E1507"/>
      <c r="F1507"/>
      <c r="G1507" s="27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</row>
    <row r="1508" spans="2:37" x14ac:dyDescent="0.25">
      <c r="B1508"/>
      <c r="C1508"/>
      <c r="D1508"/>
      <c r="E1508"/>
      <c r="F1508"/>
      <c r="G1508" s="277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</row>
    <row r="1509" spans="2:37" x14ac:dyDescent="0.25">
      <c r="B1509"/>
      <c r="C1509"/>
      <c r="D1509"/>
      <c r="E1509"/>
      <c r="F1509"/>
      <c r="G1509" s="277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</row>
    <row r="1510" spans="2:37" x14ac:dyDescent="0.25">
      <c r="B1510"/>
      <c r="C1510"/>
      <c r="D1510"/>
      <c r="E1510"/>
      <c r="F1510"/>
      <c r="G1510" s="277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</row>
    <row r="1511" spans="2:37" x14ac:dyDescent="0.25">
      <c r="B1511"/>
      <c r="C1511"/>
      <c r="D1511"/>
      <c r="E1511"/>
      <c r="F1511"/>
      <c r="G1511" s="277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</row>
    <row r="1512" spans="2:37" x14ac:dyDescent="0.25">
      <c r="B1512"/>
      <c r="C1512"/>
      <c r="D1512"/>
      <c r="E1512"/>
      <c r="F1512"/>
      <c r="G1512" s="277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</row>
    <row r="1513" spans="2:37" x14ac:dyDescent="0.25">
      <c r="B1513"/>
      <c r="C1513"/>
      <c r="D1513"/>
      <c r="E1513"/>
      <c r="F1513"/>
      <c r="G1513" s="277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</row>
    <row r="1514" spans="2:37" x14ac:dyDescent="0.25">
      <c r="B1514"/>
      <c r="C1514"/>
      <c r="D1514"/>
      <c r="E1514"/>
      <c r="F1514"/>
      <c r="G1514" s="277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</row>
    <row r="1515" spans="2:37" x14ac:dyDescent="0.25">
      <c r="B1515"/>
      <c r="C1515"/>
      <c r="D1515"/>
      <c r="E1515"/>
      <c r="F1515"/>
      <c r="G1515" s="277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</row>
    <row r="1516" spans="2:37" x14ac:dyDescent="0.25">
      <c r="B1516"/>
      <c r="C1516"/>
      <c r="D1516"/>
      <c r="E1516"/>
      <c r="F1516"/>
      <c r="G1516" s="277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</row>
    <row r="1517" spans="2:37" x14ac:dyDescent="0.25">
      <c r="B1517"/>
      <c r="C1517"/>
      <c r="D1517"/>
      <c r="E1517"/>
      <c r="F1517"/>
      <c r="G1517" s="27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</row>
    <row r="1518" spans="2:37" x14ac:dyDescent="0.25">
      <c r="B1518"/>
      <c r="C1518"/>
      <c r="D1518"/>
      <c r="E1518"/>
      <c r="F1518"/>
      <c r="G1518" s="277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</row>
    <row r="1519" spans="2:37" x14ac:dyDescent="0.25">
      <c r="B1519"/>
      <c r="C1519"/>
      <c r="D1519"/>
      <c r="E1519"/>
      <c r="F1519"/>
      <c r="G1519" s="277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</row>
    <row r="1520" spans="2:37" x14ac:dyDescent="0.25">
      <c r="B1520"/>
      <c r="C1520"/>
      <c r="D1520"/>
      <c r="E1520"/>
      <c r="F1520"/>
      <c r="G1520" s="277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</row>
    <row r="1521" spans="2:37" x14ac:dyDescent="0.25">
      <c r="B1521"/>
      <c r="C1521"/>
      <c r="D1521"/>
      <c r="E1521"/>
      <c r="F1521"/>
      <c r="G1521" s="277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</row>
    <row r="1522" spans="2:37" x14ac:dyDescent="0.25">
      <c r="B1522"/>
      <c r="C1522"/>
      <c r="D1522"/>
      <c r="E1522"/>
      <c r="F1522"/>
      <c r="G1522" s="277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</row>
    <row r="1523" spans="2:37" x14ac:dyDescent="0.25">
      <c r="B1523"/>
      <c r="C1523"/>
      <c r="D1523"/>
      <c r="E1523"/>
      <c r="F1523"/>
      <c r="G1523" s="277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</row>
    <row r="1524" spans="2:37" x14ac:dyDescent="0.25">
      <c r="B1524"/>
      <c r="C1524"/>
      <c r="D1524"/>
      <c r="E1524"/>
      <c r="F1524"/>
      <c r="G1524" s="277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</row>
    <row r="1525" spans="2:37" x14ac:dyDescent="0.25">
      <c r="B1525"/>
      <c r="C1525"/>
      <c r="D1525"/>
      <c r="E1525"/>
      <c r="F1525"/>
      <c r="G1525" s="277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</row>
    <row r="1526" spans="2:37" x14ac:dyDescent="0.25">
      <c r="B1526"/>
      <c r="C1526"/>
      <c r="D1526"/>
      <c r="E1526"/>
      <c r="F1526"/>
      <c r="G1526" s="277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</row>
    <row r="1527" spans="2:37" x14ac:dyDescent="0.25">
      <c r="B1527"/>
      <c r="C1527"/>
      <c r="D1527"/>
      <c r="E1527"/>
      <c r="F1527"/>
      <c r="G1527" s="27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</row>
    <row r="1528" spans="2:37" x14ac:dyDescent="0.25">
      <c r="B1528"/>
      <c r="C1528"/>
      <c r="D1528"/>
      <c r="E1528"/>
      <c r="F1528"/>
      <c r="G1528" s="277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</row>
    <row r="1529" spans="2:37" x14ac:dyDescent="0.25">
      <c r="B1529"/>
      <c r="C1529"/>
      <c r="D1529"/>
      <c r="E1529"/>
      <c r="F1529"/>
      <c r="G1529" s="277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</row>
    <row r="1530" spans="2:37" x14ac:dyDescent="0.25">
      <c r="B1530"/>
      <c r="C1530"/>
      <c r="D1530"/>
      <c r="E1530"/>
      <c r="F1530"/>
      <c r="G1530" s="277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</row>
    <row r="1531" spans="2:37" x14ac:dyDescent="0.25">
      <c r="B1531"/>
      <c r="C1531"/>
      <c r="D1531"/>
      <c r="E1531"/>
      <c r="F1531"/>
      <c r="G1531" s="277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</row>
    <row r="1532" spans="2:37" x14ac:dyDescent="0.25">
      <c r="B1532"/>
      <c r="C1532"/>
      <c r="D1532"/>
      <c r="E1532"/>
      <c r="F1532"/>
      <c r="G1532" s="277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</row>
    <row r="1533" spans="2:37" x14ac:dyDescent="0.25">
      <c r="B1533"/>
      <c r="C1533"/>
      <c r="D1533"/>
      <c r="E1533"/>
      <c r="F1533"/>
      <c r="G1533" s="277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</row>
    <row r="1534" spans="2:37" x14ac:dyDescent="0.25">
      <c r="B1534"/>
      <c r="C1534"/>
      <c r="D1534"/>
      <c r="E1534"/>
      <c r="F1534"/>
      <c r="G1534" s="277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</row>
    <row r="1535" spans="2:37" x14ac:dyDescent="0.25">
      <c r="B1535"/>
      <c r="C1535"/>
      <c r="D1535"/>
      <c r="E1535"/>
      <c r="F1535"/>
      <c r="G1535" s="277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</row>
    <row r="1536" spans="2:37" x14ac:dyDescent="0.25">
      <c r="B1536"/>
      <c r="C1536"/>
      <c r="D1536"/>
      <c r="E1536"/>
      <c r="F1536"/>
      <c r="G1536" s="277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</row>
    <row r="1537" spans="2:37" x14ac:dyDescent="0.25">
      <c r="B1537"/>
      <c r="C1537"/>
      <c r="D1537"/>
      <c r="E1537"/>
      <c r="F1537"/>
      <c r="G1537" s="27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</row>
    <row r="1538" spans="2:37" x14ac:dyDescent="0.25">
      <c r="B1538"/>
      <c r="C1538"/>
      <c r="D1538"/>
      <c r="E1538"/>
      <c r="F1538"/>
      <c r="G1538" s="277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</row>
    <row r="1539" spans="2:37" x14ac:dyDescent="0.25">
      <c r="B1539"/>
      <c r="C1539"/>
      <c r="D1539"/>
      <c r="E1539"/>
      <c r="F1539"/>
      <c r="G1539" s="277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</row>
    <row r="1540" spans="2:37" x14ac:dyDescent="0.25">
      <c r="B1540"/>
      <c r="C1540"/>
      <c r="D1540"/>
      <c r="E1540"/>
      <c r="F1540"/>
      <c r="G1540" s="277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</row>
    <row r="1541" spans="2:37" x14ac:dyDescent="0.25">
      <c r="B1541"/>
      <c r="C1541"/>
      <c r="D1541"/>
      <c r="E1541"/>
      <c r="F1541"/>
      <c r="G1541" s="277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</row>
    <row r="1542" spans="2:37" x14ac:dyDescent="0.25">
      <c r="B1542"/>
      <c r="C1542"/>
      <c r="D1542"/>
      <c r="E1542"/>
      <c r="F1542"/>
      <c r="G1542" s="277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</row>
    <row r="1543" spans="2:37" x14ac:dyDescent="0.25">
      <c r="B1543"/>
      <c r="C1543"/>
      <c r="D1543"/>
      <c r="E1543"/>
      <c r="F1543"/>
      <c r="G1543" s="277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</row>
    <row r="1544" spans="2:37" x14ac:dyDescent="0.25">
      <c r="B1544"/>
      <c r="C1544"/>
      <c r="D1544"/>
      <c r="E1544"/>
      <c r="F1544"/>
      <c r="G1544" s="277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</row>
    <row r="1545" spans="2:37" x14ac:dyDescent="0.25">
      <c r="B1545"/>
      <c r="C1545"/>
      <c r="D1545"/>
      <c r="E1545"/>
      <c r="F1545"/>
      <c r="G1545" s="277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</row>
    <row r="1546" spans="2:37" x14ac:dyDescent="0.25">
      <c r="B1546"/>
      <c r="C1546"/>
      <c r="D1546"/>
      <c r="E1546"/>
      <c r="F1546"/>
      <c r="G1546" s="277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</row>
    <row r="1547" spans="2:37" x14ac:dyDescent="0.25">
      <c r="B1547"/>
      <c r="C1547"/>
      <c r="D1547"/>
      <c r="E1547"/>
      <c r="F1547"/>
      <c r="G1547" s="27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</row>
    <row r="1548" spans="2:37" x14ac:dyDescent="0.25">
      <c r="B1548"/>
      <c r="C1548"/>
      <c r="D1548"/>
      <c r="E1548"/>
      <c r="F1548"/>
      <c r="G1548" s="277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</row>
    <row r="1549" spans="2:37" x14ac:dyDescent="0.25">
      <c r="B1549"/>
      <c r="C1549"/>
      <c r="D1549"/>
      <c r="E1549"/>
      <c r="F1549"/>
      <c r="G1549" s="277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</row>
    <row r="1550" spans="2:37" x14ac:dyDescent="0.25">
      <c r="B1550"/>
      <c r="C1550"/>
      <c r="D1550"/>
      <c r="E1550"/>
      <c r="F1550"/>
      <c r="G1550" s="277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</row>
    <row r="1551" spans="2:37" x14ac:dyDescent="0.25">
      <c r="B1551"/>
      <c r="C1551"/>
      <c r="D1551"/>
      <c r="E1551"/>
      <c r="F1551"/>
      <c r="G1551" s="277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</row>
    <row r="1552" spans="2:37" x14ac:dyDescent="0.25">
      <c r="B1552"/>
      <c r="C1552"/>
      <c r="D1552"/>
      <c r="E1552"/>
      <c r="F1552"/>
      <c r="G1552" s="277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</row>
    <row r="1553" spans="2:37" x14ac:dyDescent="0.25">
      <c r="B1553"/>
      <c r="C1553"/>
      <c r="D1553"/>
      <c r="E1553"/>
      <c r="F1553"/>
      <c r="G1553" s="277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</row>
    <row r="1554" spans="2:37" x14ac:dyDescent="0.25">
      <c r="B1554"/>
      <c r="C1554"/>
      <c r="D1554"/>
      <c r="E1554"/>
      <c r="F1554"/>
      <c r="G1554" s="277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</row>
    <row r="1555" spans="2:37" x14ac:dyDescent="0.25">
      <c r="B1555"/>
      <c r="C1555"/>
      <c r="D1555"/>
      <c r="E1555"/>
      <c r="F1555"/>
      <c r="G1555" s="277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</row>
    <row r="1556" spans="2:37" x14ac:dyDescent="0.25">
      <c r="B1556"/>
      <c r="C1556"/>
      <c r="D1556"/>
      <c r="E1556"/>
      <c r="F1556"/>
      <c r="G1556" s="277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</row>
    <row r="1557" spans="2:37" x14ac:dyDescent="0.25">
      <c r="B1557"/>
      <c r="C1557"/>
      <c r="D1557"/>
      <c r="E1557"/>
      <c r="F1557"/>
      <c r="G1557" s="27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</row>
    <row r="1558" spans="2:37" x14ac:dyDescent="0.25">
      <c r="B1558"/>
      <c r="C1558"/>
      <c r="D1558"/>
      <c r="E1558"/>
      <c r="F1558"/>
      <c r="G1558" s="277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</row>
    <row r="1559" spans="2:37" x14ac:dyDescent="0.25">
      <c r="B1559"/>
      <c r="C1559"/>
      <c r="D1559"/>
      <c r="E1559"/>
      <c r="F1559"/>
      <c r="G1559" s="277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</row>
    <row r="1560" spans="2:37" x14ac:dyDescent="0.25">
      <c r="B1560"/>
      <c r="C1560"/>
      <c r="D1560"/>
      <c r="E1560"/>
      <c r="F1560"/>
      <c r="G1560" s="277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</row>
    <row r="1561" spans="2:37" x14ac:dyDescent="0.25">
      <c r="B1561"/>
      <c r="C1561"/>
      <c r="D1561"/>
      <c r="E1561"/>
      <c r="F1561"/>
      <c r="G1561" s="277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</row>
    <row r="1562" spans="2:37" x14ac:dyDescent="0.25">
      <c r="B1562"/>
      <c r="C1562"/>
      <c r="D1562"/>
      <c r="E1562"/>
      <c r="F1562"/>
      <c r="G1562" s="277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</row>
    <row r="1563" spans="2:37" x14ac:dyDescent="0.25">
      <c r="B1563"/>
      <c r="C1563"/>
      <c r="D1563"/>
      <c r="E1563"/>
      <c r="F1563"/>
      <c r="G1563" s="277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</row>
    <row r="1564" spans="2:37" x14ac:dyDescent="0.25">
      <c r="B1564"/>
      <c r="C1564"/>
      <c r="D1564"/>
      <c r="E1564"/>
      <c r="F1564"/>
      <c r="G1564" s="277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</row>
    <row r="1565" spans="2:37" x14ac:dyDescent="0.25">
      <c r="B1565"/>
      <c r="C1565"/>
      <c r="D1565"/>
      <c r="E1565"/>
      <c r="F1565"/>
      <c r="G1565" s="277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</row>
    <row r="1566" spans="2:37" x14ac:dyDescent="0.25">
      <c r="B1566"/>
      <c r="C1566"/>
      <c r="D1566"/>
      <c r="E1566"/>
      <c r="F1566"/>
      <c r="G1566" s="277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</row>
    <row r="1567" spans="2:37" x14ac:dyDescent="0.25">
      <c r="B1567"/>
      <c r="C1567"/>
      <c r="D1567"/>
      <c r="E1567"/>
      <c r="F1567"/>
      <c r="G1567" s="27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</row>
    <row r="1568" spans="2:37" x14ac:dyDescent="0.25">
      <c r="B1568"/>
      <c r="C1568"/>
      <c r="D1568"/>
      <c r="E1568"/>
      <c r="F1568"/>
      <c r="G1568" s="277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</row>
    <row r="1569" spans="2:37" x14ac:dyDescent="0.25">
      <c r="B1569"/>
      <c r="C1569"/>
      <c r="D1569"/>
      <c r="E1569"/>
      <c r="F1569"/>
      <c r="G1569" s="277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</row>
    <row r="1570" spans="2:37" x14ac:dyDescent="0.25">
      <c r="B1570"/>
      <c r="C1570"/>
      <c r="D1570"/>
      <c r="E1570"/>
      <c r="F1570"/>
      <c r="G1570" s="277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</row>
    <row r="1571" spans="2:37" x14ac:dyDescent="0.25">
      <c r="B1571"/>
      <c r="C1571"/>
      <c r="D1571"/>
      <c r="E1571"/>
      <c r="F1571"/>
      <c r="G1571" s="277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</row>
    <row r="1572" spans="2:37" x14ac:dyDescent="0.25">
      <c r="B1572"/>
      <c r="C1572"/>
      <c r="D1572"/>
      <c r="E1572"/>
      <c r="F1572"/>
      <c r="G1572" s="277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</row>
    <row r="1573" spans="2:37" x14ac:dyDescent="0.25">
      <c r="B1573"/>
      <c r="C1573"/>
      <c r="D1573"/>
      <c r="E1573"/>
      <c r="F1573"/>
      <c r="G1573" s="277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</row>
    <row r="1574" spans="2:37" x14ac:dyDescent="0.25">
      <c r="B1574"/>
      <c r="C1574"/>
      <c r="D1574"/>
      <c r="E1574"/>
      <c r="F1574"/>
      <c r="G1574" s="277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</row>
    <row r="1575" spans="2:37" x14ac:dyDescent="0.25">
      <c r="B1575"/>
      <c r="C1575"/>
      <c r="D1575"/>
      <c r="E1575"/>
      <c r="F1575"/>
      <c r="G1575" s="277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</row>
    <row r="1576" spans="2:37" x14ac:dyDescent="0.25">
      <c r="B1576"/>
      <c r="C1576"/>
      <c r="D1576"/>
      <c r="E1576"/>
      <c r="F1576"/>
      <c r="G1576" s="277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</row>
    <row r="1577" spans="2:37" x14ac:dyDescent="0.25">
      <c r="B1577"/>
      <c r="C1577"/>
      <c r="D1577"/>
      <c r="E1577"/>
      <c r="F1577"/>
      <c r="G1577" s="2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</row>
    <row r="1578" spans="2:37" x14ac:dyDescent="0.25">
      <c r="B1578"/>
      <c r="C1578"/>
      <c r="D1578"/>
      <c r="E1578"/>
      <c r="F1578"/>
      <c r="G1578" s="277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</row>
    <row r="1579" spans="2:37" x14ac:dyDescent="0.25">
      <c r="B1579"/>
      <c r="C1579"/>
      <c r="D1579"/>
      <c r="E1579"/>
      <c r="F1579"/>
      <c r="G1579" s="277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</row>
    <row r="1580" spans="2:37" x14ac:dyDescent="0.25">
      <c r="B1580"/>
      <c r="C1580"/>
      <c r="D1580"/>
      <c r="E1580"/>
      <c r="F1580"/>
      <c r="G1580" s="277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</row>
    <row r="1581" spans="2:37" x14ac:dyDescent="0.25">
      <c r="B1581"/>
      <c r="C1581"/>
      <c r="D1581"/>
      <c r="E1581"/>
      <c r="F1581"/>
      <c r="G1581" s="277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</row>
    <row r="1582" spans="2:37" x14ac:dyDescent="0.25">
      <c r="B1582"/>
      <c r="C1582"/>
      <c r="D1582"/>
      <c r="E1582"/>
      <c r="F1582"/>
      <c r="G1582" s="277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</row>
    <row r="1583" spans="2:37" x14ac:dyDescent="0.25">
      <c r="B1583"/>
      <c r="C1583"/>
      <c r="D1583"/>
      <c r="E1583"/>
      <c r="F1583"/>
      <c r="G1583" s="277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</row>
    <row r="1584" spans="2:37" x14ac:dyDescent="0.25">
      <c r="B1584"/>
      <c r="C1584"/>
      <c r="D1584"/>
      <c r="E1584"/>
      <c r="F1584"/>
      <c r="G1584" s="277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</row>
    <row r="1585" spans="2:37" x14ac:dyDescent="0.25">
      <c r="B1585"/>
      <c r="C1585"/>
      <c r="D1585"/>
      <c r="E1585"/>
      <c r="F1585"/>
      <c r="G1585" s="277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</row>
    <row r="1586" spans="2:37" x14ac:dyDescent="0.25">
      <c r="B1586"/>
      <c r="C1586"/>
      <c r="D1586"/>
      <c r="E1586"/>
      <c r="F1586"/>
      <c r="G1586" s="277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</row>
    <row r="1587" spans="2:37" x14ac:dyDescent="0.25">
      <c r="B1587"/>
      <c r="C1587"/>
      <c r="D1587"/>
      <c r="E1587"/>
      <c r="F1587"/>
      <c r="G1587" s="27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</row>
    <row r="1588" spans="2:37" x14ac:dyDescent="0.25">
      <c r="B1588"/>
      <c r="C1588"/>
      <c r="D1588"/>
      <c r="E1588"/>
      <c r="F1588"/>
      <c r="G1588" s="277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</row>
    <row r="1589" spans="2:37" x14ac:dyDescent="0.25">
      <c r="B1589"/>
      <c r="C1589"/>
      <c r="D1589"/>
      <c r="E1589"/>
      <c r="F1589"/>
      <c r="G1589" s="277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</row>
    <row r="1590" spans="2:37" x14ac:dyDescent="0.25">
      <c r="B1590"/>
      <c r="C1590"/>
      <c r="D1590"/>
      <c r="E1590"/>
      <c r="F1590"/>
      <c r="G1590" s="277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</row>
    <row r="1591" spans="2:37" x14ac:dyDescent="0.25">
      <c r="B1591"/>
      <c r="C1591"/>
      <c r="D1591"/>
      <c r="E1591"/>
      <c r="F1591"/>
      <c r="G1591" s="277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</row>
    <row r="1592" spans="2:37" x14ac:dyDescent="0.25">
      <c r="B1592"/>
      <c r="C1592"/>
      <c r="D1592"/>
      <c r="E1592"/>
      <c r="F1592"/>
      <c r="G1592" s="277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</row>
    <row r="1593" spans="2:37" x14ac:dyDescent="0.25">
      <c r="B1593"/>
      <c r="C1593"/>
      <c r="D1593"/>
      <c r="E1593"/>
      <c r="F1593"/>
      <c r="G1593" s="277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</row>
    <row r="1594" spans="2:37" x14ac:dyDescent="0.25">
      <c r="B1594"/>
      <c r="C1594"/>
      <c r="D1594"/>
      <c r="E1594"/>
      <c r="F1594"/>
      <c r="G1594" s="277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</row>
    <row r="1595" spans="2:37" x14ac:dyDescent="0.25">
      <c r="B1595"/>
      <c r="C1595"/>
      <c r="D1595"/>
      <c r="E1595"/>
      <c r="F1595"/>
      <c r="G1595" s="277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</row>
    <row r="1596" spans="2:37" x14ac:dyDescent="0.25">
      <c r="B1596"/>
      <c r="C1596"/>
      <c r="D1596"/>
      <c r="E1596"/>
      <c r="F1596"/>
      <c r="G1596" s="277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</row>
    <row r="1597" spans="2:37" x14ac:dyDescent="0.25">
      <c r="B1597"/>
      <c r="C1597"/>
      <c r="D1597"/>
      <c r="E1597"/>
      <c r="F1597"/>
      <c r="G1597" s="27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</row>
    <row r="1598" spans="2:37" x14ac:dyDescent="0.25">
      <c r="B1598"/>
      <c r="C1598"/>
      <c r="D1598"/>
      <c r="E1598"/>
      <c r="F1598"/>
      <c r="G1598" s="277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</row>
    <row r="1599" spans="2:37" x14ac:dyDescent="0.25">
      <c r="B1599"/>
      <c r="C1599"/>
      <c r="D1599"/>
      <c r="E1599"/>
      <c r="F1599"/>
      <c r="G1599" s="277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</row>
    <row r="1600" spans="2:37" x14ac:dyDescent="0.25">
      <c r="B1600"/>
      <c r="C1600"/>
      <c r="D1600"/>
      <c r="E1600"/>
      <c r="F1600"/>
      <c r="G1600" s="277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</row>
    <row r="1601" spans="2:37" x14ac:dyDescent="0.25">
      <c r="B1601"/>
      <c r="C1601"/>
      <c r="D1601"/>
      <c r="E1601"/>
      <c r="F1601"/>
      <c r="G1601" s="277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</row>
    <row r="1602" spans="2:37" x14ac:dyDescent="0.25">
      <c r="B1602"/>
      <c r="C1602"/>
      <c r="D1602"/>
      <c r="E1602"/>
      <c r="F1602"/>
      <c r="G1602" s="277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</row>
    <row r="1603" spans="2:37" x14ac:dyDescent="0.25">
      <c r="B1603"/>
      <c r="C1603"/>
      <c r="D1603"/>
      <c r="E1603"/>
      <c r="F1603"/>
      <c r="G1603" s="277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</row>
    <row r="1604" spans="2:37" x14ac:dyDescent="0.25">
      <c r="B1604"/>
      <c r="C1604"/>
      <c r="D1604"/>
      <c r="E1604"/>
      <c r="F1604"/>
      <c r="G1604" s="277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</row>
    <row r="1605" spans="2:37" x14ac:dyDescent="0.25">
      <c r="B1605"/>
      <c r="C1605"/>
      <c r="D1605"/>
      <c r="E1605"/>
      <c r="F1605"/>
      <c r="G1605" s="277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</row>
    <row r="1606" spans="2:37" x14ac:dyDescent="0.25">
      <c r="B1606"/>
      <c r="C1606"/>
      <c r="D1606"/>
      <c r="E1606"/>
      <c r="F1606"/>
      <c r="G1606" s="277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</row>
    <row r="1607" spans="2:37" x14ac:dyDescent="0.25">
      <c r="B1607"/>
      <c r="C1607"/>
      <c r="D1607"/>
      <c r="E1607"/>
      <c r="F1607"/>
      <c r="G1607" s="27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</row>
    <row r="1608" spans="2:37" x14ac:dyDescent="0.25">
      <c r="B1608"/>
      <c r="C1608"/>
      <c r="D1608"/>
      <c r="E1608"/>
      <c r="F1608"/>
      <c r="G1608" s="277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</row>
    <row r="1609" spans="2:37" x14ac:dyDescent="0.25">
      <c r="B1609"/>
      <c r="C1609"/>
      <c r="D1609"/>
      <c r="E1609"/>
      <c r="F1609"/>
      <c r="G1609" s="277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</row>
    <row r="1610" spans="2:37" x14ac:dyDescent="0.25">
      <c r="B1610"/>
      <c r="C1610"/>
      <c r="D1610"/>
      <c r="E1610"/>
      <c r="F1610"/>
      <c r="G1610" s="277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</row>
    <row r="1611" spans="2:37" x14ac:dyDescent="0.25">
      <c r="B1611"/>
      <c r="C1611"/>
      <c r="D1611"/>
      <c r="E1611"/>
      <c r="F1611"/>
      <c r="G1611" s="277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</row>
    <row r="1612" spans="2:37" x14ac:dyDescent="0.25">
      <c r="B1612"/>
      <c r="C1612"/>
      <c r="D1612"/>
      <c r="E1612"/>
      <c r="F1612"/>
      <c r="G1612" s="277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</row>
    <row r="1613" spans="2:37" x14ac:dyDescent="0.25">
      <c r="B1613"/>
      <c r="C1613"/>
      <c r="D1613"/>
      <c r="E1613"/>
      <c r="F1613"/>
      <c r="G1613" s="277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</row>
    <row r="1614" spans="2:37" x14ac:dyDescent="0.25">
      <c r="B1614"/>
      <c r="C1614"/>
      <c r="D1614"/>
      <c r="E1614"/>
      <c r="F1614"/>
      <c r="G1614" s="277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</row>
    <row r="1615" spans="2:37" x14ac:dyDescent="0.25">
      <c r="B1615"/>
      <c r="C1615"/>
      <c r="D1615"/>
      <c r="E1615"/>
      <c r="F1615"/>
      <c r="G1615" s="277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</row>
    <row r="1616" spans="2:37" x14ac:dyDescent="0.25">
      <c r="B1616"/>
      <c r="C1616"/>
      <c r="D1616"/>
      <c r="E1616"/>
      <c r="F1616"/>
      <c r="G1616" s="277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</row>
    <row r="1617" spans="2:37" x14ac:dyDescent="0.25">
      <c r="B1617"/>
      <c r="C1617"/>
      <c r="D1617"/>
      <c r="E1617"/>
      <c r="F1617"/>
      <c r="G1617" s="27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</row>
    <row r="1618" spans="2:37" x14ac:dyDescent="0.25">
      <c r="B1618"/>
      <c r="C1618"/>
      <c r="D1618"/>
      <c r="E1618"/>
      <c r="F1618"/>
      <c r="G1618" s="277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</row>
    <row r="1619" spans="2:37" x14ac:dyDescent="0.25">
      <c r="B1619"/>
      <c r="C1619"/>
      <c r="D1619"/>
      <c r="E1619"/>
      <c r="F1619"/>
      <c r="G1619" s="277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</row>
    <row r="1620" spans="2:37" x14ac:dyDescent="0.25">
      <c r="B1620"/>
      <c r="C1620"/>
      <c r="D1620"/>
      <c r="E1620"/>
      <c r="F1620"/>
      <c r="G1620" s="277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</row>
    <row r="1621" spans="2:37" x14ac:dyDescent="0.25">
      <c r="B1621"/>
      <c r="C1621"/>
      <c r="D1621"/>
      <c r="E1621"/>
      <c r="F1621"/>
      <c r="G1621" s="277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</row>
    <row r="1622" spans="2:37" x14ac:dyDescent="0.25">
      <c r="B1622"/>
      <c r="C1622"/>
      <c r="D1622"/>
      <c r="E1622"/>
      <c r="F1622"/>
      <c r="G1622" s="277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</row>
    <row r="1623" spans="2:37" x14ac:dyDescent="0.25">
      <c r="B1623"/>
      <c r="C1623"/>
      <c r="D1623"/>
      <c r="E1623"/>
      <c r="F1623"/>
      <c r="G1623" s="277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</row>
    <row r="1624" spans="2:37" x14ac:dyDescent="0.25">
      <c r="B1624"/>
      <c r="C1624"/>
      <c r="D1624"/>
      <c r="E1624"/>
      <c r="F1624"/>
      <c r="G1624" s="277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</row>
    <row r="1625" spans="2:37" x14ac:dyDescent="0.25">
      <c r="B1625"/>
      <c r="C1625"/>
      <c r="D1625"/>
      <c r="E1625"/>
      <c r="F1625"/>
      <c r="G1625" s="277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</row>
    <row r="1626" spans="2:37" x14ac:dyDescent="0.25">
      <c r="B1626"/>
      <c r="C1626"/>
      <c r="D1626"/>
      <c r="E1626"/>
      <c r="F1626"/>
      <c r="G1626" s="277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</row>
    <row r="1627" spans="2:37" x14ac:dyDescent="0.25">
      <c r="B1627"/>
      <c r="C1627"/>
      <c r="D1627"/>
      <c r="E1627"/>
      <c r="F1627"/>
      <c r="G1627" s="27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</row>
    <row r="1628" spans="2:37" x14ac:dyDescent="0.25">
      <c r="B1628"/>
      <c r="C1628"/>
      <c r="D1628"/>
      <c r="E1628"/>
      <c r="F1628"/>
      <c r="G1628" s="277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</row>
    <row r="1629" spans="2:37" x14ac:dyDescent="0.25">
      <c r="B1629"/>
      <c r="C1629"/>
      <c r="D1629"/>
      <c r="E1629"/>
      <c r="F1629"/>
      <c r="G1629" s="277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</row>
    <row r="1630" spans="2:37" x14ac:dyDescent="0.25">
      <c r="B1630"/>
      <c r="C1630"/>
      <c r="D1630"/>
      <c r="E1630"/>
      <c r="F1630"/>
      <c r="G1630" s="277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</row>
    <row r="1631" spans="2:37" x14ac:dyDescent="0.25">
      <c r="B1631"/>
      <c r="C1631"/>
      <c r="D1631"/>
      <c r="E1631"/>
      <c r="F1631"/>
      <c r="G1631" s="277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</row>
    <row r="1632" spans="2:37" x14ac:dyDescent="0.25">
      <c r="B1632"/>
      <c r="C1632"/>
      <c r="D1632"/>
      <c r="E1632"/>
      <c r="F1632"/>
      <c r="G1632" s="277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</row>
    <row r="1633" spans="2:37" x14ac:dyDescent="0.25">
      <c r="B1633"/>
      <c r="C1633"/>
      <c r="D1633"/>
      <c r="E1633"/>
      <c r="F1633"/>
      <c r="G1633" s="277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</row>
    <row r="1634" spans="2:37" x14ac:dyDescent="0.25">
      <c r="B1634"/>
      <c r="C1634"/>
      <c r="D1634"/>
      <c r="E1634"/>
      <c r="F1634"/>
      <c r="G1634" s="277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</row>
    <row r="1635" spans="2:37" x14ac:dyDescent="0.25">
      <c r="B1635"/>
      <c r="C1635"/>
      <c r="D1635"/>
      <c r="E1635"/>
      <c r="F1635"/>
      <c r="G1635" s="277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</row>
    <row r="1636" spans="2:37" x14ac:dyDescent="0.25">
      <c r="B1636"/>
      <c r="C1636"/>
      <c r="D1636"/>
      <c r="E1636"/>
      <c r="F1636"/>
      <c r="G1636" s="277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</row>
    <row r="1637" spans="2:37" x14ac:dyDescent="0.25">
      <c r="B1637"/>
      <c r="C1637"/>
      <c r="D1637"/>
      <c r="E1637"/>
      <c r="F1637"/>
      <c r="G1637" s="27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</row>
    <row r="1638" spans="2:37" x14ac:dyDescent="0.25">
      <c r="B1638"/>
      <c r="C1638"/>
      <c r="D1638"/>
      <c r="E1638"/>
      <c r="F1638"/>
      <c r="G1638" s="277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</row>
    <row r="1639" spans="2:37" x14ac:dyDescent="0.25">
      <c r="B1639"/>
      <c r="C1639"/>
      <c r="D1639"/>
      <c r="E1639"/>
      <c r="F1639"/>
      <c r="G1639" s="277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</row>
    <row r="1640" spans="2:37" x14ac:dyDescent="0.25">
      <c r="B1640"/>
      <c r="C1640"/>
      <c r="D1640"/>
      <c r="E1640"/>
      <c r="F1640"/>
      <c r="G1640" s="277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</row>
    <row r="1641" spans="2:37" x14ac:dyDescent="0.25">
      <c r="B1641"/>
      <c r="C1641"/>
      <c r="D1641"/>
      <c r="E1641"/>
      <c r="F1641"/>
      <c r="G1641" s="277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</row>
    <row r="1642" spans="2:37" x14ac:dyDescent="0.25">
      <c r="B1642"/>
      <c r="C1642"/>
      <c r="D1642"/>
      <c r="E1642"/>
      <c r="F1642"/>
      <c r="G1642" s="277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</row>
    <row r="1643" spans="2:37" x14ac:dyDescent="0.25">
      <c r="B1643"/>
      <c r="C1643"/>
      <c r="D1643"/>
      <c r="E1643"/>
      <c r="F1643"/>
      <c r="G1643" s="277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</row>
    <row r="1644" spans="2:37" x14ac:dyDescent="0.25">
      <c r="B1644"/>
      <c r="C1644"/>
      <c r="D1644"/>
      <c r="E1644"/>
      <c r="F1644"/>
      <c r="G1644" s="277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</row>
    <row r="1645" spans="2:37" x14ac:dyDescent="0.25">
      <c r="B1645"/>
      <c r="C1645"/>
      <c r="D1645"/>
      <c r="E1645"/>
      <c r="F1645"/>
      <c r="G1645" s="277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</row>
    <row r="1646" spans="2:37" x14ac:dyDescent="0.25">
      <c r="B1646"/>
      <c r="C1646"/>
      <c r="D1646"/>
      <c r="E1646"/>
      <c r="F1646"/>
      <c r="G1646" s="277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</row>
    <row r="1647" spans="2:37" x14ac:dyDescent="0.25">
      <c r="B1647"/>
      <c r="C1647"/>
      <c r="D1647"/>
      <c r="E1647"/>
      <c r="F1647"/>
      <c r="G1647" s="27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</row>
    <row r="1648" spans="2:37" x14ac:dyDescent="0.25">
      <c r="B1648"/>
      <c r="C1648"/>
      <c r="D1648"/>
      <c r="E1648"/>
      <c r="F1648"/>
      <c r="G1648" s="277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</row>
    <row r="1649" spans="2:37" x14ac:dyDescent="0.25">
      <c r="B1649"/>
      <c r="C1649"/>
      <c r="D1649"/>
      <c r="E1649"/>
      <c r="F1649"/>
      <c r="G1649" s="277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</row>
    <row r="1650" spans="2:37" x14ac:dyDescent="0.25">
      <c r="B1650"/>
      <c r="C1650"/>
      <c r="D1650"/>
      <c r="E1650"/>
      <c r="F1650"/>
      <c r="G1650" s="277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</row>
    <row r="1651" spans="2:37" x14ac:dyDescent="0.25">
      <c r="B1651"/>
      <c r="C1651"/>
      <c r="D1651"/>
      <c r="E1651"/>
      <c r="F1651"/>
      <c r="G1651" s="277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</row>
    <row r="1652" spans="2:37" x14ac:dyDescent="0.25">
      <c r="B1652"/>
      <c r="C1652"/>
      <c r="D1652"/>
      <c r="E1652"/>
      <c r="F1652"/>
      <c r="G1652" s="277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</row>
    <row r="1653" spans="2:37" x14ac:dyDescent="0.25">
      <c r="B1653"/>
      <c r="C1653"/>
      <c r="D1653"/>
      <c r="E1653"/>
      <c r="F1653"/>
      <c r="G1653" s="277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</row>
    <row r="1654" spans="2:37" x14ac:dyDescent="0.25">
      <c r="B1654"/>
      <c r="C1654"/>
      <c r="D1654"/>
      <c r="E1654"/>
      <c r="F1654"/>
      <c r="G1654" s="277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</row>
    <row r="1655" spans="2:37" x14ac:dyDescent="0.25">
      <c r="B1655"/>
      <c r="C1655"/>
      <c r="D1655"/>
      <c r="E1655"/>
      <c r="F1655"/>
      <c r="G1655" s="277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</row>
    <row r="1656" spans="2:37" x14ac:dyDescent="0.25">
      <c r="B1656"/>
      <c r="C1656"/>
      <c r="D1656"/>
      <c r="E1656"/>
      <c r="F1656"/>
      <c r="G1656" s="277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</row>
    <row r="1657" spans="2:37" x14ac:dyDescent="0.25">
      <c r="B1657"/>
      <c r="C1657"/>
      <c r="D1657"/>
      <c r="E1657"/>
      <c r="F1657"/>
      <c r="G1657" s="27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</row>
    <row r="1658" spans="2:37" x14ac:dyDescent="0.25">
      <c r="B1658"/>
      <c r="C1658"/>
      <c r="D1658"/>
      <c r="E1658"/>
      <c r="F1658"/>
      <c r="G1658" s="277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</row>
    <row r="1659" spans="2:37" x14ac:dyDescent="0.25">
      <c r="B1659"/>
      <c r="C1659"/>
      <c r="D1659"/>
      <c r="E1659"/>
      <c r="F1659"/>
      <c r="G1659" s="277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</row>
    <row r="1660" spans="2:37" x14ac:dyDescent="0.25">
      <c r="B1660"/>
      <c r="C1660"/>
      <c r="D1660"/>
      <c r="E1660"/>
      <c r="F1660"/>
      <c r="G1660" s="277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</row>
    <row r="1661" spans="2:37" x14ac:dyDescent="0.25">
      <c r="B1661"/>
      <c r="C1661"/>
      <c r="D1661"/>
      <c r="E1661"/>
      <c r="F1661"/>
      <c r="G1661" s="277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</row>
    <row r="1662" spans="2:37" x14ac:dyDescent="0.25">
      <c r="B1662"/>
      <c r="C1662"/>
      <c r="D1662"/>
      <c r="E1662"/>
      <c r="F1662"/>
      <c r="G1662" s="277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</row>
    <row r="1663" spans="2:37" x14ac:dyDescent="0.25">
      <c r="B1663"/>
      <c r="C1663"/>
      <c r="D1663"/>
      <c r="E1663"/>
      <c r="F1663"/>
      <c r="G1663" s="277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</row>
    <row r="1664" spans="2:37" x14ac:dyDescent="0.25">
      <c r="B1664"/>
      <c r="C1664"/>
      <c r="D1664"/>
      <c r="E1664"/>
      <c r="F1664"/>
      <c r="G1664" s="277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</row>
    <row r="1665" spans="2:37" x14ac:dyDescent="0.25">
      <c r="B1665"/>
      <c r="C1665"/>
      <c r="D1665"/>
      <c r="E1665"/>
      <c r="F1665"/>
      <c r="G1665" s="277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</row>
    <row r="1666" spans="2:37" x14ac:dyDescent="0.25">
      <c r="B1666"/>
      <c r="C1666"/>
      <c r="D1666"/>
      <c r="E1666"/>
      <c r="F1666"/>
      <c r="G1666" s="277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</row>
    <row r="1667" spans="2:37" x14ac:dyDescent="0.25">
      <c r="B1667"/>
      <c r="C1667"/>
      <c r="D1667"/>
      <c r="E1667"/>
      <c r="F1667"/>
      <c r="G1667" s="27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</row>
    <row r="1668" spans="2:37" x14ac:dyDescent="0.25">
      <c r="B1668"/>
      <c r="C1668"/>
      <c r="D1668"/>
      <c r="E1668"/>
      <c r="F1668"/>
      <c r="G1668" s="277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</row>
    <row r="1669" spans="2:37" x14ac:dyDescent="0.25">
      <c r="B1669"/>
      <c r="C1669"/>
      <c r="D1669"/>
      <c r="E1669"/>
      <c r="F1669"/>
      <c r="G1669" s="277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</row>
    <row r="1670" spans="2:37" x14ac:dyDescent="0.25">
      <c r="B1670"/>
      <c r="C1670"/>
      <c r="D1670"/>
      <c r="E1670"/>
      <c r="F1670"/>
      <c r="G1670" s="277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</row>
    <row r="1671" spans="2:37" x14ac:dyDescent="0.25">
      <c r="B1671"/>
      <c r="C1671"/>
      <c r="D1671"/>
      <c r="E1671"/>
      <c r="F1671"/>
      <c r="G1671" s="277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</row>
    <row r="1672" spans="2:37" x14ac:dyDescent="0.25">
      <c r="B1672"/>
      <c r="C1672"/>
      <c r="D1672"/>
      <c r="E1672"/>
      <c r="F1672"/>
      <c r="G1672" s="277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</row>
    <row r="1673" spans="2:37" x14ac:dyDescent="0.25">
      <c r="B1673"/>
      <c r="C1673"/>
      <c r="D1673"/>
      <c r="E1673"/>
      <c r="F1673"/>
      <c r="G1673" s="277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</row>
    <row r="1674" spans="2:37" x14ac:dyDescent="0.25">
      <c r="B1674"/>
      <c r="C1674"/>
      <c r="D1674"/>
      <c r="E1674"/>
      <c r="F1674"/>
      <c r="G1674" s="277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</row>
    <row r="1675" spans="2:37" x14ac:dyDescent="0.25">
      <c r="B1675"/>
      <c r="C1675"/>
      <c r="D1675"/>
      <c r="E1675"/>
      <c r="F1675"/>
      <c r="G1675" s="277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</row>
    <row r="1676" spans="2:37" x14ac:dyDescent="0.25">
      <c r="B1676"/>
      <c r="C1676"/>
      <c r="D1676"/>
      <c r="E1676"/>
      <c r="F1676"/>
      <c r="G1676" s="277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</row>
    <row r="1677" spans="2:37" x14ac:dyDescent="0.25">
      <c r="B1677"/>
      <c r="C1677"/>
      <c r="D1677"/>
      <c r="E1677"/>
      <c r="F1677"/>
      <c r="G1677" s="2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</row>
    <row r="1678" spans="2:37" x14ac:dyDescent="0.25">
      <c r="B1678"/>
      <c r="C1678"/>
      <c r="D1678"/>
      <c r="E1678"/>
      <c r="F1678"/>
      <c r="G1678" s="277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</row>
    <row r="1679" spans="2:37" x14ac:dyDescent="0.25">
      <c r="B1679"/>
      <c r="C1679"/>
      <c r="D1679"/>
      <c r="E1679"/>
      <c r="F1679"/>
      <c r="G1679" s="277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</row>
    <row r="1680" spans="2:37" x14ac:dyDescent="0.25">
      <c r="B1680"/>
      <c r="C1680"/>
      <c r="D1680"/>
      <c r="E1680"/>
      <c r="F1680"/>
      <c r="G1680" s="277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</row>
    <row r="1681" spans="2:37" x14ac:dyDescent="0.25">
      <c r="B1681"/>
      <c r="C1681"/>
      <c r="D1681"/>
      <c r="E1681"/>
      <c r="F1681"/>
      <c r="G1681" s="277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</row>
    <row r="1682" spans="2:37" x14ac:dyDescent="0.25">
      <c r="B1682"/>
      <c r="C1682"/>
      <c r="D1682"/>
      <c r="E1682"/>
      <c r="F1682"/>
      <c r="G1682" s="277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</row>
    <row r="1683" spans="2:37" x14ac:dyDescent="0.25">
      <c r="B1683"/>
      <c r="C1683"/>
      <c r="D1683"/>
      <c r="E1683"/>
      <c r="F1683"/>
      <c r="G1683" s="277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</row>
    <row r="1684" spans="2:37" x14ac:dyDescent="0.25">
      <c r="B1684"/>
      <c r="C1684"/>
      <c r="D1684"/>
      <c r="E1684"/>
      <c r="F1684"/>
      <c r="G1684" s="277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</row>
    <row r="1685" spans="2:37" x14ac:dyDescent="0.25">
      <c r="B1685"/>
      <c r="C1685"/>
      <c r="D1685"/>
      <c r="E1685"/>
      <c r="F1685"/>
      <c r="G1685" s="277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</row>
    <row r="1686" spans="2:37" x14ac:dyDescent="0.25">
      <c r="B1686"/>
      <c r="C1686"/>
      <c r="D1686"/>
      <c r="E1686"/>
      <c r="F1686"/>
      <c r="G1686" s="277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</row>
    <row r="1687" spans="2:37" x14ac:dyDescent="0.25">
      <c r="B1687"/>
      <c r="C1687"/>
      <c r="D1687"/>
      <c r="E1687"/>
      <c r="F1687"/>
      <c r="G1687" s="27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</row>
    <row r="1688" spans="2:37" x14ac:dyDescent="0.25">
      <c r="B1688"/>
      <c r="C1688"/>
      <c r="D1688"/>
      <c r="E1688"/>
      <c r="F1688"/>
      <c r="G1688" s="277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</row>
    <row r="1689" spans="2:37" x14ac:dyDescent="0.25">
      <c r="B1689"/>
      <c r="C1689"/>
      <c r="D1689"/>
      <c r="E1689"/>
      <c r="F1689"/>
      <c r="G1689" s="277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</row>
    <row r="1690" spans="2:37" x14ac:dyDescent="0.25">
      <c r="B1690"/>
      <c r="C1690"/>
      <c r="D1690"/>
      <c r="E1690"/>
      <c r="F1690"/>
      <c r="G1690" s="277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</row>
    <row r="1691" spans="2:37" x14ac:dyDescent="0.25">
      <c r="B1691"/>
      <c r="C1691"/>
      <c r="D1691"/>
      <c r="E1691"/>
      <c r="F1691"/>
      <c r="G1691" s="277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</row>
    <row r="1692" spans="2:37" x14ac:dyDescent="0.25">
      <c r="B1692"/>
      <c r="C1692"/>
      <c r="D1692"/>
      <c r="E1692"/>
      <c r="F1692"/>
      <c r="G1692" s="277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</row>
    <row r="1693" spans="2:37" x14ac:dyDescent="0.25">
      <c r="B1693"/>
      <c r="C1693"/>
      <c r="D1693"/>
      <c r="E1693"/>
      <c r="F1693"/>
      <c r="G1693" s="277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</row>
    <row r="1694" spans="2:37" x14ac:dyDescent="0.25">
      <c r="B1694"/>
      <c r="C1694"/>
      <c r="D1694"/>
      <c r="E1694"/>
      <c r="F1694"/>
      <c r="G1694" s="277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</row>
    <row r="1695" spans="2:37" x14ac:dyDescent="0.25">
      <c r="B1695"/>
      <c r="C1695"/>
      <c r="D1695"/>
      <c r="E1695"/>
      <c r="F1695"/>
      <c r="G1695" s="277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</row>
    <row r="1696" spans="2:37" x14ac:dyDescent="0.25">
      <c r="B1696"/>
      <c r="C1696"/>
      <c r="D1696"/>
      <c r="E1696"/>
      <c r="F1696"/>
      <c r="G1696" s="277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</row>
    <row r="1697" spans="2:37" x14ac:dyDescent="0.25">
      <c r="B1697"/>
      <c r="C1697"/>
      <c r="D1697"/>
      <c r="E1697"/>
      <c r="F1697"/>
      <c r="G1697" s="27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</row>
    <row r="1698" spans="2:37" x14ac:dyDescent="0.25">
      <c r="B1698"/>
      <c r="C1698"/>
      <c r="D1698"/>
      <c r="E1698"/>
      <c r="F1698"/>
      <c r="G1698" s="277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</row>
    <row r="1699" spans="2:37" x14ac:dyDescent="0.25">
      <c r="B1699"/>
      <c r="C1699"/>
      <c r="D1699"/>
      <c r="E1699"/>
      <c r="F1699"/>
      <c r="G1699" s="277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</row>
    <row r="1700" spans="2:37" x14ac:dyDescent="0.25">
      <c r="B1700"/>
      <c r="C1700"/>
      <c r="D1700"/>
      <c r="E1700"/>
      <c r="F1700"/>
      <c r="G1700" s="277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</row>
    <row r="1701" spans="2:37" x14ac:dyDescent="0.25">
      <c r="B1701"/>
      <c r="C1701"/>
      <c r="D1701"/>
      <c r="E1701"/>
      <c r="F1701"/>
      <c r="G1701" s="277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</row>
    <row r="1702" spans="2:37" x14ac:dyDescent="0.25">
      <c r="B1702"/>
      <c r="C1702"/>
      <c r="D1702"/>
      <c r="E1702"/>
      <c r="F1702"/>
      <c r="G1702" s="277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</row>
    <row r="1703" spans="2:37" x14ac:dyDescent="0.25">
      <c r="B1703"/>
      <c r="C1703"/>
      <c r="D1703"/>
      <c r="E1703"/>
      <c r="F1703"/>
      <c r="G1703" s="277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</row>
    <row r="1704" spans="2:37" x14ac:dyDescent="0.25">
      <c r="B1704"/>
      <c r="C1704"/>
      <c r="D1704"/>
      <c r="E1704"/>
      <c r="F1704"/>
      <c r="G1704" s="277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</row>
    <row r="1705" spans="2:37" x14ac:dyDescent="0.25">
      <c r="B1705"/>
      <c r="C1705"/>
      <c r="D1705"/>
      <c r="E1705"/>
      <c r="F1705"/>
      <c r="G1705" s="277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</row>
    <row r="1706" spans="2:37" x14ac:dyDescent="0.25">
      <c r="B1706"/>
      <c r="C1706"/>
      <c r="D1706"/>
      <c r="E1706"/>
      <c r="F1706"/>
      <c r="G1706" s="277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</row>
    <row r="1707" spans="2:37" x14ac:dyDescent="0.25">
      <c r="B1707"/>
      <c r="C1707"/>
      <c r="D1707"/>
      <c r="E1707"/>
      <c r="F1707"/>
      <c r="G1707" s="27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</row>
    <row r="1708" spans="2:37" x14ac:dyDescent="0.25">
      <c r="B1708"/>
      <c r="C1708"/>
      <c r="D1708"/>
      <c r="E1708"/>
      <c r="F1708"/>
      <c r="G1708" s="277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</row>
    <row r="1709" spans="2:37" x14ac:dyDescent="0.25">
      <c r="B1709"/>
      <c r="C1709"/>
      <c r="D1709"/>
      <c r="E1709"/>
      <c r="F1709"/>
      <c r="G1709" s="277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</row>
    <row r="1710" spans="2:37" x14ac:dyDescent="0.25">
      <c r="B1710"/>
      <c r="C1710"/>
      <c r="D1710"/>
      <c r="E1710"/>
      <c r="F1710"/>
      <c r="G1710" s="277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</row>
    <row r="1711" spans="2:37" x14ac:dyDescent="0.25">
      <c r="B1711"/>
      <c r="C1711"/>
      <c r="D1711"/>
      <c r="E1711"/>
      <c r="F1711"/>
      <c r="G1711" s="277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</row>
    <row r="1712" spans="2:37" x14ac:dyDescent="0.25">
      <c r="B1712"/>
      <c r="C1712"/>
      <c r="D1712"/>
      <c r="E1712"/>
      <c r="F1712"/>
      <c r="G1712" s="277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</row>
    <row r="1713" spans="2:37" x14ac:dyDescent="0.25">
      <c r="B1713"/>
      <c r="C1713"/>
      <c r="D1713"/>
      <c r="E1713"/>
      <c r="F1713"/>
      <c r="G1713" s="277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</row>
    <row r="1714" spans="2:37" x14ac:dyDescent="0.25">
      <c r="B1714"/>
      <c r="C1714"/>
      <c r="D1714"/>
      <c r="E1714"/>
      <c r="F1714"/>
      <c r="G1714" s="277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</row>
    <row r="1715" spans="2:37" x14ac:dyDescent="0.25">
      <c r="B1715"/>
      <c r="C1715"/>
      <c r="D1715"/>
      <c r="E1715"/>
      <c r="F1715"/>
      <c r="G1715" s="277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</row>
    <row r="1716" spans="2:37" x14ac:dyDescent="0.25">
      <c r="B1716"/>
      <c r="C1716"/>
      <c r="D1716"/>
      <c r="E1716"/>
      <c r="F1716"/>
      <c r="G1716" s="277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</row>
    <row r="1717" spans="2:37" x14ac:dyDescent="0.25">
      <c r="B1717"/>
      <c r="C1717"/>
      <c r="D1717"/>
      <c r="E1717"/>
      <c r="F1717"/>
      <c r="G1717" s="27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</row>
    <row r="1718" spans="2:37" x14ac:dyDescent="0.25">
      <c r="B1718"/>
      <c r="C1718"/>
      <c r="D1718"/>
      <c r="E1718"/>
      <c r="F1718"/>
      <c r="G1718" s="277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</row>
    <row r="1719" spans="2:37" x14ac:dyDescent="0.25">
      <c r="B1719"/>
      <c r="C1719"/>
      <c r="D1719"/>
      <c r="E1719"/>
      <c r="F1719"/>
      <c r="G1719" s="277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</row>
    <row r="1720" spans="2:37" x14ac:dyDescent="0.25">
      <c r="B1720"/>
      <c r="C1720"/>
      <c r="D1720"/>
      <c r="E1720"/>
      <c r="F1720"/>
      <c r="G1720" s="277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</row>
    <row r="1721" spans="2:37" x14ac:dyDescent="0.25">
      <c r="B1721"/>
      <c r="C1721"/>
      <c r="D1721"/>
      <c r="E1721"/>
      <c r="F1721"/>
      <c r="G1721" s="277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</row>
    <row r="1722" spans="2:37" x14ac:dyDescent="0.25">
      <c r="B1722"/>
      <c r="C1722"/>
      <c r="D1722"/>
      <c r="E1722"/>
      <c r="F1722"/>
      <c r="G1722" s="277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</row>
    <row r="1723" spans="2:37" x14ac:dyDescent="0.25">
      <c r="B1723"/>
      <c r="C1723"/>
      <c r="D1723"/>
      <c r="E1723"/>
      <c r="F1723"/>
      <c r="G1723" s="277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</row>
    <row r="1724" spans="2:37" x14ac:dyDescent="0.25">
      <c r="B1724"/>
      <c r="C1724"/>
      <c r="D1724"/>
      <c r="E1724"/>
      <c r="F1724"/>
      <c r="G1724" s="277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</row>
    <row r="1725" spans="2:37" x14ac:dyDescent="0.25">
      <c r="B1725"/>
      <c r="C1725"/>
      <c r="D1725"/>
      <c r="E1725"/>
      <c r="F1725"/>
      <c r="G1725" s="277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</row>
    <row r="1726" spans="2:37" x14ac:dyDescent="0.25">
      <c r="B1726"/>
      <c r="C1726"/>
      <c r="D1726"/>
      <c r="E1726"/>
      <c r="F1726"/>
      <c r="G1726" s="277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</row>
    <row r="1727" spans="2:37" x14ac:dyDescent="0.25">
      <c r="B1727"/>
      <c r="C1727"/>
      <c r="D1727"/>
      <c r="E1727"/>
      <c r="F1727"/>
      <c r="G1727" s="27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</row>
    <row r="1728" spans="2:37" x14ac:dyDescent="0.25">
      <c r="B1728"/>
      <c r="C1728"/>
      <c r="D1728"/>
      <c r="E1728"/>
      <c r="F1728"/>
      <c r="G1728" s="277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</row>
    <row r="1729" spans="2:37" x14ac:dyDescent="0.25">
      <c r="B1729"/>
      <c r="C1729"/>
      <c r="D1729"/>
      <c r="E1729"/>
      <c r="F1729"/>
      <c r="G1729" s="277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</row>
    <row r="1730" spans="2:37" x14ac:dyDescent="0.25">
      <c r="B1730"/>
      <c r="C1730"/>
      <c r="D1730"/>
      <c r="E1730"/>
      <c r="F1730"/>
      <c r="G1730" s="277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</row>
    <row r="1731" spans="2:37" x14ac:dyDescent="0.25">
      <c r="B1731"/>
      <c r="C1731"/>
      <c r="D1731"/>
      <c r="E1731"/>
      <c r="F1731"/>
      <c r="G1731" s="277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</row>
    <row r="1732" spans="2:37" x14ac:dyDescent="0.25">
      <c r="B1732"/>
      <c r="C1732"/>
      <c r="D1732"/>
      <c r="E1732"/>
      <c r="F1732"/>
      <c r="G1732" s="277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</row>
    <row r="1733" spans="2:37" x14ac:dyDescent="0.25">
      <c r="B1733"/>
      <c r="C1733"/>
      <c r="D1733"/>
      <c r="E1733"/>
      <c r="F1733"/>
      <c r="G1733" s="277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</row>
    <row r="1734" spans="2:37" x14ac:dyDescent="0.25">
      <c r="B1734"/>
      <c r="C1734"/>
      <c r="D1734"/>
      <c r="E1734"/>
      <c r="F1734"/>
      <c r="G1734" s="277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</row>
    <row r="1735" spans="2:37" x14ac:dyDescent="0.25">
      <c r="B1735"/>
      <c r="C1735"/>
      <c r="D1735"/>
      <c r="E1735"/>
      <c r="F1735"/>
      <c r="G1735" s="277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</row>
    <row r="1736" spans="2:37" x14ac:dyDescent="0.25">
      <c r="B1736"/>
      <c r="C1736"/>
      <c r="D1736"/>
      <c r="E1736"/>
      <c r="F1736"/>
      <c r="G1736" s="277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</row>
    <row r="1737" spans="2:37" x14ac:dyDescent="0.25">
      <c r="B1737"/>
      <c r="C1737"/>
      <c r="D1737"/>
      <c r="E1737"/>
      <c r="F1737"/>
      <c r="G1737" s="27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</row>
    <row r="1738" spans="2:37" x14ac:dyDescent="0.25">
      <c r="B1738"/>
      <c r="C1738"/>
      <c r="D1738"/>
      <c r="E1738"/>
      <c r="F1738"/>
      <c r="G1738" s="277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</row>
    <row r="1739" spans="2:37" x14ac:dyDescent="0.25">
      <c r="B1739"/>
      <c r="C1739"/>
      <c r="D1739"/>
      <c r="E1739"/>
      <c r="F1739"/>
      <c r="G1739" s="277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</row>
    <row r="1740" spans="2:37" x14ac:dyDescent="0.25">
      <c r="B1740"/>
      <c r="C1740"/>
      <c r="D1740"/>
      <c r="E1740"/>
      <c r="F1740"/>
      <c r="G1740" s="277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</row>
    <row r="1741" spans="2:37" x14ac:dyDescent="0.25">
      <c r="B1741"/>
      <c r="C1741"/>
      <c r="D1741"/>
      <c r="E1741"/>
      <c r="F1741"/>
      <c r="G1741" s="277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</row>
    <row r="1742" spans="2:37" x14ac:dyDescent="0.25">
      <c r="B1742"/>
      <c r="C1742"/>
      <c r="D1742"/>
      <c r="E1742"/>
      <c r="F1742"/>
      <c r="G1742" s="277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</row>
    <row r="1743" spans="2:37" x14ac:dyDescent="0.25">
      <c r="B1743"/>
      <c r="C1743"/>
      <c r="D1743"/>
      <c r="E1743"/>
      <c r="F1743"/>
      <c r="G1743" s="277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</row>
    <row r="1744" spans="2:37" x14ac:dyDescent="0.25">
      <c r="B1744"/>
      <c r="C1744"/>
      <c r="D1744"/>
      <c r="E1744"/>
      <c r="F1744"/>
      <c r="G1744" s="277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</row>
    <row r="1745" spans="2:37" x14ac:dyDescent="0.25">
      <c r="B1745"/>
      <c r="C1745"/>
      <c r="D1745"/>
      <c r="E1745"/>
      <c r="F1745"/>
      <c r="G1745" s="277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</row>
    <row r="1746" spans="2:37" x14ac:dyDescent="0.25">
      <c r="B1746"/>
      <c r="C1746"/>
      <c r="D1746"/>
      <c r="E1746"/>
      <c r="F1746"/>
      <c r="G1746" s="277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</row>
    <row r="1747" spans="2:37" x14ac:dyDescent="0.25">
      <c r="B1747"/>
      <c r="C1747"/>
      <c r="D1747"/>
      <c r="E1747"/>
      <c r="F1747"/>
      <c r="G1747" s="27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</row>
    <row r="1748" spans="2:37" x14ac:dyDescent="0.25">
      <c r="B1748"/>
      <c r="C1748"/>
      <c r="D1748"/>
      <c r="E1748"/>
      <c r="F1748"/>
      <c r="G1748" s="277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</row>
    <row r="1749" spans="2:37" x14ac:dyDescent="0.25">
      <c r="B1749"/>
      <c r="C1749"/>
      <c r="D1749"/>
      <c r="E1749"/>
      <c r="F1749"/>
      <c r="G1749" s="277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</row>
    <row r="1750" spans="2:37" x14ac:dyDescent="0.25">
      <c r="B1750"/>
      <c r="C1750"/>
      <c r="D1750"/>
      <c r="E1750"/>
      <c r="F1750"/>
      <c r="G1750" s="277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</row>
    <row r="1751" spans="2:37" x14ac:dyDescent="0.25">
      <c r="B1751"/>
      <c r="C1751"/>
      <c r="D1751"/>
      <c r="E1751"/>
      <c r="F1751"/>
      <c r="G1751" s="277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</row>
    <row r="1752" spans="2:37" x14ac:dyDescent="0.25">
      <c r="B1752"/>
      <c r="C1752"/>
      <c r="D1752"/>
      <c r="E1752"/>
      <c r="F1752"/>
      <c r="G1752" s="277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</row>
    <row r="1753" spans="2:37" x14ac:dyDescent="0.25">
      <c r="B1753"/>
      <c r="C1753"/>
      <c r="D1753"/>
      <c r="E1753"/>
      <c r="F1753"/>
      <c r="G1753" s="277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</row>
    <row r="1754" spans="2:37" x14ac:dyDescent="0.25">
      <c r="B1754"/>
      <c r="C1754"/>
      <c r="D1754"/>
      <c r="E1754"/>
      <c r="F1754"/>
      <c r="G1754" s="277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</row>
    <row r="1755" spans="2:37" x14ac:dyDescent="0.25">
      <c r="B1755"/>
      <c r="C1755"/>
      <c r="D1755"/>
      <c r="E1755"/>
      <c r="F1755"/>
      <c r="G1755" s="277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</row>
    <row r="1756" spans="2:37" x14ac:dyDescent="0.25">
      <c r="B1756"/>
      <c r="C1756"/>
      <c r="D1756"/>
      <c r="E1756"/>
      <c r="F1756"/>
      <c r="G1756" s="277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</row>
    <row r="1757" spans="2:37" x14ac:dyDescent="0.25">
      <c r="B1757"/>
      <c r="C1757"/>
      <c r="D1757"/>
      <c r="E1757"/>
      <c r="F1757"/>
      <c r="G1757" s="27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</row>
    <row r="1758" spans="2:37" x14ac:dyDescent="0.25">
      <c r="B1758"/>
      <c r="C1758"/>
      <c r="D1758"/>
      <c r="E1758"/>
      <c r="F1758"/>
      <c r="G1758" s="277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</row>
    <row r="1759" spans="2:37" x14ac:dyDescent="0.25">
      <c r="B1759"/>
      <c r="C1759"/>
      <c r="D1759"/>
      <c r="E1759"/>
      <c r="F1759"/>
      <c r="G1759" s="277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</row>
    <row r="1760" spans="2:37" x14ac:dyDescent="0.25">
      <c r="B1760"/>
      <c r="C1760"/>
      <c r="D1760"/>
      <c r="E1760"/>
      <c r="F1760"/>
      <c r="G1760" s="277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</row>
    <row r="1761" spans="2:37" x14ac:dyDescent="0.25">
      <c r="B1761"/>
      <c r="C1761"/>
      <c r="D1761"/>
      <c r="E1761"/>
      <c r="F1761"/>
      <c r="G1761" s="277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</row>
    <row r="1762" spans="2:37" x14ac:dyDescent="0.25">
      <c r="B1762"/>
      <c r="C1762"/>
      <c r="D1762"/>
      <c r="E1762"/>
      <c r="F1762"/>
      <c r="G1762" s="277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</row>
    <row r="1763" spans="2:37" x14ac:dyDescent="0.25">
      <c r="B1763"/>
      <c r="C1763"/>
      <c r="D1763"/>
      <c r="E1763"/>
      <c r="F1763"/>
      <c r="G1763" s="277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</row>
    <row r="1764" spans="2:37" x14ac:dyDescent="0.25">
      <c r="B1764"/>
      <c r="C1764"/>
      <c r="D1764"/>
      <c r="E1764"/>
      <c r="F1764"/>
      <c r="G1764" s="277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</row>
    <row r="1765" spans="2:37" x14ac:dyDescent="0.25">
      <c r="B1765"/>
      <c r="C1765"/>
      <c r="D1765"/>
      <c r="E1765"/>
      <c r="F1765"/>
      <c r="G1765" s="277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</row>
    <row r="1766" spans="2:37" x14ac:dyDescent="0.25">
      <c r="B1766"/>
      <c r="C1766"/>
      <c r="D1766"/>
      <c r="E1766"/>
      <c r="F1766"/>
      <c r="G1766" s="277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</row>
    <row r="1767" spans="2:37" x14ac:dyDescent="0.25">
      <c r="B1767"/>
      <c r="C1767"/>
      <c r="D1767"/>
      <c r="E1767"/>
      <c r="F1767"/>
      <c r="G1767" s="27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</row>
    <row r="1768" spans="2:37" x14ac:dyDescent="0.25">
      <c r="B1768"/>
      <c r="C1768"/>
      <c r="D1768"/>
      <c r="E1768"/>
      <c r="F1768"/>
      <c r="G1768" s="277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</row>
    <row r="1769" spans="2:37" x14ac:dyDescent="0.25">
      <c r="B1769"/>
      <c r="C1769"/>
      <c r="D1769"/>
      <c r="E1769"/>
      <c r="F1769"/>
      <c r="G1769" s="277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</row>
    <row r="1770" spans="2:37" x14ac:dyDescent="0.25">
      <c r="B1770"/>
      <c r="C1770"/>
      <c r="D1770"/>
      <c r="E1770"/>
      <c r="F1770"/>
      <c r="G1770" s="277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</row>
    <row r="1771" spans="2:37" x14ac:dyDescent="0.25">
      <c r="B1771"/>
      <c r="C1771"/>
      <c r="D1771"/>
      <c r="E1771"/>
      <c r="F1771"/>
      <c r="G1771" s="277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</row>
    <row r="1772" spans="2:37" x14ac:dyDescent="0.25">
      <c r="B1772"/>
      <c r="C1772"/>
      <c r="D1772"/>
      <c r="E1772"/>
      <c r="F1772"/>
      <c r="G1772" s="277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</row>
    <row r="1773" spans="2:37" x14ac:dyDescent="0.25">
      <c r="B1773"/>
      <c r="C1773"/>
      <c r="D1773"/>
      <c r="E1773"/>
      <c r="F1773"/>
      <c r="G1773" s="277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</row>
    <row r="1774" spans="2:37" x14ac:dyDescent="0.25">
      <c r="B1774"/>
      <c r="C1774"/>
      <c r="D1774"/>
      <c r="E1774"/>
      <c r="F1774"/>
      <c r="G1774" s="277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</row>
    <row r="1775" spans="2:37" x14ac:dyDescent="0.25">
      <c r="B1775"/>
      <c r="C1775"/>
      <c r="D1775"/>
      <c r="E1775"/>
      <c r="F1775"/>
      <c r="G1775" s="277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</row>
    <row r="1776" spans="2:37" x14ac:dyDescent="0.25">
      <c r="B1776"/>
      <c r="C1776"/>
      <c r="D1776"/>
      <c r="E1776"/>
      <c r="F1776"/>
      <c r="G1776" s="277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</row>
    <row r="1777" spans="2:37" x14ac:dyDescent="0.25">
      <c r="B1777"/>
      <c r="C1777"/>
      <c r="D1777"/>
      <c r="E1777"/>
      <c r="F1777"/>
      <c r="G1777" s="2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</row>
    <row r="1778" spans="2:37" x14ac:dyDescent="0.25">
      <c r="B1778"/>
      <c r="C1778"/>
      <c r="D1778"/>
      <c r="E1778"/>
      <c r="F1778"/>
      <c r="G1778" s="277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</row>
    <row r="1779" spans="2:37" x14ac:dyDescent="0.25">
      <c r="B1779"/>
      <c r="C1779"/>
      <c r="D1779"/>
      <c r="E1779"/>
      <c r="F1779"/>
      <c r="G1779" s="277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</row>
    <row r="1780" spans="2:37" x14ac:dyDescent="0.25">
      <c r="B1780"/>
      <c r="C1780"/>
      <c r="D1780"/>
      <c r="E1780"/>
      <c r="F1780"/>
      <c r="G1780" s="277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</row>
    <row r="1781" spans="2:37" x14ac:dyDescent="0.25">
      <c r="B1781"/>
      <c r="C1781"/>
      <c r="D1781"/>
      <c r="E1781"/>
      <c r="F1781"/>
      <c r="G1781" s="277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</row>
    <row r="1782" spans="2:37" x14ac:dyDescent="0.25">
      <c r="B1782"/>
      <c r="C1782"/>
      <c r="D1782"/>
      <c r="E1782"/>
      <c r="F1782"/>
      <c r="G1782" s="277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</row>
    <row r="1783" spans="2:37" x14ac:dyDescent="0.25">
      <c r="B1783"/>
      <c r="C1783"/>
      <c r="D1783"/>
      <c r="E1783"/>
      <c r="F1783"/>
      <c r="G1783" s="277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</row>
    <row r="1784" spans="2:37" x14ac:dyDescent="0.25">
      <c r="B1784"/>
      <c r="C1784"/>
      <c r="D1784"/>
      <c r="E1784"/>
      <c r="F1784"/>
      <c r="G1784" s="277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</row>
    <row r="1785" spans="2:37" x14ac:dyDescent="0.25">
      <c r="B1785"/>
      <c r="C1785"/>
      <c r="D1785"/>
      <c r="E1785"/>
      <c r="F1785"/>
      <c r="G1785" s="277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</row>
    <row r="1786" spans="2:37" x14ac:dyDescent="0.25">
      <c r="B1786"/>
      <c r="C1786"/>
      <c r="D1786"/>
      <c r="E1786"/>
      <c r="F1786"/>
      <c r="G1786" s="277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</row>
    <row r="1787" spans="2:37" x14ac:dyDescent="0.25">
      <c r="B1787"/>
      <c r="C1787"/>
      <c r="D1787"/>
      <c r="E1787"/>
      <c r="F1787"/>
      <c r="G1787" s="27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</row>
    <row r="1788" spans="2:37" x14ac:dyDescent="0.25">
      <c r="B1788"/>
      <c r="C1788"/>
      <c r="D1788"/>
      <c r="E1788"/>
      <c r="F1788"/>
      <c r="G1788" s="277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</row>
    <row r="1789" spans="2:37" x14ac:dyDescent="0.25">
      <c r="B1789"/>
      <c r="C1789"/>
      <c r="D1789"/>
      <c r="E1789"/>
      <c r="F1789"/>
      <c r="G1789" s="277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</row>
    <row r="1790" spans="2:37" x14ac:dyDescent="0.25">
      <c r="B1790"/>
      <c r="C1790"/>
      <c r="D1790"/>
      <c r="E1790"/>
      <c r="F1790"/>
      <c r="G1790" s="277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</row>
    <row r="1791" spans="2:37" x14ac:dyDescent="0.25">
      <c r="B1791"/>
      <c r="C1791"/>
      <c r="D1791"/>
      <c r="E1791"/>
      <c r="F1791"/>
      <c r="G1791" s="277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</row>
    <row r="1792" spans="2:37" x14ac:dyDescent="0.25">
      <c r="B1792"/>
      <c r="C1792"/>
      <c r="D1792"/>
      <c r="E1792"/>
      <c r="F1792"/>
      <c r="G1792" s="277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</row>
    <row r="1793" spans="2:37" x14ac:dyDescent="0.25">
      <c r="B1793"/>
      <c r="C1793"/>
      <c r="D1793"/>
      <c r="E1793"/>
      <c r="F1793"/>
      <c r="G1793" s="277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</row>
    <row r="1794" spans="2:37" x14ac:dyDescent="0.25">
      <c r="B1794"/>
      <c r="C1794"/>
      <c r="D1794"/>
      <c r="E1794"/>
      <c r="F1794"/>
      <c r="G1794" s="277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</row>
    <row r="1795" spans="2:37" x14ac:dyDescent="0.25">
      <c r="B1795"/>
      <c r="C1795"/>
      <c r="D1795"/>
      <c r="E1795"/>
      <c r="F1795"/>
      <c r="G1795" s="277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</row>
    <row r="1796" spans="2:37" x14ac:dyDescent="0.25">
      <c r="B1796"/>
      <c r="C1796"/>
      <c r="D1796"/>
      <c r="E1796"/>
      <c r="F1796"/>
      <c r="G1796" s="277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</row>
    <row r="1797" spans="2:37" x14ac:dyDescent="0.25">
      <c r="B1797"/>
      <c r="C1797"/>
      <c r="D1797"/>
      <c r="E1797"/>
      <c r="F1797"/>
      <c r="G1797" s="27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</row>
    <row r="1798" spans="2:37" x14ac:dyDescent="0.25">
      <c r="B1798"/>
      <c r="C1798"/>
      <c r="D1798"/>
      <c r="E1798"/>
      <c r="F1798"/>
      <c r="G1798" s="277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</row>
    <row r="1799" spans="2:37" x14ac:dyDescent="0.25">
      <c r="B1799"/>
      <c r="C1799"/>
      <c r="D1799"/>
      <c r="E1799"/>
      <c r="F1799"/>
      <c r="G1799" s="277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</row>
    <row r="1800" spans="2:37" x14ac:dyDescent="0.25">
      <c r="B1800"/>
      <c r="C1800"/>
      <c r="D1800"/>
      <c r="E1800"/>
      <c r="F1800"/>
      <c r="G1800" s="277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</row>
    <row r="1801" spans="2:37" x14ac:dyDescent="0.25">
      <c r="B1801"/>
      <c r="C1801"/>
      <c r="D1801"/>
      <c r="E1801"/>
      <c r="F1801"/>
      <c r="G1801" s="277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</row>
    <row r="1802" spans="2:37" x14ac:dyDescent="0.25">
      <c r="B1802"/>
      <c r="C1802"/>
      <c r="D1802"/>
      <c r="E1802"/>
      <c r="F1802"/>
      <c r="G1802" s="277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</row>
    <row r="1803" spans="2:37" x14ac:dyDescent="0.25">
      <c r="B1803"/>
      <c r="C1803"/>
      <c r="D1803"/>
      <c r="E1803"/>
      <c r="F1803"/>
      <c r="G1803" s="277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</row>
    <row r="1804" spans="2:37" x14ac:dyDescent="0.25">
      <c r="B1804"/>
      <c r="C1804"/>
      <c r="D1804"/>
      <c r="E1804"/>
      <c r="F1804"/>
      <c r="G1804" s="277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</row>
    <row r="1805" spans="2:37" x14ac:dyDescent="0.25">
      <c r="B1805"/>
      <c r="C1805"/>
      <c r="D1805"/>
      <c r="E1805"/>
      <c r="F1805"/>
      <c r="G1805" s="277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</row>
    <row r="1806" spans="2:37" x14ac:dyDescent="0.25">
      <c r="B1806"/>
      <c r="C1806"/>
      <c r="D1806"/>
      <c r="E1806"/>
      <c r="F1806"/>
      <c r="G1806" s="277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</row>
    <row r="1807" spans="2:37" x14ac:dyDescent="0.25">
      <c r="B1807"/>
      <c r="C1807"/>
      <c r="D1807"/>
      <c r="E1807"/>
      <c r="F1807"/>
      <c r="G1807" s="27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</row>
    <row r="1808" spans="2:37" x14ac:dyDescent="0.25">
      <c r="B1808"/>
      <c r="C1808"/>
      <c r="D1808"/>
      <c r="E1808"/>
      <c r="F1808"/>
      <c r="G1808" s="277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</row>
    <row r="1809" spans="2:37" x14ac:dyDescent="0.25">
      <c r="B1809"/>
      <c r="C1809"/>
      <c r="D1809"/>
      <c r="E1809"/>
      <c r="F1809"/>
      <c r="G1809" s="277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</row>
    <row r="1810" spans="2:37" x14ac:dyDescent="0.25">
      <c r="B1810"/>
      <c r="C1810"/>
      <c r="D1810"/>
      <c r="E1810"/>
      <c r="F1810"/>
      <c r="G1810" s="277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</row>
    <row r="1811" spans="2:37" x14ac:dyDescent="0.25">
      <c r="B1811"/>
      <c r="C1811"/>
      <c r="D1811"/>
      <c r="E1811"/>
      <c r="F1811"/>
      <c r="G1811" s="277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</row>
    <row r="1812" spans="2:37" x14ac:dyDescent="0.25">
      <c r="B1812"/>
      <c r="C1812"/>
      <c r="D1812"/>
      <c r="E1812"/>
      <c r="F1812"/>
      <c r="G1812" s="277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</row>
    <row r="1813" spans="2:37" x14ac:dyDescent="0.25">
      <c r="B1813"/>
      <c r="C1813"/>
      <c r="D1813"/>
      <c r="E1813"/>
      <c r="F1813"/>
      <c r="G1813" s="277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</row>
    <row r="1814" spans="2:37" x14ac:dyDescent="0.25">
      <c r="B1814"/>
      <c r="C1814"/>
      <c r="D1814"/>
      <c r="E1814"/>
      <c r="F1814"/>
      <c r="G1814" s="277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</row>
    <row r="1815" spans="2:37" x14ac:dyDescent="0.25">
      <c r="B1815"/>
      <c r="C1815"/>
      <c r="D1815"/>
      <c r="E1815"/>
      <c r="F1815"/>
      <c r="G1815" s="277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</row>
    <row r="1816" spans="2:37" x14ac:dyDescent="0.25">
      <c r="B1816"/>
      <c r="C1816"/>
      <c r="D1816"/>
      <c r="E1816"/>
      <c r="F1816"/>
      <c r="G1816" s="277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</row>
    <row r="1817" spans="2:37" x14ac:dyDescent="0.25">
      <c r="B1817"/>
      <c r="C1817"/>
      <c r="D1817"/>
      <c r="E1817"/>
      <c r="F1817"/>
      <c r="G1817" s="27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</row>
    <row r="1818" spans="2:37" x14ac:dyDescent="0.25">
      <c r="B1818"/>
      <c r="C1818"/>
      <c r="D1818"/>
      <c r="E1818"/>
      <c r="F1818"/>
      <c r="G1818" s="277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</row>
    <row r="1819" spans="2:37" x14ac:dyDescent="0.25">
      <c r="B1819"/>
      <c r="C1819"/>
      <c r="D1819"/>
      <c r="E1819"/>
      <c r="F1819"/>
      <c r="G1819" s="277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</row>
    <row r="1820" spans="2:37" x14ac:dyDescent="0.25">
      <c r="B1820"/>
      <c r="C1820"/>
      <c r="D1820"/>
      <c r="E1820"/>
      <c r="F1820"/>
      <c r="G1820" s="277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</row>
    <row r="1821" spans="2:37" x14ac:dyDescent="0.25">
      <c r="B1821"/>
      <c r="C1821"/>
      <c r="D1821"/>
      <c r="E1821"/>
      <c r="F1821"/>
      <c r="G1821" s="277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</row>
    <row r="1822" spans="2:37" x14ac:dyDescent="0.25">
      <c r="B1822"/>
      <c r="C1822"/>
      <c r="D1822"/>
      <c r="E1822"/>
      <c r="F1822"/>
      <c r="G1822" s="277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</row>
    <row r="1823" spans="2:37" x14ac:dyDescent="0.25">
      <c r="B1823"/>
      <c r="C1823"/>
      <c r="D1823"/>
      <c r="E1823"/>
      <c r="F1823"/>
      <c r="G1823" s="277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</row>
    <row r="1824" spans="2:37" x14ac:dyDescent="0.25">
      <c r="B1824"/>
      <c r="C1824"/>
      <c r="D1824"/>
      <c r="E1824"/>
      <c r="F1824"/>
      <c r="G1824" s="277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</row>
    <row r="1825" spans="2:37" x14ac:dyDescent="0.25">
      <c r="B1825"/>
      <c r="C1825"/>
      <c r="D1825"/>
      <c r="E1825"/>
      <c r="F1825"/>
      <c r="G1825" s="277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</row>
    <row r="1826" spans="2:37" x14ac:dyDescent="0.25">
      <c r="B1826"/>
      <c r="C1826"/>
      <c r="D1826"/>
      <c r="E1826"/>
      <c r="F1826"/>
      <c r="G1826" s="277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</row>
    <row r="1827" spans="2:37" x14ac:dyDescent="0.25">
      <c r="B1827"/>
      <c r="C1827"/>
      <c r="D1827"/>
      <c r="E1827"/>
      <c r="F1827"/>
      <c r="G1827" s="27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</row>
    <row r="1828" spans="2:37" x14ac:dyDescent="0.25">
      <c r="B1828"/>
      <c r="C1828"/>
      <c r="D1828"/>
      <c r="E1828"/>
      <c r="F1828"/>
      <c r="G1828" s="277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</row>
    <row r="1829" spans="2:37" x14ac:dyDescent="0.25">
      <c r="B1829"/>
      <c r="C1829"/>
      <c r="D1829"/>
      <c r="E1829"/>
      <c r="F1829"/>
      <c r="G1829" s="277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</row>
    <row r="1830" spans="2:37" x14ac:dyDescent="0.25">
      <c r="B1830"/>
      <c r="C1830"/>
      <c r="D1830"/>
      <c r="E1830"/>
      <c r="F1830"/>
      <c r="G1830" s="277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</row>
    <row r="1831" spans="2:37" x14ac:dyDescent="0.25">
      <c r="B1831"/>
      <c r="C1831"/>
      <c r="D1831"/>
      <c r="E1831"/>
      <c r="F1831"/>
      <c r="G1831" s="277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</row>
    <row r="1832" spans="2:37" x14ac:dyDescent="0.25">
      <c r="B1832"/>
      <c r="C1832"/>
      <c r="D1832"/>
      <c r="E1832"/>
      <c r="F1832"/>
      <c r="G1832" s="277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</row>
    <row r="1833" spans="2:37" x14ac:dyDescent="0.25">
      <c r="B1833"/>
      <c r="C1833"/>
      <c r="D1833"/>
      <c r="E1833"/>
      <c r="F1833"/>
      <c r="G1833" s="277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</row>
    <row r="1834" spans="2:37" x14ac:dyDescent="0.25">
      <c r="B1834"/>
      <c r="C1834"/>
      <c r="D1834"/>
      <c r="E1834"/>
      <c r="F1834"/>
      <c r="G1834" s="277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</row>
    <row r="1835" spans="2:37" x14ac:dyDescent="0.25">
      <c r="B1835"/>
      <c r="C1835"/>
      <c r="D1835"/>
      <c r="E1835"/>
      <c r="F1835"/>
      <c r="G1835" s="277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</row>
    <row r="1836" spans="2:37" x14ac:dyDescent="0.25">
      <c r="B1836"/>
      <c r="C1836"/>
      <c r="D1836"/>
      <c r="E1836"/>
      <c r="F1836"/>
      <c r="G1836" s="277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</row>
    <row r="1837" spans="2:37" x14ac:dyDescent="0.25">
      <c r="B1837"/>
      <c r="C1837"/>
      <c r="D1837"/>
      <c r="E1837"/>
      <c r="F1837"/>
      <c r="G1837" s="27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</row>
    <row r="1838" spans="2:37" x14ac:dyDescent="0.25">
      <c r="B1838"/>
      <c r="C1838"/>
      <c r="D1838"/>
      <c r="E1838"/>
      <c r="F1838"/>
      <c r="G1838" s="277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</row>
    <row r="1839" spans="2:37" x14ac:dyDescent="0.25">
      <c r="B1839"/>
      <c r="C1839"/>
      <c r="D1839"/>
      <c r="E1839"/>
      <c r="F1839"/>
      <c r="G1839" s="277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</row>
    <row r="1840" spans="2:37" x14ac:dyDescent="0.25">
      <c r="B1840"/>
      <c r="C1840"/>
      <c r="D1840"/>
      <c r="E1840"/>
      <c r="F1840"/>
      <c r="G1840" s="277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</row>
    <row r="1841" spans="2:37" x14ac:dyDescent="0.25">
      <c r="B1841"/>
      <c r="C1841"/>
      <c r="D1841"/>
      <c r="E1841"/>
      <c r="F1841"/>
      <c r="G1841" s="277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</row>
    <row r="1842" spans="2:37" x14ac:dyDescent="0.25">
      <c r="B1842"/>
      <c r="C1842"/>
      <c r="D1842"/>
      <c r="E1842"/>
      <c r="F1842"/>
      <c r="G1842" s="277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</row>
    <row r="1843" spans="2:37" x14ac:dyDescent="0.25">
      <c r="B1843"/>
      <c r="C1843"/>
      <c r="D1843"/>
      <c r="E1843"/>
      <c r="F1843"/>
      <c r="G1843" s="277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</row>
    <row r="1844" spans="2:37" x14ac:dyDescent="0.25">
      <c r="B1844"/>
      <c r="C1844"/>
      <c r="D1844"/>
      <c r="E1844"/>
      <c r="F1844"/>
      <c r="G1844" s="277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</row>
    <row r="1845" spans="2:37" x14ac:dyDescent="0.25">
      <c r="B1845"/>
      <c r="C1845"/>
      <c r="D1845"/>
      <c r="E1845"/>
      <c r="F1845"/>
      <c r="G1845" s="277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</row>
    <row r="1846" spans="2:37" x14ac:dyDescent="0.25">
      <c r="B1846"/>
      <c r="C1846"/>
      <c r="D1846"/>
      <c r="E1846"/>
      <c r="F1846"/>
      <c r="G1846" s="277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</row>
    <row r="1847" spans="2:37" x14ac:dyDescent="0.25">
      <c r="B1847"/>
      <c r="C1847"/>
      <c r="D1847"/>
      <c r="E1847"/>
      <c r="F1847"/>
      <c r="G1847" s="27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</row>
    <row r="1848" spans="2:37" x14ac:dyDescent="0.25">
      <c r="B1848"/>
      <c r="C1848"/>
      <c r="D1848"/>
      <c r="E1848"/>
      <c r="F1848"/>
      <c r="G1848" s="277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</row>
    <row r="1849" spans="2:37" x14ac:dyDescent="0.25">
      <c r="B1849"/>
      <c r="C1849"/>
      <c r="D1849"/>
      <c r="E1849"/>
      <c r="F1849"/>
      <c r="G1849" s="277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</row>
    <row r="1850" spans="2:37" x14ac:dyDescent="0.25">
      <c r="B1850"/>
      <c r="C1850"/>
      <c r="D1850"/>
      <c r="E1850"/>
      <c r="F1850"/>
      <c r="G1850" s="277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</row>
    <row r="1851" spans="2:37" x14ac:dyDescent="0.25">
      <c r="B1851"/>
      <c r="C1851"/>
      <c r="D1851"/>
      <c r="E1851"/>
      <c r="F1851"/>
      <c r="G1851" s="277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</row>
    <row r="1852" spans="2:37" x14ac:dyDescent="0.25">
      <c r="B1852"/>
      <c r="C1852"/>
      <c r="D1852"/>
      <c r="E1852"/>
      <c r="F1852"/>
      <c r="G1852" s="277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</row>
    <row r="1853" spans="2:37" x14ac:dyDescent="0.25">
      <c r="B1853"/>
      <c r="C1853"/>
      <c r="D1853"/>
      <c r="E1853"/>
      <c r="F1853"/>
      <c r="G1853" s="277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</row>
    <row r="1854" spans="2:37" x14ac:dyDescent="0.25">
      <c r="B1854"/>
      <c r="C1854"/>
      <c r="D1854"/>
      <c r="E1854"/>
      <c r="F1854"/>
      <c r="G1854" s="277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</row>
    <row r="1855" spans="2:37" x14ac:dyDescent="0.25">
      <c r="B1855"/>
      <c r="C1855"/>
      <c r="D1855"/>
      <c r="E1855"/>
      <c r="F1855"/>
      <c r="G1855" s="277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</row>
    <row r="1856" spans="2:37" x14ac:dyDescent="0.25">
      <c r="B1856"/>
      <c r="C1856"/>
      <c r="D1856"/>
      <c r="E1856"/>
      <c r="F1856"/>
      <c r="G1856" s="277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</row>
    <row r="1857" spans="2:37" x14ac:dyDescent="0.25">
      <c r="B1857"/>
      <c r="C1857"/>
      <c r="D1857"/>
      <c r="E1857"/>
      <c r="F1857"/>
      <c r="G1857" s="27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</row>
    <row r="1858" spans="2:37" x14ac:dyDescent="0.25">
      <c r="B1858"/>
      <c r="C1858"/>
      <c r="D1858"/>
      <c r="E1858"/>
      <c r="F1858"/>
      <c r="G1858" s="277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</row>
    <row r="1859" spans="2:37" x14ac:dyDescent="0.25">
      <c r="B1859"/>
      <c r="C1859"/>
      <c r="D1859"/>
      <c r="E1859"/>
      <c r="F1859"/>
      <c r="G1859" s="277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</row>
    <row r="1860" spans="2:37" x14ac:dyDescent="0.25">
      <c r="B1860"/>
      <c r="C1860"/>
      <c r="D1860"/>
      <c r="E1860"/>
      <c r="F1860"/>
      <c r="G1860" s="277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</row>
    <row r="1861" spans="2:37" x14ac:dyDescent="0.25">
      <c r="B1861"/>
      <c r="C1861"/>
      <c r="D1861"/>
      <c r="E1861"/>
      <c r="F1861"/>
      <c r="G1861" s="277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</row>
    <row r="1862" spans="2:37" x14ac:dyDescent="0.25">
      <c r="B1862"/>
      <c r="C1862"/>
      <c r="D1862"/>
      <c r="E1862"/>
      <c r="F1862"/>
      <c r="G1862" s="277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</row>
    <row r="1863" spans="2:37" x14ac:dyDescent="0.25">
      <c r="B1863"/>
      <c r="C1863"/>
      <c r="D1863"/>
      <c r="E1863"/>
      <c r="F1863"/>
      <c r="G1863" s="277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</row>
    <row r="1864" spans="2:37" x14ac:dyDescent="0.25">
      <c r="B1864"/>
      <c r="C1864"/>
      <c r="D1864"/>
      <c r="E1864"/>
      <c r="F1864"/>
      <c r="G1864" s="277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</row>
    <row r="1865" spans="2:37" x14ac:dyDescent="0.25">
      <c r="B1865"/>
      <c r="C1865"/>
      <c r="D1865"/>
      <c r="E1865"/>
      <c r="F1865"/>
      <c r="G1865" s="277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</row>
    <row r="1866" spans="2:37" x14ac:dyDescent="0.25">
      <c r="B1866"/>
      <c r="C1866"/>
      <c r="D1866"/>
      <c r="E1866"/>
      <c r="F1866"/>
      <c r="G1866" s="277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</row>
    <row r="1867" spans="2:37" x14ac:dyDescent="0.25">
      <c r="B1867"/>
      <c r="C1867"/>
      <c r="D1867"/>
      <c r="E1867"/>
      <c r="F1867"/>
      <c r="G1867" s="27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</row>
    <row r="1868" spans="2:37" x14ac:dyDescent="0.25">
      <c r="B1868"/>
      <c r="C1868"/>
      <c r="D1868"/>
      <c r="E1868"/>
      <c r="F1868"/>
      <c r="G1868" s="277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</row>
    <row r="1869" spans="2:37" x14ac:dyDescent="0.25">
      <c r="B1869"/>
      <c r="C1869"/>
      <c r="D1869"/>
      <c r="E1869"/>
      <c r="F1869"/>
      <c r="G1869" s="277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</row>
    <row r="1870" spans="2:37" x14ac:dyDescent="0.25">
      <c r="B1870"/>
      <c r="C1870"/>
      <c r="D1870"/>
      <c r="E1870"/>
      <c r="F1870"/>
      <c r="G1870" s="277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</row>
    <row r="1871" spans="2:37" x14ac:dyDescent="0.25">
      <c r="B1871"/>
      <c r="C1871"/>
      <c r="D1871"/>
      <c r="E1871"/>
      <c r="F1871"/>
      <c r="G1871" s="277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</row>
    <row r="1872" spans="2:37" x14ac:dyDescent="0.25">
      <c r="B1872"/>
      <c r="C1872"/>
      <c r="D1872"/>
      <c r="E1872"/>
      <c r="F1872"/>
      <c r="G1872" s="277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</row>
    <row r="1873" spans="2:37" x14ac:dyDescent="0.25">
      <c r="B1873"/>
      <c r="C1873"/>
      <c r="D1873"/>
      <c r="E1873"/>
      <c r="F1873"/>
      <c r="G1873" s="277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</row>
    <row r="1874" spans="2:37" x14ac:dyDescent="0.25">
      <c r="B1874"/>
      <c r="C1874"/>
      <c r="D1874"/>
      <c r="E1874"/>
      <c r="F1874"/>
      <c r="G1874" s="277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</row>
    <row r="1875" spans="2:37" x14ac:dyDescent="0.25">
      <c r="B1875"/>
      <c r="C1875"/>
      <c r="D1875"/>
      <c r="E1875"/>
      <c r="F1875"/>
      <c r="G1875" s="277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</row>
    <row r="1876" spans="2:37" x14ac:dyDescent="0.25">
      <c r="B1876"/>
      <c r="C1876"/>
      <c r="D1876"/>
      <c r="E1876"/>
      <c r="F1876"/>
      <c r="G1876" s="277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</row>
    <row r="1877" spans="2:37" x14ac:dyDescent="0.25">
      <c r="B1877"/>
      <c r="C1877"/>
      <c r="D1877"/>
      <c r="E1877"/>
      <c r="F1877"/>
      <c r="G1877" s="2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</row>
    <row r="1878" spans="2:37" x14ac:dyDescent="0.25">
      <c r="B1878"/>
      <c r="C1878"/>
      <c r="D1878"/>
      <c r="E1878"/>
      <c r="F1878"/>
      <c r="G1878" s="277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</row>
    <row r="1879" spans="2:37" x14ac:dyDescent="0.25">
      <c r="B1879"/>
      <c r="C1879"/>
      <c r="D1879"/>
      <c r="E1879"/>
      <c r="F1879"/>
      <c r="G1879" s="277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</row>
    <row r="1880" spans="2:37" x14ac:dyDescent="0.25">
      <c r="B1880"/>
      <c r="C1880"/>
      <c r="D1880"/>
      <c r="E1880"/>
      <c r="F1880"/>
      <c r="G1880" s="277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</row>
    <row r="1881" spans="2:37" x14ac:dyDescent="0.25">
      <c r="B1881"/>
      <c r="C1881"/>
      <c r="D1881"/>
      <c r="E1881"/>
      <c r="F1881"/>
      <c r="G1881" s="277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</row>
    <row r="1882" spans="2:37" x14ac:dyDescent="0.25">
      <c r="B1882"/>
      <c r="C1882"/>
      <c r="D1882"/>
      <c r="E1882"/>
      <c r="F1882"/>
      <c r="G1882" s="277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</row>
    <row r="1883" spans="2:37" x14ac:dyDescent="0.25">
      <c r="B1883"/>
      <c r="C1883"/>
      <c r="D1883"/>
      <c r="E1883"/>
      <c r="F1883"/>
      <c r="G1883" s="277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</row>
    <row r="1884" spans="2:37" x14ac:dyDescent="0.25">
      <c r="B1884"/>
      <c r="C1884"/>
      <c r="D1884"/>
      <c r="E1884"/>
      <c r="F1884"/>
      <c r="G1884" s="277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</row>
    <row r="1885" spans="2:37" x14ac:dyDescent="0.25">
      <c r="B1885"/>
      <c r="C1885"/>
      <c r="D1885"/>
      <c r="E1885"/>
      <c r="F1885"/>
      <c r="G1885" s="277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</row>
    <row r="1886" spans="2:37" x14ac:dyDescent="0.25">
      <c r="B1886"/>
      <c r="C1886"/>
      <c r="D1886"/>
      <c r="E1886"/>
      <c r="F1886"/>
      <c r="G1886" s="277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</row>
    <row r="1887" spans="2:37" x14ac:dyDescent="0.25">
      <c r="B1887"/>
      <c r="C1887"/>
      <c r="D1887"/>
      <c r="E1887"/>
      <c r="F1887"/>
      <c r="G1887" s="27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</row>
    <row r="1888" spans="2:37" x14ac:dyDescent="0.25">
      <c r="B1888"/>
      <c r="C1888"/>
      <c r="D1888"/>
      <c r="E1888"/>
      <c r="F1888"/>
      <c r="G1888" s="277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</row>
    <row r="1889" spans="2:37" x14ac:dyDescent="0.25">
      <c r="B1889"/>
      <c r="C1889"/>
      <c r="D1889"/>
      <c r="E1889"/>
      <c r="F1889"/>
      <c r="G1889" s="277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</row>
    <row r="1890" spans="2:37" x14ac:dyDescent="0.25">
      <c r="B1890"/>
      <c r="C1890"/>
      <c r="D1890"/>
      <c r="E1890"/>
      <c r="F1890"/>
      <c r="G1890" s="277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</row>
    <row r="1891" spans="2:37" x14ac:dyDescent="0.25">
      <c r="B1891"/>
      <c r="C1891"/>
      <c r="D1891"/>
      <c r="E1891"/>
      <c r="F1891"/>
      <c r="G1891" s="277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</row>
    <row r="1892" spans="2:37" x14ac:dyDescent="0.25">
      <c r="B1892"/>
      <c r="C1892"/>
      <c r="D1892"/>
      <c r="E1892"/>
      <c r="F1892"/>
      <c r="G1892" s="277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</row>
    <row r="1893" spans="2:37" x14ac:dyDescent="0.25">
      <c r="B1893"/>
      <c r="C1893"/>
      <c r="D1893"/>
      <c r="E1893"/>
      <c r="F1893"/>
      <c r="G1893" s="277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</row>
    <row r="1894" spans="2:37" x14ac:dyDescent="0.25">
      <c r="B1894"/>
      <c r="C1894"/>
      <c r="D1894"/>
      <c r="E1894"/>
      <c r="F1894"/>
      <c r="G1894" s="277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</row>
    <row r="1895" spans="2:37" x14ac:dyDescent="0.25">
      <c r="B1895"/>
      <c r="C1895"/>
      <c r="D1895"/>
      <c r="E1895"/>
      <c r="F1895"/>
      <c r="G1895" s="277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</row>
    <row r="1896" spans="2:37" x14ac:dyDescent="0.25">
      <c r="B1896"/>
      <c r="C1896"/>
      <c r="D1896"/>
      <c r="E1896"/>
      <c r="F1896"/>
      <c r="G1896" s="277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</row>
    <row r="1897" spans="2:37" x14ac:dyDescent="0.25">
      <c r="B1897"/>
      <c r="C1897"/>
      <c r="D1897"/>
      <c r="E1897"/>
      <c r="F1897"/>
      <c r="G1897" s="27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</row>
    <row r="1898" spans="2:37" x14ac:dyDescent="0.25">
      <c r="B1898"/>
      <c r="C1898"/>
      <c r="D1898"/>
      <c r="E1898"/>
      <c r="F1898"/>
      <c r="G1898" s="277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</row>
    <row r="1899" spans="2:37" x14ac:dyDescent="0.25">
      <c r="B1899"/>
      <c r="C1899"/>
      <c r="D1899"/>
      <c r="E1899"/>
      <c r="F1899"/>
      <c r="G1899" s="277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</row>
    <row r="1900" spans="2:37" x14ac:dyDescent="0.25">
      <c r="B1900"/>
      <c r="C1900"/>
      <c r="D1900"/>
      <c r="E1900"/>
      <c r="F1900"/>
      <c r="G1900" s="277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</row>
    <row r="1901" spans="2:37" x14ac:dyDescent="0.25">
      <c r="B1901"/>
      <c r="C1901"/>
      <c r="D1901"/>
      <c r="E1901"/>
      <c r="F1901"/>
      <c r="G1901" s="277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</row>
    <row r="1902" spans="2:37" x14ac:dyDescent="0.25">
      <c r="B1902"/>
      <c r="C1902"/>
      <c r="D1902"/>
      <c r="E1902"/>
      <c r="F1902"/>
      <c r="G1902" s="277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</row>
    <row r="1903" spans="2:37" x14ac:dyDescent="0.25">
      <c r="B1903"/>
      <c r="C1903"/>
      <c r="D1903"/>
      <c r="E1903"/>
      <c r="F1903"/>
      <c r="G1903" s="277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</row>
    <row r="1904" spans="2:37" x14ac:dyDescent="0.25">
      <c r="B1904"/>
      <c r="C1904"/>
      <c r="D1904"/>
      <c r="E1904"/>
      <c r="F1904"/>
      <c r="G1904" s="277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</row>
    <row r="1905" spans="2:37" x14ac:dyDescent="0.25">
      <c r="B1905"/>
      <c r="C1905"/>
      <c r="D1905"/>
      <c r="E1905"/>
      <c r="F1905"/>
      <c r="G1905" s="277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</row>
    <row r="1906" spans="2:37" x14ac:dyDescent="0.25">
      <c r="B1906"/>
      <c r="C1906"/>
      <c r="D1906"/>
      <c r="E1906"/>
      <c r="F1906"/>
      <c r="G1906" s="277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</row>
    <row r="1907" spans="2:37" x14ac:dyDescent="0.25">
      <c r="B1907"/>
      <c r="C1907"/>
      <c r="D1907"/>
      <c r="E1907"/>
      <c r="F1907"/>
      <c r="G1907" s="27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</row>
    <row r="1908" spans="2:37" x14ac:dyDescent="0.25">
      <c r="B1908"/>
      <c r="C1908"/>
      <c r="D1908"/>
      <c r="E1908"/>
      <c r="F1908"/>
      <c r="G1908" s="277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</row>
    <row r="1909" spans="2:37" x14ac:dyDescent="0.25">
      <c r="B1909"/>
      <c r="C1909"/>
      <c r="D1909"/>
      <c r="E1909"/>
      <c r="F1909"/>
      <c r="G1909" s="277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</row>
    <row r="1910" spans="2:37" x14ac:dyDescent="0.25">
      <c r="B1910"/>
      <c r="C1910"/>
      <c r="D1910"/>
      <c r="E1910"/>
      <c r="F1910"/>
      <c r="G1910" s="277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</row>
    <row r="1911" spans="2:37" x14ac:dyDescent="0.25">
      <c r="B1911"/>
      <c r="C1911"/>
      <c r="D1911"/>
      <c r="E1911"/>
      <c r="F1911"/>
      <c r="G1911" s="277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</row>
    <row r="1912" spans="2:37" x14ac:dyDescent="0.25">
      <c r="B1912"/>
      <c r="C1912"/>
      <c r="D1912"/>
      <c r="E1912"/>
      <c r="F1912"/>
      <c r="G1912" s="277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</row>
    <row r="1913" spans="2:37" x14ac:dyDescent="0.25">
      <c r="B1913"/>
      <c r="C1913"/>
      <c r="D1913"/>
      <c r="E1913"/>
      <c r="F1913"/>
      <c r="G1913" s="277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</row>
    <row r="1914" spans="2:37" x14ac:dyDescent="0.25">
      <c r="B1914"/>
      <c r="C1914"/>
      <c r="D1914"/>
      <c r="E1914"/>
      <c r="F1914"/>
      <c r="G1914" s="277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</row>
    <row r="1915" spans="2:37" x14ac:dyDescent="0.25">
      <c r="B1915"/>
      <c r="C1915"/>
      <c r="D1915"/>
      <c r="E1915"/>
      <c r="F1915"/>
      <c r="G1915" s="277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</row>
    <row r="1916" spans="2:37" x14ac:dyDescent="0.25">
      <c r="B1916"/>
      <c r="C1916"/>
      <c r="D1916"/>
      <c r="E1916"/>
      <c r="F1916"/>
      <c r="G1916" s="277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</row>
    <row r="1917" spans="2:37" x14ac:dyDescent="0.25">
      <c r="B1917"/>
      <c r="C1917"/>
      <c r="D1917"/>
      <c r="E1917"/>
      <c r="F1917"/>
      <c r="G1917" s="27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</row>
    <row r="1918" spans="2:37" x14ac:dyDescent="0.25">
      <c r="B1918"/>
      <c r="C1918"/>
      <c r="D1918"/>
      <c r="E1918"/>
      <c r="F1918"/>
      <c r="G1918" s="277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</row>
    <row r="1919" spans="2:37" x14ac:dyDescent="0.25">
      <c r="B1919"/>
      <c r="C1919"/>
      <c r="D1919"/>
      <c r="E1919"/>
      <c r="F1919"/>
      <c r="G1919" s="277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</row>
    <row r="1920" spans="2:37" x14ac:dyDescent="0.25">
      <c r="B1920"/>
      <c r="C1920"/>
      <c r="D1920"/>
      <c r="E1920"/>
      <c r="F1920"/>
      <c r="G1920" s="277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</row>
    <row r="1921" spans="2:37" x14ac:dyDescent="0.25">
      <c r="B1921"/>
      <c r="C1921"/>
      <c r="D1921"/>
      <c r="E1921"/>
      <c r="F1921"/>
      <c r="G1921" s="277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</row>
    <row r="1922" spans="2:37" x14ac:dyDescent="0.25">
      <c r="B1922"/>
      <c r="C1922"/>
      <c r="D1922"/>
      <c r="E1922"/>
      <c r="F1922"/>
      <c r="G1922" s="277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</row>
    <row r="1923" spans="2:37" x14ac:dyDescent="0.25">
      <c r="B1923"/>
      <c r="C1923"/>
      <c r="D1923"/>
      <c r="E1923"/>
      <c r="F1923"/>
      <c r="G1923" s="277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</row>
    <row r="1924" spans="2:37" x14ac:dyDescent="0.25">
      <c r="B1924"/>
      <c r="C1924"/>
      <c r="D1924"/>
      <c r="E1924"/>
      <c r="F1924"/>
      <c r="G1924" s="277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</row>
    <row r="1925" spans="2:37" x14ac:dyDescent="0.25">
      <c r="B1925"/>
      <c r="C1925"/>
      <c r="D1925"/>
      <c r="E1925"/>
      <c r="F1925"/>
      <c r="G1925" s="277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</row>
    <row r="1926" spans="2:37" x14ac:dyDescent="0.25">
      <c r="B1926"/>
      <c r="C1926"/>
      <c r="D1926"/>
      <c r="E1926"/>
      <c r="F1926"/>
      <c r="G1926" s="277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</row>
    <row r="1927" spans="2:37" x14ac:dyDescent="0.25">
      <c r="B1927"/>
      <c r="C1927"/>
      <c r="D1927"/>
      <c r="E1927"/>
      <c r="F1927"/>
      <c r="G1927" s="27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</row>
    <row r="1928" spans="2:37" x14ac:dyDescent="0.25">
      <c r="B1928"/>
      <c r="C1928"/>
      <c r="D1928"/>
      <c r="E1928"/>
      <c r="F1928"/>
      <c r="G1928" s="277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</row>
    <row r="1929" spans="2:37" x14ac:dyDescent="0.25">
      <c r="B1929"/>
      <c r="C1929"/>
      <c r="D1929"/>
      <c r="E1929"/>
      <c r="F1929"/>
      <c r="G1929" s="277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</row>
    <row r="1930" spans="2:37" x14ac:dyDescent="0.25">
      <c r="B1930"/>
      <c r="C1930"/>
      <c r="D1930"/>
      <c r="E1930"/>
      <c r="F1930"/>
      <c r="G1930" s="277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</row>
    <row r="1931" spans="2:37" x14ac:dyDescent="0.25">
      <c r="B1931"/>
      <c r="C1931"/>
      <c r="D1931"/>
      <c r="E1931"/>
      <c r="F1931"/>
      <c r="G1931" s="277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</row>
    <row r="1932" spans="2:37" x14ac:dyDescent="0.25">
      <c r="B1932"/>
      <c r="C1932"/>
      <c r="D1932"/>
      <c r="E1932"/>
      <c r="F1932"/>
      <c r="G1932" s="277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</row>
    <row r="1933" spans="2:37" x14ac:dyDescent="0.25">
      <c r="B1933"/>
      <c r="C1933"/>
      <c r="D1933"/>
      <c r="E1933"/>
      <c r="F1933"/>
      <c r="G1933" s="277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</row>
    <row r="1934" spans="2:37" x14ac:dyDescent="0.25">
      <c r="B1934"/>
      <c r="C1934"/>
      <c r="D1934"/>
      <c r="E1934"/>
      <c r="F1934"/>
      <c r="G1934" s="277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</row>
    <row r="1935" spans="2:37" x14ac:dyDescent="0.25">
      <c r="B1935"/>
      <c r="C1935"/>
      <c r="D1935"/>
      <c r="E1935"/>
      <c r="F1935"/>
      <c r="G1935" s="277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</row>
    <row r="1936" spans="2:37" x14ac:dyDescent="0.25">
      <c r="B1936"/>
      <c r="C1936"/>
      <c r="D1936"/>
      <c r="E1936"/>
      <c r="F1936"/>
      <c r="G1936" s="277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</row>
    <row r="1937" spans="2:37" x14ac:dyDescent="0.25">
      <c r="B1937"/>
      <c r="C1937"/>
      <c r="D1937"/>
      <c r="E1937"/>
      <c r="F1937"/>
      <c r="G1937" s="27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</row>
    <row r="1938" spans="2:37" x14ac:dyDescent="0.25">
      <c r="B1938"/>
      <c r="C1938"/>
      <c r="D1938"/>
      <c r="E1938"/>
      <c r="F1938"/>
      <c r="G1938" s="277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</row>
    <row r="1939" spans="2:37" x14ac:dyDescent="0.25">
      <c r="B1939"/>
      <c r="C1939"/>
      <c r="D1939"/>
      <c r="E1939"/>
      <c r="F1939"/>
      <c r="G1939" s="277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</row>
    <row r="1940" spans="2:37" x14ac:dyDescent="0.25">
      <c r="B1940"/>
      <c r="C1940"/>
      <c r="D1940"/>
      <c r="E1940"/>
      <c r="F1940"/>
      <c r="G1940" s="277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</row>
    <row r="1941" spans="2:37" x14ac:dyDescent="0.25">
      <c r="B1941"/>
      <c r="C1941"/>
      <c r="D1941"/>
      <c r="E1941"/>
      <c r="F1941"/>
      <c r="G1941" s="277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</row>
    <row r="1942" spans="2:37" x14ac:dyDescent="0.25">
      <c r="B1942"/>
      <c r="C1942"/>
      <c r="D1942"/>
      <c r="E1942"/>
      <c r="F1942"/>
      <c r="G1942" s="277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</row>
    <row r="1943" spans="2:37" x14ac:dyDescent="0.25">
      <c r="B1943"/>
      <c r="C1943"/>
      <c r="D1943"/>
      <c r="E1943"/>
      <c r="F1943"/>
      <c r="G1943" s="277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</row>
    <row r="1944" spans="2:37" x14ac:dyDescent="0.25">
      <c r="B1944"/>
      <c r="C1944"/>
      <c r="D1944"/>
      <c r="E1944"/>
      <c r="F1944"/>
      <c r="G1944" s="277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</row>
    <row r="1945" spans="2:37" x14ac:dyDescent="0.25">
      <c r="B1945"/>
      <c r="C1945"/>
      <c r="D1945"/>
      <c r="E1945"/>
      <c r="F1945"/>
      <c r="G1945" s="277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</row>
    <row r="1946" spans="2:37" x14ac:dyDescent="0.25">
      <c r="B1946"/>
      <c r="C1946"/>
      <c r="D1946"/>
      <c r="E1946"/>
      <c r="F1946"/>
      <c r="G1946" s="277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</row>
    <row r="1947" spans="2:37" x14ac:dyDescent="0.25">
      <c r="B1947"/>
      <c r="C1947"/>
      <c r="D1947"/>
      <c r="E1947"/>
      <c r="F1947"/>
      <c r="G1947" s="27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</row>
    <row r="1948" spans="2:37" x14ac:dyDescent="0.25">
      <c r="B1948"/>
      <c r="C1948"/>
      <c r="D1948"/>
      <c r="E1948"/>
      <c r="F1948"/>
      <c r="G1948" s="277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</row>
    <row r="1949" spans="2:37" x14ac:dyDescent="0.25">
      <c r="B1949"/>
      <c r="C1949"/>
      <c r="D1949"/>
      <c r="E1949"/>
      <c r="F1949"/>
      <c r="G1949" s="277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</row>
    <row r="1950" spans="2:37" x14ac:dyDescent="0.25">
      <c r="B1950"/>
      <c r="C1950"/>
      <c r="D1950"/>
      <c r="E1950"/>
      <c r="F1950"/>
      <c r="G1950" s="277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</row>
    <row r="1951" spans="2:37" x14ac:dyDescent="0.25">
      <c r="B1951"/>
      <c r="C1951"/>
      <c r="D1951"/>
      <c r="E1951"/>
      <c r="F1951"/>
      <c r="G1951" s="277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</row>
    <row r="1952" spans="2:37" x14ac:dyDescent="0.25">
      <c r="B1952"/>
      <c r="C1952"/>
      <c r="D1952"/>
      <c r="E1952"/>
      <c r="F1952"/>
      <c r="G1952" s="277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</row>
    <row r="1953" spans="2:37" x14ac:dyDescent="0.25">
      <c r="B1953"/>
      <c r="C1953"/>
      <c r="D1953"/>
      <c r="E1953"/>
      <c r="F1953"/>
      <c r="G1953" s="277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</row>
    <row r="1954" spans="2:37" x14ac:dyDescent="0.25">
      <c r="B1954"/>
      <c r="C1954"/>
      <c r="D1954"/>
      <c r="E1954"/>
      <c r="F1954"/>
      <c r="G1954" s="277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</row>
    <row r="1955" spans="2:37" x14ac:dyDescent="0.25">
      <c r="B1955"/>
      <c r="C1955"/>
      <c r="D1955"/>
      <c r="E1955"/>
      <c r="F1955"/>
      <c r="G1955" s="277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</row>
    <row r="1956" spans="2:37" x14ac:dyDescent="0.25">
      <c r="B1956"/>
      <c r="C1956"/>
      <c r="D1956"/>
      <c r="E1956"/>
      <c r="F1956"/>
      <c r="G1956" s="277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</row>
    <row r="1957" spans="2:37" x14ac:dyDescent="0.25">
      <c r="B1957"/>
      <c r="C1957"/>
      <c r="D1957"/>
      <c r="E1957"/>
      <c r="F1957"/>
      <c r="G1957" s="27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</row>
    <row r="1958" spans="2:37" x14ac:dyDescent="0.25">
      <c r="B1958"/>
      <c r="C1958"/>
      <c r="D1958"/>
      <c r="E1958"/>
      <c r="F1958"/>
      <c r="G1958" s="277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</row>
    <row r="1959" spans="2:37" x14ac:dyDescent="0.25">
      <c r="B1959"/>
      <c r="C1959"/>
      <c r="D1959"/>
      <c r="E1959"/>
      <c r="F1959"/>
      <c r="G1959" s="277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</row>
    <row r="1960" spans="2:37" x14ac:dyDescent="0.25">
      <c r="B1960"/>
      <c r="C1960"/>
      <c r="D1960"/>
      <c r="E1960"/>
      <c r="F1960"/>
      <c r="G1960" s="277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</row>
    <row r="1961" spans="2:37" x14ac:dyDescent="0.25">
      <c r="B1961"/>
      <c r="C1961"/>
      <c r="D1961"/>
      <c r="E1961"/>
      <c r="F1961"/>
      <c r="G1961" s="277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</row>
    <row r="1962" spans="2:37" x14ac:dyDescent="0.25">
      <c r="B1962"/>
      <c r="C1962"/>
      <c r="D1962"/>
      <c r="E1962"/>
      <c r="F1962"/>
      <c r="G1962" s="277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</row>
    <row r="1963" spans="2:37" x14ac:dyDescent="0.25">
      <c r="B1963"/>
      <c r="C1963"/>
      <c r="D1963"/>
      <c r="E1963"/>
      <c r="F1963"/>
      <c r="G1963" s="277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</row>
    <row r="1964" spans="2:37" x14ac:dyDescent="0.25">
      <c r="B1964"/>
      <c r="C1964"/>
      <c r="D1964"/>
      <c r="E1964"/>
      <c r="F1964"/>
      <c r="G1964" s="277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</row>
    <row r="1965" spans="2:37" x14ac:dyDescent="0.25">
      <c r="B1965"/>
      <c r="C1965"/>
      <c r="D1965"/>
      <c r="E1965"/>
      <c r="F1965"/>
      <c r="G1965" s="277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</row>
    <row r="1966" spans="2:37" x14ac:dyDescent="0.25">
      <c r="B1966"/>
      <c r="C1966"/>
      <c r="D1966"/>
      <c r="E1966"/>
      <c r="F1966"/>
      <c r="G1966" s="277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</row>
    <row r="1967" spans="2:37" x14ac:dyDescent="0.25">
      <c r="B1967"/>
      <c r="C1967"/>
      <c r="D1967"/>
      <c r="E1967"/>
      <c r="F1967"/>
      <c r="G1967" s="27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</row>
    <row r="1968" spans="2:37" x14ac:dyDescent="0.25">
      <c r="B1968"/>
      <c r="C1968"/>
      <c r="D1968"/>
      <c r="E1968"/>
      <c r="F1968"/>
      <c r="G1968" s="277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</row>
    <row r="1969" spans="2:37" x14ac:dyDescent="0.25">
      <c r="B1969"/>
      <c r="C1969"/>
      <c r="D1969"/>
      <c r="E1969"/>
      <c r="F1969"/>
      <c r="G1969" s="277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</row>
    <row r="1970" spans="2:37" x14ac:dyDescent="0.25">
      <c r="B1970"/>
      <c r="C1970"/>
      <c r="D1970"/>
      <c r="E1970"/>
      <c r="F1970"/>
      <c r="G1970" s="277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</row>
    <row r="1971" spans="2:37" x14ac:dyDescent="0.25">
      <c r="B1971"/>
      <c r="C1971"/>
      <c r="D1971"/>
      <c r="E1971"/>
      <c r="F1971"/>
      <c r="G1971" s="277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</row>
    <row r="1972" spans="2:37" x14ac:dyDescent="0.25">
      <c r="B1972"/>
      <c r="C1972"/>
      <c r="D1972"/>
      <c r="E1972"/>
      <c r="F1972"/>
      <c r="G1972" s="277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</row>
    <row r="1973" spans="2:37" x14ac:dyDescent="0.25">
      <c r="B1973"/>
      <c r="C1973"/>
      <c r="D1973"/>
      <c r="E1973"/>
      <c r="F1973"/>
      <c r="G1973" s="277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</row>
    <row r="1974" spans="2:37" x14ac:dyDescent="0.25">
      <c r="B1974"/>
      <c r="C1974"/>
      <c r="D1974"/>
      <c r="E1974"/>
      <c r="F1974"/>
      <c r="G1974" s="277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</row>
    <row r="1975" spans="2:37" x14ac:dyDescent="0.25">
      <c r="B1975"/>
      <c r="C1975"/>
      <c r="D1975"/>
      <c r="E1975"/>
      <c r="F1975"/>
      <c r="G1975" s="277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</row>
    <row r="1976" spans="2:37" x14ac:dyDescent="0.25">
      <c r="B1976"/>
      <c r="C1976"/>
      <c r="D1976"/>
      <c r="E1976"/>
      <c r="F1976"/>
      <c r="G1976" s="277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</row>
    <row r="1977" spans="2:37" x14ac:dyDescent="0.25">
      <c r="B1977"/>
      <c r="C1977"/>
      <c r="D1977"/>
      <c r="E1977"/>
      <c r="F1977"/>
      <c r="G1977" s="2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</row>
    <row r="1978" spans="2:37" x14ac:dyDescent="0.25">
      <c r="B1978"/>
      <c r="C1978"/>
      <c r="D1978"/>
      <c r="E1978"/>
      <c r="F1978"/>
      <c r="G1978" s="277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</row>
    <row r="1979" spans="2:37" x14ac:dyDescent="0.25">
      <c r="B1979"/>
      <c r="C1979"/>
      <c r="D1979"/>
      <c r="E1979"/>
      <c r="F1979"/>
      <c r="G1979" s="277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</row>
    <row r="1980" spans="2:37" x14ac:dyDescent="0.25">
      <c r="B1980"/>
      <c r="C1980"/>
      <c r="D1980"/>
      <c r="E1980"/>
      <c r="F1980"/>
      <c r="G1980" s="277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</row>
    <row r="1981" spans="2:37" x14ac:dyDescent="0.25">
      <c r="B1981"/>
      <c r="C1981"/>
      <c r="D1981"/>
      <c r="E1981"/>
      <c r="F1981"/>
      <c r="G1981" s="277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</row>
    <row r="1982" spans="2:37" x14ac:dyDescent="0.25">
      <c r="B1982"/>
      <c r="C1982"/>
      <c r="D1982"/>
      <c r="E1982"/>
      <c r="F1982"/>
      <c r="G1982" s="277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</row>
    <row r="1983" spans="2:37" x14ac:dyDescent="0.25">
      <c r="B1983"/>
      <c r="C1983"/>
      <c r="D1983"/>
      <c r="E1983"/>
      <c r="F1983"/>
      <c r="G1983" s="277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</row>
    <row r="1984" spans="2:37" x14ac:dyDescent="0.25">
      <c r="B1984"/>
      <c r="C1984"/>
      <c r="D1984"/>
      <c r="E1984"/>
      <c r="F1984"/>
      <c r="G1984" s="277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</row>
    <row r="1985" spans="2:37" x14ac:dyDescent="0.25">
      <c r="B1985"/>
      <c r="C1985"/>
      <c r="D1985"/>
      <c r="E1985"/>
      <c r="F1985"/>
      <c r="G1985" s="277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</row>
    <row r="1986" spans="2:37" x14ac:dyDescent="0.25">
      <c r="B1986"/>
      <c r="C1986"/>
      <c r="D1986"/>
      <c r="E1986"/>
      <c r="F1986"/>
      <c r="G1986" s="277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</row>
    <row r="1987" spans="2:37" x14ac:dyDescent="0.25">
      <c r="B1987"/>
      <c r="C1987"/>
      <c r="D1987"/>
      <c r="E1987"/>
      <c r="F1987"/>
      <c r="G1987" s="27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</row>
    <row r="1988" spans="2:37" x14ac:dyDescent="0.25">
      <c r="B1988"/>
      <c r="C1988"/>
      <c r="D1988"/>
      <c r="E1988"/>
      <c r="F1988"/>
      <c r="G1988" s="277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</row>
    <row r="1989" spans="2:37" x14ac:dyDescent="0.25">
      <c r="B1989"/>
      <c r="C1989"/>
      <c r="D1989"/>
      <c r="E1989"/>
      <c r="F1989"/>
      <c r="G1989" s="277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</row>
    <row r="1990" spans="2:37" x14ac:dyDescent="0.25">
      <c r="B1990"/>
      <c r="C1990"/>
      <c r="D1990"/>
      <c r="E1990"/>
      <c r="F1990"/>
      <c r="G1990" s="277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</row>
    <row r="1991" spans="2:37" x14ac:dyDescent="0.25">
      <c r="B1991"/>
      <c r="C1991"/>
      <c r="D1991"/>
      <c r="E1991"/>
      <c r="F1991"/>
      <c r="G1991" s="277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</row>
    <row r="1992" spans="2:37" x14ac:dyDescent="0.25">
      <c r="B1992"/>
      <c r="C1992"/>
      <c r="D1992"/>
      <c r="E1992"/>
      <c r="F1992"/>
      <c r="G1992" s="277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</row>
    <row r="1993" spans="2:37" x14ac:dyDescent="0.25">
      <c r="B1993"/>
      <c r="C1993"/>
      <c r="D1993"/>
      <c r="E1993"/>
      <c r="F1993"/>
      <c r="G1993" s="277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</row>
    <row r="1994" spans="2:37" x14ac:dyDescent="0.25">
      <c r="B1994"/>
      <c r="C1994"/>
      <c r="D1994"/>
      <c r="E1994"/>
      <c r="F1994"/>
      <c r="G1994" s="277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</row>
    <row r="1995" spans="2:37" x14ac:dyDescent="0.25">
      <c r="B1995"/>
      <c r="C1995"/>
      <c r="D1995"/>
      <c r="E1995"/>
      <c r="F1995"/>
      <c r="G1995" s="277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</row>
    <row r="1996" spans="2:37" x14ac:dyDescent="0.25">
      <c r="B1996"/>
      <c r="C1996"/>
      <c r="D1996"/>
      <c r="E1996"/>
      <c r="F1996"/>
      <c r="G1996" s="277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</row>
    <row r="1997" spans="2:37" x14ac:dyDescent="0.25">
      <c r="B1997"/>
      <c r="C1997"/>
      <c r="D1997"/>
      <c r="E1997"/>
      <c r="F1997"/>
      <c r="G1997" s="27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</row>
    <row r="1998" spans="2:37" x14ac:dyDescent="0.25">
      <c r="B1998"/>
      <c r="C1998"/>
      <c r="D1998"/>
      <c r="E1998"/>
      <c r="F1998"/>
      <c r="G1998" s="277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</row>
    <row r="1999" spans="2:37" x14ac:dyDescent="0.25">
      <c r="B1999"/>
      <c r="C1999"/>
      <c r="D1999"/>
      <c r="E1999"/>
      <c r="F1999"/>
      <c r="G1999" s="277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</row>
    <row r="2000" spans="2:37" x14ac:dyDescent="0.25">
      <c r="B2000"/>
      <c r="C2000"/>
      <c r="D2000"/>
      <c r="E2000"/>
      <c r="F2000"/>
      <c r="G2000" s="277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</row>
    <row r="2001" spans="2:37" x14ac:dyDescent="0.25">
      <c r="B2001"/>
      <c r="C2001"/>
      <c r="D2001"/>
      <c r="E2001"/>
      <c r="F2001"/>
      <c r="G2001" s="277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</row>
    <row r="2002" spans="2:37" x14ac:dyDescent="0.25">
      <c r="B2002"/>
      <c r="C2002"/>
      <c r="D2002"/>
      <c r="E2002"/>
      <c r="F2002"/>
      <c r="G2002" s="277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</row>
    <row r="2003" spans="2:37" x14ac:dyDescent="0.25">
      <c r="B2003"/>
      <c r="C2003"/>
      <c r="D2003"/>
      <c r="E2003"/>
      <c r="F2003"/>
      <c r="G2003" s="277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</row>
    <row r="2004" spans="2:37" x14ac:dyDescent="0.25">
      <c r="B2004"/>
      <c r="C2004"/>
      <c r="D2004"/>
      <c r="E2004"/>
      <c r="F2004"/>
      <c r="G2004" s="277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</row>
    <row r="2005" spans="2:37" x14ac:dyDescent="0.25">
      <c r="B2005"/>
      <c r="C2005"/>
      <c r="D2005"/>
      <c r="E2005"/>
      <c r="F2005"/>
      <c r="G2005" s="277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</row>
    <row r="2006" spans="2:37" x14ac:dyDescent="0.25">
      <c r="B2006"/>
      <c r="C2006"/>
      <c r="D2006"/>
      <c r="E2006"/>
      <c r="F2006"/>
      <c r="G2006" s="277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</row>
    <row r="2007" spans="2:37" x14ac:dyDescent="0.25">
      <c r="B2007"/>
      <c r="C2007"/>
      <c r="D2007"/>
      <c r="E2007"/>
      <c r="F2007"/>
      <c r="G2007" s="27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</row>
    <row r="2008" spans="2:37" x14ac:dyDescent="0.25">
      <c r="B2008"/>
      <c r="C2008"/>
      <c r="D2008"/>
      <c r="E2008"/>
      <c r="F2008"/>
      <c r="G2008" s="277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</row>
    <row r="2009" spans="2:37" x14ac:dyDescent="0.25">
      <c r="B2009"/>
      <c r="C2009"/>
      <c r="D2009"/>
      <c r="E2009"/>
      <c r="F2009"/>
      <c r="G2009" s="277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</row>
    <row r="2010" spans="2:37" x14ac:dyDescent="0.25">
      <c r="B2010"/>
      <c r="C2010"/>
      <c r="D2010"/>
      <c r="E2010"/>
      <c r="F2010"/>
      <c r="G2010" s="277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</row>
    <row r="2011" spans="2:37" x14ac:dyDescent="0.25">
      <c r="B2011"/>
      <c r="C2011"/>
      <c r="D2011"/>
      <c r="E2011"/>
      <c r="F2011"/>
      <c r="G2011" s="277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</row>
    <row r="2012" spans="2:37" x14ac:dyDescent="0.25">
      <c r="B2012"/>
      <c r="C2012"/>
      <c r="D2012"/>
      <c r="E2012"/>
      <c r="F2012"/>
      <c r="G2012" s="277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</row>
    <row r="2013" spans="2:37" x14ac:dyDescent="0.25">
      <c r="B2013"/>
      <c r="C2013"/>
      <c r="D2013"/>
      <c r="E2013"/>
      <c r="F2013"/>
      <c r="G2013" s="277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</row>
    <row r="2014" spans="2:37" x14ac:dyDescent="0.25">
      <c r="B2014"/>
      <c r="C2014"/>
      <c r="D2014"/>
      <c r="E2014"/>
      <c r="F2014"/>
      <c r="G2014" s="277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</row>
    <row r="2015" spans="2:37" x14ac:dyDescent="0.25">
      <c r="B2015"/>
      <c r="C2015"/>
      <c r="D2015"/>
      <c r="E2015"/>
      <c r="F2015"/>
      <c r="G2015" s="277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</row>
    <row r="2016" spans="2:37" x14ac:dyDescent="0.25">
      <c r="B2016"/>
      <c r="C2016"/>
      <c r="D2016"/>
      <c r="E2016"/>
      <c r="F2016"/>
      <c r="G2016" s="277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</row>
    <row r="2017" spans="2:37" x14ac:dyDescent="0.25">
      <c r="B2017"/>
      <c r="C2017"/>
      <c r="D2017"/>
      <c r="E2017"/>
      <c r="F2017"/>
      <c r="G2017" s="27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</row>
    <row r="2018" spans="2:37" x14ac:dyDescent="0.25">
      <c r="B2018"/>
      <c r="C2018"/>
      <c r="D2018"/>
      <c r="E2018"/>
      <c r="F2018"/>
      <c r="G2018" s="277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</row>
    <row r="2019" spans="2:37" x14ac:dyDescent="0.25">
      <c r="B2019"/>
      <c r="C2019"/>
      <c r="D2019"/>
      <c r="E2019"/>
      <c r="F2019"/>
      <c r="G2019" s="277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</row>
    <row r="2020" spans="2:37" x14ac:dyDescent="0.25">
      <c r="B2020"/>
      <c r="C2020"/>
      <c r="D2020"/>
      <c r="E2020"/>
      <c r="F2020"/>
      <c r="G2020" s="277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</row>
    <row r="2021" spans="2:37" x14ac:dyDescent="0.25">
      <c r="B2021"/>
      <c r="C2021"/>
      <c r="D2021"/>
      <c r="E2021"/>
      <c r="F2021"/>
      <c r="G2021" s="277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</row>
    <row r="2022" spans="2:37" x14ac:dyDescent="0.25">
      <c r="B2022"/>
      <c r="C2022"/>
      <c r="D2022"/>
      <c r="E2022"/>
      <c r="F2022"/>
      <c r="G2022" s="277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</row>
    <row r="2023" spans="2:37" x14ac:dyDescent="0.25">
      <c r="B2023"/>
      <c r="C2023"/>
      <c r="D2023"/>
      <c r="E2023"/>
      <c r="F2023"/>
      <c r="G2023" s="277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</row>
    <row r="2024" spans="2:37" x14ac:dyDescent="0.25">
      <c r="B2024"/>
      <c r="C2024"/>
      <c r="D2024"/>
      <c r="E2024"/>
      <c r="F2024"/>
      <c r="G2024" s="277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</row>
    <row r="2025" spans="2:37" x14ac:dyDescent="0.25">
      <c r="B2025"/>
      <c r="C2025"/>
      <c r="D2025"/>
      <c r="E2025"/>
      <c r="F2025"/>
      <c r="G2025" s="277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</row>
    <row r="2026" spans="2:37" x14ac:dyDescent="0.25">
      <c r="B2026"/>
      <c r="C2026"/>
      <c r="D2026"/>
      <c r="E2026"/>
      <c r="F2026"/>
      <c r="G2026" s="277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</row>
    <row r="2027" spans="2:37" x14ac:dyDescent="0.25">
      <c r="B2027"/>
      <c r="C2027"/>
      <c r="D2027"/>
      <c r="E2027"/>
      <c r="F2027"/>
      <c r="G2027" s="27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</row>
    <row r="2028" spans="2:37" x14ac:dyDescent="0.25">
      <c r="B2028"/>
      <c r="C2028"/>
      <c r="D2028"/>
      <c r="E2028"/>
      <c r="F2028"/>
      <c r="G2028" s="277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</row>
    <row r="2029" spans="2:37" x14ac:dyDescent="0.25">
      <c r="B2029"/>
      <c r="C2029"/>
      <c r="D2029"/>
      <c r="E2029"/>
      <c r="F2029"/>
      <c r="G2029" s="277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</row>
    <row r="2030" spans="2:37" x14ac:dyDescent="0.25">
      <c r="B2030"/>
      <c r="C2030"/>
      <c r="D2030"/>
      <c r="E2030"/>
      <c r="F2030"/>
      <c r="G2030" s="277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</row>
    <row r="2031" spans="2:37" x14ac:dyDescent="0.25">
      <c r="B2031"/>
      <c r="C2031"/>
      <c r="D2031"/>
      <c r="E2031"/>
      <c r="F2031"/>
      <c r="G2031" s="277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</row>
    <row r="2032" spans="2:37" x14ac:dyDescent="0.25">
      <c r="B2032"/>
      <c r="C2032"/>
      <c r="D2032"/>
      <c r="E2032"/>
      <c r="F2032"/>
      <c r="G2032" s="277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</row>
    <row r="2033" spans="2:37" x14ac:dyDescent="0.25">
      <c r="B2033"/>
      <c r="C2033"/>
      <c r="D2033"/>
      <c r="E2033"/>
      <c r="F2033"/>
      <c r="G2033" s="277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</row>
    <row r="2034" spans="2:37" x14ac:dyDescent="0.25">
      <c r="B2034"/>
      <c r="C2034"/>
      <c r="D2034"/>
      <c r="E2034"/>
      <c r="F2034"/>
      <c r="G2034" s="277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</row>
    <row r="2035" spans="2:37" x14ac:dyDescent="0.25">
      <c r="B2035"/>
      <c r="C2035"/>
      <c r="D2035"/>
      <c r="E2035"/>
      <c r="F2035"/>
      <c r="G2035" s="277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</row>
    <row r="2036" spans="2:37" x14ac:dyDescent="0.25">
      <c r="B2036"/>
      <c r="C2036"/>
      <c r="D2036"/>
      <c r="E2036"/>
      <c r="F2036"/>
      <c r="G2036" s="277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</row>
    <row r="2037" spans="2:37" x14ac:dyDescent="0.25">
      <c r="B2037"/>
      <c r="C2037"/>
      <c r="D2037"/>
      <c r="E2037"/>
      <c r="F2037"/>
      <c r="G2037" s="27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</row>
    <row r="2038" spans="2:37" x14ac:dyDescent="0.25">
      <c r="B2038"/>
      <c r="C2038"/>
      <c r="D2038"/>
      <c r="E2038"/>
      <c r="F2038"/>
      <c r="G2038" s="277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</row>
    <row r="2039" spans="2:37" x14ac:dyDescent="0.25">
      <c r="B2039"/>
      <c r="C2039"/>
      <c r="D2039"/>
      <c r="E2039"/>
      <c r="F2039"/>
      <c r="G2039" s="277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</row>
    <row r="2040" spans="2:37" x14ac:dyDescent="0.25">
      <c r="B2040"/>
      <c r="C2040"/>
      <c r="D2040"/>
      <c r="E2040"/>
      <c r="F2040"/>
      <c r="G2040" s="277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</row>
    <row r="2041" spans="2:37" x14ac:dyDescent="0.25">
      <c r="B2041"/>
      <c r="C2041"/>
      <c r="D2041"/>
      <c r="E2041"/>
      <c r="F2041"/>
      <c r="G2041" s="277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</row>
    <row r="2042" spans="2:37" x14ac:dyDescent="0.25">
      <c r="B2042"/>
      <c r="C2042"/>
      <c r="D2042"/>
      <c r="E2042"/>
      <c r="F2042"/>
      <c r="G2042" s="277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</row>
    <row r="2043" spans="2:37" x14ac:dyDescent="0.25">
      <c r="B2043"/>
      <c r="C2043"/>
      <c r="D2043"/>
      <c r="E2043"/>
      <c r="F2043"/>
      <c r="G2043" s="277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</row>
    <row r="2044" spans="2:37" x14ac:dyDescent="0.25">
      <c r="B2044"/>
      <c r="C2044"/>
      <c r="D2044"/>
      <c r="E2044"/>
      <c r="F2044"/>
      <c r="G2044" s="277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</row>
    <row r="2045" spans="2:37" x14ac:dyDescent="0.25">
      <c r="B2045"/>
      <c r="C2045"/>
      <c r="D2045"/>
      <c r="E2045"/>
      <c r="F2045"/>
      <c r="G2045" s="277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</row>
    <row r="2046" spans="2:37" x14ac:dyDescent="0.25">
      <c r="B2046"/>
      <c r="C2046"/>
      <c r="D2046"/>
      <c r="E2046"/>
      <c r="F2046"/>
      <c r="G2046" s="277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</row>
    <row r="2047" spans="2:37" x14ac:dyDescent="0.25">
      <c r="B2047"/>
      <c r="C2047"/>
      <c r="D2047"/>
      <c r="E2047"/>
      <c r="F2047"/>
      <c r="G2047" s="27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</row>
    <row r="2048" spans="2:37" x14ac:dyDescent="0.25">
      <c r="B2048"/>
      <c r="C2048"/>
      <c r="D2048"/>
      <c r="E2048"/>
      <c r="F2048"/>
      <c r="G2048" s="277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</row>
    <row r="2049" spans="2:37" x14ac:dyDescent="0.25">
      <c r="B2049"/>
      <c r="C2049"/>
      <c r="D2049"/>
      <c r="E2049"/>
      <c r="F2049"/>
      <c r="G2049" s="277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</row>
    <row r="2050" spans="2:37" x14ac:dyDescent="0.25">
      <c r="B2050"/>
      <c r="C2050"/>
      <c r="D2050"/>
      <c r="E2050"/>
      <c r="F2050"/>
      <c r="G2050" s="277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</row>
    <row r="2051" spans="2:37" x14ac:dyDescent="0.25">
      <c r="B2051"/>
      <c r="C2051"/>
      <c r="D2051"/>
      <c r="E2051"/>
      <c r="F2051"/>
      <c r="G2051" s="277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</row>
    <row r="2052" spans="2:37" x14ac:dyDescent="0.25">
      <c r="B2052"/>
      <c r="C2052"/>
      <c r="D2052"/>
      <c r="E2052"/>
      <c r="F2052"/>
      <c r="G2052" s="277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</row>
    <row r="2053" spans="2:37" x14ac:dyDescent="0.25">
      <c r="B2053"/>
      <c r="C2053"/>
      <c r="D2053"/>
      <c r="E2053"/>
      <c r="F2053"/>
      <c r="G2053" s="277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</row>
    <row r="2054" spans="2:37" x14ac:dyDescent="0.25">
      <c r="B2054"/>
      <c r="C2054"/>
      <c r="D2054"/>
      <c r="E2054"/>
      <c r="F2054"/>
      <c r="G2054" s="277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</row>
    <row r="2055" spans="2:37" x14ac:dyDescent="0.25">
      <c r="B2055"/>
      <c r="C2055"/>
      <c r="D2055"/>
      <c r="E2055"/>
      <c r="F2055"/>
      <c r="G2055" s="277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</row>
    <row r="2056" spans="2:37" x14ac:dyDescent="0.25">
      <c r="B2056"/>
      <c r="C2056"/>
      <c r="D2056"/>
      <c r="E2056"/>
      <c r="F2056"/>
      <c r="G2056" s="277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</row>
    <row r="2057" spans="2:37" x14ac:dyDescent="0.25">
      <c r="B2057"/>
      <c r="C2057"/>
      <c r="D2057"/>
      <c r="E2057"/>
      <c r="F2057"/>
      <c r="G2057" s="27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</row>
    <row r="2058" spans="2:37" x14ac:dyDescent="0.25">
      <c r="B2058"/>
      <c r="C2058"/>
      <c r="D2058"/>
      <c r="E2058"/>
      <c r="F2058"/>
      <c r="G2058" s="277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</row>
    <row r="2059" spans="2:37" x14ac:dyDescent="0.25">
      <c r="B2059"/>
      <c r="C2059"/>
      <c r="D2059"/>
      <c r="E2059"/>
      <c r="F2059"/>
      <c r="G2059" s="277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</row>
    <row r="2060" spans="2:37" x14ac:dyDescent="0.25">
      <c r="B2060"/>
      <c r="C2060"/>
      <c r="D2060"/>
      <c r="E2060"/>
      <c r="F2060"/>
      <c r="G2060" s="277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</row>
    <row r="2061" spans="2:37" x14ac:dyDescent="0.25">
      <c r="B2061"/>
      <c r="C2061"/>
      <c r="D2061"/>
      <c r="E2061"/>
      <c r="F2061"/>
      <c r="G2061" s="277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</row>
    <row r="2062" spans="2:37" x14ac:dyDescent="0.25">
      <c r="B2062"/>
      <c r="C2062"/>
      <c r="D2062"/>
      <c r="E2062"/>
      <c r="F2062"/>
      <c r="G2062" s="277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</row>
    <row r="2063" spans="2:37" x14ac:dyDescent="0.25">
      <c r="B2063"/>
      <c r="C2063"/>
      <c r="D2063"/>
      <c r="E2063"/>
      <c r="F2063"/>
      <c r="G2063" s="277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</row>
    <row r="2064" spans="2:37" x14ac:dyDescent="0.25">
      <c r="B2064"/>
      <c r="C2064"/>
      <c r="D2064"/>
      <c r="E2064"/>
      <c r="F2064"/>
      <c r="G2064" s="277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</row>
    <row r="2065" spans="2:37" x14ac:dyDescent="0.25">
      <c r="B2065"/>
      <c r="C2065"/>
      <c r="D2065"/>
      <c r="E2065"/>
      <c r="F2065"/>
      <c r="G2065" s="277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</row>
    <row r="2066" spans="2:37" x14ac:dyDescent="0.25">
      <c r="B2066"/>
      <c r="C2066"/>
      <c r="D2066"/>
      <c r="E2066"/>
      <c r="F2066"/>
      <c r="G2066" s="277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</row>
    <row r="2067" spans="2:37" x14ac:dyDescent="0.25">
      <c r="B2067"/>
      <c r="C2067"/>
      <c r="D2067"/>
      <c r="E2067"/>
      <c r="F2067"/>
      <c r="G2067" s="27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</row>
    <row r="2068" spans="2:37" x14ac:dyDescent="0.25">
      <c r="B2068"/>
      <c r="C2068"/>
      <c r="D2068"/>
      <c r="E2068"/>
      <c r="F2068"/>
      <c r="G2068" s="277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</row>
    <row r="2069" spans="2:37" x14ac:dyDescent="0.25">
      <c r="B2069"/>
      <c r="C2069"/>
      <c r="D2069"/>
      <c r="E2069"/>
      <c r="F2069"/>
      <c r="G2069" s="277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</row>
    <row r="2070" spans="2:37" x14ac:dyDescent="0.25">
      <c r="B2070"/>
      <c r="C2070"/>
      <c r="D2070"/>
      <c r="E2070"/>
      <c r="F2070"/>
      <c r="G2070" s="277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</row>
    <row r="2071" spans="2:37" x14ac:dyDescent="0.25">
      <c r="B2071"/>
      <c r="C2071"/>
      <c r="D2071"/>
      <c r="E2071"/>
      <c r="F2071"/>
      <c r="G2071" s="277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</row>
    <row r="2072" spans="2:37" x14ac:dyDescent="0.25">
      <c r="B2072"/>
      <c r="C2072"/>
      <c r="D2072"/>
      <c r="E2072"/>
      <c r="F2072"/>
      <c r="G2072" s="277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</row>
    <row r="2073" spans="2:37" x14ac:dyDescent="0.25">
      <c r="B2073"/>
      <c r="C2073"/>
      <c r="D2073"/>
      <c r="E2073"/>
      <c r="F2073"/>
      <c r="G2073" s="277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</row>
    <row r="2074" spans="2:37" x14ac:dyDescent="0.25">
      <c r="B2074"/>
      <c r="C2074"/>
      <c r="D2074"/>
      <c r="E2074"/>
      <c r="F2074"/>
      <c r="G2074" s="277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</row>
    <row r="2075" spans="2:37" x14ac:dyDescent="0.25">
      <c r="B2075"/>
      <c r="C2075"/>
      <c r="D2075"/>
      <c r="E2075"/>
      <c r="F2075"/>
      <c r="G2075" s="277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</row>
    <row r="2076" spans="2:37" x14ac:dyDescent="0.25">
      <c r="B2076"/>
      <c r="C2076"/>
      <c r="D2076"/>
      <c r="E2076"/>
      <c r="F2076"/>
      <c r="G2076" s="277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</row>
    <row r="2077" spans="2:37" x14ac:dyDescent="0.25">
      <c r="B2077"/>
      <c r="C2077"/>
      <c r="D2077"/>
      <c r="E2077"/>
      <c r="F2077"/>
      <c r="G2077" s="2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</row>
    <row r="2078" spans="2:37" x14ac:dyDescent="0.25">
      <c r="B2078"/>
      <c r="C2078"/>
      <c r="D2078"/>
      <c r="E2078"/>
      <c r="F2078"/>
      <c r="G2078" s="277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</row>
    <row r="2079" spans="2:37" x14ac:dyDescent="0.25">
      <c r="B2079"/>
      <c r="C2079"/>
      <c r="D2079"/>
      <c r="E2079"/>
      <c r="F2079"/>
      <c r="G2079" s="277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</row>
    <row r="2080" spans="2:37" x14ac:dyDescent="0.25">
      <c r="B2080"/>
      <c r="C2080"/>
      <c r="D2080"/>
      <c r="E2080"/>
      <c r="F2080"/>
      <c r="G2080" s="277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</row>
    <row r="2081" spans="2:37" x14ac:dyDescent="0.25">
      <c r="B2081"/>
      <c r="C2081"/>
      <c r="D2081"/>
      <c r="E2081"/>
      <c r="F2081"/>
      <c r="G2081" s="277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</row>
    <row r="2082" spans="2:37" x14ac:dyDescent="0.25">
      <c r="B2082"/>
      <c r="C2082"/>
      <c r="D2082"/>
      <c r="E2082"/>
      <c r="F2082"/>
      <c r="G2082" s="277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</row>
    <row r="2083" spans="2:37" x14ac:dyDescent="0.25">
      <c r="B2083"/>
      <c r="C2083"/>
      <c r="D2083"/>
      <c r="E2083"/>
      <c r="F2083"/>
      <c r="G2083" s="277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</row>
    <row r="2084" spans="2:37" x14ac:dyDescent="0.25">
      <c r="B2084"/>
      <c r="C2084"/>
      <c r="D2084"/>
      <c r="E2084"/>
      <c r="F2084"/>
      <c r="G2084" s="277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</row>
    <row r="2085" spans="2:37" x14ac:dyDescent="0.25">
      <c r="B2085"/>
      <c r="C2085"/>
      <c r="D2085"/>
      <c r="E2085"/>
      <c r="F2085"/>
      <c r="G2085" s="277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</row>
    <row r="2086" spans="2:37" x14ac:dyDescent="0.25">
      <c r="B2086"/>
      <c r="C2086"/>
      <c r="D2086"/>
      <c r="E2086"/>
      <c r="F2086"/>
      <c r="G2086" s="277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</row>
    <row r="2087" spans="2:37" x14ac:dyDescent="0.25">
      <c r="B2087"/>
      <c r="C2087"/>
      <c r="D2087"/>
      <c r="E2087"/>
      <c r="F2087"/>
      <c r="G2087" s="27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</row>
    <row r="2088" spans="2:37" x14ac:dyDescent="0.25">
      <c r="B2088"/>
      <c r="C2088"/>
      <c r="D2088"/>
      <c r="E2088"/>
      <c r="F2088"/>
      <c r="G2088" s="277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</row>
    <row r="2089" spans="2:37" x14ac:dyDescent="0.25">
      <c r="B2089"/>
      <c r="C2089"/>
      <c r="D2089"/>
      <c r="E2089"/>
      <c r="F2089"/>
      <c r="G2089" s="277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</row>
    <row r="2090" spans="2:37" x14ac:dyDescent="0.25">
      <c r="B2090"/>
      <c r="C2090"/>
      <c r="D2090"/>
      <c r="E2090"/>
      <c r="F2090"/>
      <c r="G2090" s="277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</row>
    <row r="2091" spans="2:37" x14ac:dyDescent="0.25">
      <c r="B2091"/>
      <c r="C2091"/>
      <c r="D2091"/>
      <c r="E2091"/>
      <c r="F2091"/>
      <c r="G2091" s="277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</row>
    <row r="2092" spans="2:37" x14ac:dyDescent="0.25">
      <c r="B2092"/>
      <c r="C2092"/>
      <c r="D2092"/>
      <c r="E2092"/>
      <c r="F2092"/>
      <c r="G2092" s="277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</row>
    <row r="2093" spans="2:37" x14ac:dyDescent="0.25">
      <c r="B2093"/>
      <c r="C2093"/>
      <c r="D2093"/>
      <c r="E2093"/>
      <c r="F2093"/>
      <c r="G2093" s="277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</row>
    <row r="2094" spans="2:37" x14ac:dyDescent="0.25">
      <c r="B2094"/>
      <c r="C2094"/>
      <c r="D2094"/>
      <c r="E2094"/>
      <c r="F2094"/>
      <c r="G2094" s="277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</row>
    <row r="2095" spans="2:37" x14ac:dyDescent="0.25">
      <c r="B2095"/>
      <c r="C2095"/>
      <c r="D2095"/>
      <c r="E2095"/>
      <c r="F2095"/>
      <c r="G2095" s="277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</row>
    <row r="2096" spans="2:37" x14ac:dyDescent="0.25">
      <c r="B2096"/>
      <c r="C2096"/>
      <c r="D2096"/>
      <c r="E2096"/>
      <c r="F2096"/>
      <c r="G2096" s="277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</row>
    <row r="2097" spans="2:37" x14ac:dyDescent="0.25">
      <c r="B2097"/>
      <c r="C2097"/>
      <c r="D2097"/>
      <c r="E2097"/>
      <c r="F2097"/>
      <c r="G2097" s="27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</row>
    <row r="2098" spans="2:37" x14ac:dyDescent="0.25">
      <c r="B2098"/>
      <c r="C2098"/>
      <c r="D2098"/>
      <c r="E2098"/>
      <c r="F2098"/>
      <c r="G2098" s="277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</row>
    <row r="2099" spans="2:37" x14ac:dyDescent="0.25">
      <c r="B2099"/>
      <c r="C2099"/>
      <c r="D2099"/>
      <c r="E2099"/>
      <c r="F2099"/>
      <c r="G2099" s="277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</row>
    <row r="2100" spans="2:37" x14ac:dyDescent="0.25">
      <c r="B2100"/>
      <c r="C2100"/>
      <c r="D2100"/>
      <c r="E2100"/>
      <c r="F2100"/>
      <c r="G2100" s="277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</row>
    <row r="2101" spans="2:37" x14ac:dyDescent="0.25">
      <c r="B2101"/>
      <c r="C2101"/>
      <c r="D2101"/>
      <c r="E2101"/>
      <c r="F2101"/>
      <c r="G2101" s="277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</row>
    <row r="2102" spans="2:37" x14ac:dyDescent="0.25">
      <c r="B2102"/>
      <c r="C2102"/>
      <c r="D2102"/>
      <c r="E2102"/>
      <c r="F2102"/>
      <c r="G2102" s="277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</row>
    <row r="2103" spans="2:37" x14ac:dyDescent="0.25">
      <c r="B2103"/>
      <c r="C2103"/>
      <c r="D2103"/>
      <c r="E2103"/>
      <c r="F2103"/>
      <c r="G2103" s="277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</row>
    <row r="2104" spans="2:37" x14ac:dyDescent="0.25">
      <c r="B2104"/>
      <c r="C2104"/>
      <c r="D2104"/>
      <c r="E2104"/>
      <c r="F2104"/>
      <c r="G2104" s="277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</row>
    <row r="2105" spans="2:37" x14ac:dyDescent="0.25">
      <c r="B2105"/>
      <c r="C2105"/>
      <c r="D2105"/>
      <c r="E2105"/>
      <c r="F2105"/>
      <c r="G2105" s="277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</row>
    <row r="2106" spans="2:37" x14ac:dyDescent="0.25">
      <c r="B2106"/>
      <c r="C2106"/>
      <c r="D2106"/>
      <c r="E2106"/>
      <c r="F2106"/>
      <c r="G2106" s="277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</row>
    <row r="2107" spans="2:37" x14ac:dyDescent="0.25">
      <c r="B2107"/>
      <c r="C2107"/>
      <c r="D2107"/>
      <c r="E2107"/>
      <c r="F2107"/>
      <c r="G2107" s="27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</row>
    <row r="2108" spans="2:37" x14ac:dyDescent="0.25">
      <c r="B2108"/>
      <c r="C2108"/>
      <c r="D2108"/>
      <c r="E2108"/>
      <c r="F2108"/>
      <c r="G2108" s="277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</row>
    <row r="2109" spans="2:37" x14ac:dyDescent="0.25">
      <c r="B2109"/>
      <c r="C2109"/>
      <c r="D2109"/>
      <c r="E2109"/>
      <c r="F2109"/>
      <c r="G2109" s="277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</row>
    <row r="2110" spans="2:37" x14ac:dyDescent="0.25">
      <c r="B2110"/>
      <c r="C2110"/>
      <c r="D2110"/>
      <c r="E2110"/>
      <c r="F2110"/>
      <c r="G2110" s="277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</row>
    <row r="2111" spans="2:37" x14ac:dyDescent="0.25">
      <c r="B2111"/>
      <c r="C2111"/>
      <c r="D2111"/>
      <c r="E2111"/>
      <c r="F2111"/>
      <c r="G2111" s="277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</row>
    <row r="2112" spans="2:37" x14ac:dyDescent="0.25">
      <c r="B2112"/>
      <c r="C2112"/>
      <c r="D2112"/>
      <c r="E2112"/>
      <c r="F2112"/>
      <c r="G2112" s="277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</row>
    <row r="2113" spans="2:37" x14ac:dyDescent="0.25">
      <c r="B2113"/>
      <c r="C2113"/>
      <c r="D2113"/>
      <c r="E2113"/>
      <c r="F2113"/>
      <c r="G2113" s="277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</row>
    <row r="2114" spans="2:37" x14ac:dyDescent="0.25">
      <c r="B2114"/>
      <c r="C2114"/>
      <c r="D2114"/>
      <c r="E2114"/>
      <c r="F2114"/>
      <c r="G2114" s="277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</row>
    <row r="2115" spans="2:37" x14ac:dyDescent="0.25">
      <c r="B2115"/>
      <c r="C2115"/>
      <c r="D2115"/>
      <c r="E2115"/>
      <c r="F2115"/>
      <c r="G2115" s="277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</row>
    <row r="2116" spans="2:37" x14ac:dyDescent="0.25">
      <c r="B2116"/>
      <c r="C2116"/>
      <c r="D2116"/>
      <c r="E2116"/>
      <c r="F2116"/>
      <c r="G2116" s="277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</row>
    <row r="2117" spans="2:37" x14ac:dyDescent="0.25">
      <c r="B2117"/>
      <c r="C2117"/>
      <c r="D2117"/>
      <c r="E2117"/>
      <c r="F2117"/>
      <c r="G2117" s="27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</row>
    <row r="2118" spans="2:37" x14ac:dyDescent="0.25">
      <c r="B2118"/>
      <c r="C2118"/>
      <c r="D2118"/>
      <c r="E2118"/>
      <c r="F2118"/>
      <c r="G2118" s="277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</row>
    <row r="2119" spans="2:37" x14ac:dyDescent="0.25">
      <c r="B2119"/>
      <c r="C2119"/>
      <c r="D2119"/>
      <c r="E2119"/>
      <c r="F2119"/>
      <c r="G2119" s="277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</row>
    <row r="2120" spans="2:37" x14ac:dyDescent="0.25">
      <c r="B2120"/>
      <c r="C2120"/>
      <c r="D2120"/>
      <c r="E2120"/>
      <c r="F2120"/>
      <c r="G2120" s="277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</row>
    <row r="2121" spans="2:37" x14ac:dyDescent="0.25">
      <c r="B2121"/>
      <c r="C2121"/>
      <c r="D2121"/>
      <c r="E2121"/>
      <c r="F2121"/>
      <c r="G2121" s="277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</row>
    <row r="2122" spans="2:37" x14ac:dyDescent="0.25">
      <c r="B2122"/>
      <c r="C2122"/>
      <c r="D2122"/>
      <c r="E2122"/>
      <c r="F2122"/>
      <c r="G2122" s="277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</row>
    <row r="2123" spans="2:37" x14ac:dyDescent="0.25">
      <c r="B2123"/>
      <c r="C2123"/>
      <c r="D2123"/>
      <c r="E2123"/>
      <c r="F2123"/>
      <c r="G2123" s="277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</row>
    <row r="2124" spans="2:37" x14ac:dyDescent="0.25">
      <c r="B2124"/>
      <c r="C2124"/>
      <c r="D2124"/>
      <c r="E2124"/>
      <c r="F2124"/>
      <c r="G2124" s="277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</row>
    <row r="2125" spans="2:37" x14ac:dyDescent="0.25">
      <c r="B2125"/>
      <c r="C2125"/>
      <c r="D2125"/>
      <c r="E2125"/>
      <c r="F2125"/>
      <c r="G2125" s="277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</row>
    <row r="2126" spans="2:37" x14ac:dyDescent="0.25">
      <c r="B2126"/>
      <c r="C2126"/>
      <c r="D2126"/>
      <c r="E2126"/>
      <c r="F2126"/>
      <c r="G2126" s="277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</row>
    <row r="2127" spans="2:37" x14ac:dyDescent="0.25">
      <c r="B2127"/>
      <c r="C2127"/>
      <c r="D2127"/>
      <c r="E2127"/>
      <c r="F2127"/>
      <c r="G2127" s="27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</row>
    <row r="2128" spans="2:37" x14ac:dyDescent="0.25">
      <c r="B2128"/>
      <c r="C2128"/>
      <c r="D2128"/>
      <c r="E2128"/>
      <c r="F2128"/>
      <c r="G2128" s="277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</row>
    <row r="2129" spans="2:37" x14ac:dyDescent="0.25">
      <c r="B2129"/>
      <c r="C2129"/>
      <c r="D2129"/>
      <c r="E2129"/>
      <c r="F2129"/>
      <c r="G2129" s="277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</row>
    <row r="2130" spans="2:37" x14ac:dyDescent="0.25">
      <c r="B2130"/>
      <c r="C2130"/>
      <c r="D2130"/>
      <c r="E2130"/>
      <c r="F2130"/>
      <c r="G2130" s="277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</row>
    <row r="2131" spans="2:37" x14ac:dyDescent="0.25">
      <c r="B2131"/>
      <c r="C2131"/>
      <c r="D2131"/>
      <c r="E2131"/>
      <c r="F2131"/>
      <c r="G2131" s="277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</row>
    <row r="2132" spans="2:37" x14ac:dyDescent="0.25">
      <c r="B2132"/>
      <c r="C2132"/>
      <c r="D2132"/>
      <c r="E2132"/>
      <c r="F2132"/>
      <c r="G2132" s="277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</row>
    <row r="2133" spans="2:37" x14ac:dyDescent="0.25">
      <c r="B2133"/>
      <c r="C2133"/>
      <c r="D2133"/>
      <c r="E2133"/>
      <c r="F2133"/>
      <c r="G2133" s="277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</row>
    <row r="2134" spans="2:37" x14ac:dyDescent="0.25">
      <c r="B2134"/>
      <c r="C2134"/>
      <c r="D2134"/>
      <c r="E2134"/>
      <c r="F2134"/>
      <c r="G2134" s="277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</row>
    <row r="2135" spans="2:37" x14ac:dyDescent="0.25">
      <c r="B2135"/>
      <c r="C2135"/>
      <c r="D2135"/>
      <c r="E2135"/>
      <c r="F2135"/>
      <c r="G2135" s="277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</row>
    <row r="2136" spans="2:37" x14ac:dyDescent="0.25">
      <c r="B2136"/>
      <c r="C2136"/>
      <c r="D2136"/>
      <c r="E2136"/>
      <c r="F2136"/>
      <c r="G2136" s="277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</row>
    <row r="2137" spans="2:37" x14ac:dyDescent="0.25">
      <c r="B2137"/>
      <c r="C2137"/>
      <c r="D2137"/>
      <c r="E2137"/>
      <c r="F2137"/>
      <c r="G2137" s="27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</row>
    <row r="2138" spans="2:37" x14ac:dyDescent="0.25">
      <c r="B2138"/>
      <c r="C2138"/>
      <c r="D2138"/>
      <c r="E2138"/>
      <c r="F2138"/>
      <c r="G2138" s="277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</row>
    <row r="2139" spans="2:37" x14ac:dyDescent="0.25">
      <c r="B2139"/>
      <c r="C2139"/>
      <c r="D2139"/>
      <c r="E2139"/>
      <c r="F2139"/>
      <c r="G2139" s="277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</row>
    <row r="2140" spans="2:37" x14ac:dyDescent="0.25">
      <c r="B2140"/>
      <c r="C2140"/>
      <c r="D2140"/>
      <c r="E2140"/>
      <c r="F2140"/>
      <c r="G2140" s="277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</row>
    <row r="2141" spans="2:37" x14ac:dyDescent="0.25">
      <c r="B2141"/>
      <c r="C2141"/>
      <c r="D2141"/>
      <c r="E2141"/>
      <c r="F2141"/>
      <c r="G2141" s="277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</row>
    <row r="2142" spans="2:37" x14ac:dyDescent="0.25">
      <c r="B2142"/>
      <c r="C2142"/>
      <c r="D2142"/>
      <c r="E2142"/>
      <c r="F2142"/>
      <c r="G2142" s="277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</row>
    <row r="2143" spans="2:37" x14ac:dyDescent="0.25">
      <c r="B2143"/>
      <c r="C2143"/>
      <c r="D2143"/>
      <c r="E2143"/>
      <c r="F2143"/>
      <c r="G2143" s="277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</row>
    <row r="2144" spans="2:37" x14ac:dyDescent="0.25">
      <c r="B2144"/>
      <c r="C2144"/>
      <c r="D2144"/>
      <c r="E2144"/>
      <c r="F2144"/>
      <c r="G2144" s="277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</row>
    <row r="2145" spans="2:37" x14ac:dyDescent="0.25">
      <c r="B2145"/>
      <c r="C2145"/>
      <c r="D2145"/>
      <c r="E2145"/>
      <c r="F2145"/>
      <c r="G2145" s="277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</row>
    <row r="2146" spans="2:37" x14ac:dyDescent="0.25">
      <c r="B2146"/>
      <c r="C2146"/>
      <c r="D2146"/>
      <c r="E2146"/>
      <c r="F2146"/>
      <c r="G2146" s="277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</row>
    <row r="2147" spans="2:37" x14ac:dyDescent="0.25">
      <c r="B2147"/>
      <c r="C2147"/>
      <c r="D2147"/>
      <c r="E2147"/>
      <c r="F2147"/>
      <c r="G2147" s="27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</row>
    <row r="2148" spans="2:37" x14ac:dyDescent="0.25">
      <c r="B2148"/>
      <c r="C2148"/>
      <c r="D2148"/>
      <c r="E2148"/>
      <c r="F2148"/>
      <c r="G2148" s="277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</row>
    <row r="2149" spans="2:37" x14ac:dyDescent="0.25">
      <c r="B2149"/>
      <c r="C2149"/>
      <c r="D2149"/>
      <c r="E2149"/>
      <c r="F2149"/>
      <c r="G2149" s="277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</row>
    <row r="2150" spans="2:37" x14ac:dyDescent="0.25">
      <c r="B2150"/>
      <c r="C2150"/>
      <c r="D2150"/>
      <c r="E2150"/>
      <c r="F2150"/>
      <c r="G2150" s="277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</row>
    <row r="2151" spans="2:37" x14ac:dyDescent="0.25">
      <c r="B2151"/>
      <c r="C2151"/>
      <c r="D2151"/>
      <c r="E2151"/>
      <c r="F2151"/>
      <c r="G2151" s="277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</row>
    <row r="2152" spans="2:37" x14ac:dyDescent="0.25">
      <c r="B2152"/>
      <c r="C2152"/>
      <c r="D2152"/>
      <c r="E2152"/>
      <c r="F2152"/>
      <c r="G2152" s="277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</row>
    <row r="2153" spans="2:37" x14ac:dyDescent="0.25">
      <c r="B2153"/>
      <c r="C2153"/>
      <c r="D2153"/>
      <c r="E2153"/>
      <c r="F2153"/>
      <c r="G2153" s="277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</row>
    <row r="2154" spans="2:37" x14ac:dyDescent="0.25">
      <c r="B2154"/>
      <c r="C2154"/>
      <c r="D2154"/>
      <c r="E2154"/>
      <c r="F2154"/>
      <c r="G2154" s="277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</row>
    <row r="2155" spans="2:37" x14ac:dyDescent="0.25">
      <c r="B2155"/>
      <c r="C2155"/>
      <c r="D2155"/>
      <c r="E2155"/>
      <c r="F2155"/>
      <c r="G2155" s="277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</row>
    <row r="2156" spans="2:37" x14ac:dyDescent="0.25">
      <c r="B2156"/>
      <c r="C2156"/>
      <c r="D2156"/>
      <c r="E2156"/>
      <c r="F2156"/>
      <c r="G2156" s="277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</row>
    <row r="2157" spans="2:37" x14ac:dyDescent="0.25">
      <c r="B2157"/>
      <c r="C2157"/>
      <c r="D2157"/>
      <c r="E2157"/>
      <c r="F2157"/>
      <c r="G2157" s="27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</row>
    <row r="2158" spans="2:37" x14ac:dyDescent="0.25">
      <c r="B2158"/>
      <c r="C2158"/>
      <c r="D2158"/>
      <c r="E2158"/>
      <c r="F2158"/>
      <c r="G2158" s="277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</row>
    <row r="2159" spans="2:37" x14ac:dyDescent="0.25">
      <c r="B2159"/>
      <c r="C2159"/>
      <c r="D2159"/>
      <c r="E2159"/>
      <c r="F2159"/>
      <c r="G2159" s="277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</row>
    <row r="2160" spans="2:37" x14ac:dyDescent="0.25">
      <c r="B2160"/>
      <c r="C2160"/>
      <c r="D2160"/>
      <c r="E2160"/>
      <c r="F2160"/>
      <c r="G2160" s="277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</row>
    <row r="2161" spans="2:37" x14ac:dyDescent="0.25">
      <c r="B2161"/>
      <c r="C2161"/>
      <c r="D2161"/>
      <c r="E2161"/>
      <c r="F2161"/>
      <c r="G2161" s="277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</row>
    <row r="2162" spans="2:37" x14ac:dyDescent="0.25">
      <c r="B2162"/>
      <c r="C2162"/>
      <c r="D2162"/>
      <c r="E2162"/>
      <c r="F2162"/>
      <c r="G2162" s="277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</row>
    <row r="2163" spans="2:37" x14ac:dyDescent="0.25">
      <c r="B2163"/>
      <c r="C2163"/>
      <c r="D2163"/>
      <c r="E2163"/>
      <c r="F2163"/>
      <c r="G2163" s="277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</row>
    <row r="2164" spans="2:37" x14ac:dyDescent="0.25">
      <c r="B2164"/>
      <c r="C2164"/>
      <c r="D2164"/>
      <c r="E2164"/>
      <c r="F2164"/>
      <c r="G2164" s="277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</row>
    <row r="2165" spans="2:37" x14ac:dyDescent="0.25">
      <c r="B2165"/>
      <c r="C2165"/>
      <c r="D2165"/>
      <c r="E2165"/>
      <c r="F2165"/>
      <c r="G2165" s="277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</row>
    <row r="2166" spans="2:37" x14ac:dyDescent="0.25">
      <c r="B2166"/>
      <c r="C2166"/>
      <c r="D2166"/>
      <c r="E2166"/>
      <c r="F2166"/>
      <c r="G2166" s="277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</row>
    <row r="2167" spans="2:37" x14ac:dyDescent="0.25">
      <c r="B2167"/>
      <c r="C2167"/>
      <c r="D2167"/>
      <c r="E2167"/>
      <c r="F2167"/>
      <c r="G2167" s="27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</row>
    <row r="2168" spans="2:37" x14ac:dyDescent="0.25">
      <c r="B2168"/>
      <c r="C2168"/>
      <c r="D2168"/>
      <c r="E2168"/>
      <c r="F2168"/>
      <c r="G2168" s="277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</row>
    <row r="2169" spans="2:37" x14ac:dyDescent="0.25">
      <c r="B2169"/>
      <c r="C2169"/>
      <c r="D2169"/>
      <c r="E2169"/>
      <c r="F2169"/>
      <c r="G2169" s="277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</row>
    <row r="2170" spans="2:37" x14ac:dyDescent="0.25">
      <c r="B2170"/>
      <c r="C2170"/>
      <c r="D2170"/>
      <c r="E2170"/>
      <c r="F2170"/>
      <c r="G2170" s="277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</row>
    <row r="2171" spans="2:37" x14ac:dyDescent="0.25">
      <c r="B2171"/>
      <c r="C2171"/>
      <c r="D2171"/>
      <c r="E2171"/>
      <c r="F2171"/>
      <c r="G2171" s="277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</row>
    <row r="2172" spans="2:37" x14ac:dyDescent="0.25">
      <c r="B2172"/>
      <c r="C2172"/>
      <c r="D2172"/>
      <c r="E2172"/>
      <c r="F2172"/>
      <c r="G2172" s="277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</row>
    <row r="2173" spans="2:37" x14ac:dyDescent="0.25">
      <c r="B2173"/>
      <c r="C2173"/>
      <c r="D2173"/>
      <c r="E2173"/>
      <c r="F2173"/>
      <c r="G2173" s="277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</row>
    <row r="2174" spans="2:37" x14ac:dyDescent="0.25">
      <c r="B2174"/>
      <c r="C2174"/>
      <c r="D2174"/>
      <c r="E2174"/>
      <c r="F2174"/>
      <c r="G2174" s="277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</row>
    <row r="2175" spans="2:37" x14ac:dyDescent="0.25">
      <c r="B2175"/>
      <c r="C2175"/>
      <c r="D2175"/>
      <c r="E2175"/>
      <c r="F2175"/>
      <c r="G2175" s="277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</row>
    <row r="2176" spans="2:37" x14ac:dyDescent="0.25">
      <c r="B2176"/>
      <c r="C2176"/>
      <c r="D2176"/>
      <c r="E2176"/>
      <c r="F2176"/>
      <c r="G2176" s="277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</row>
    <row r="2177" spans="2:37" x14ac:dyDescent="0.25">
      <c r="B2177"/>
      <c r="C2177"/>
      <c r="D2177"/>
      <c r="E2177"/>
      <c r="F2177"/>
      <c r="G2177" s="2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</row>
    <row r="2178" spans="2:37" x14ac:dyDescent="0.25">
      <c r="B2178"/>
      <c r="C2178"/>
      <c r="D2178"/>
      <c r="E2178"/>
      <c r="F2178"/>
      <c r="G2178" s="277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</row>
    <row r="2179" spans="2:37" x14ac:dyDescent="0.25">
      <c r="B2179"/>
      <c r="C2179"/>
      <c r="D2179"/>
      <c r="E2179"/>
      <c r="F2179"/>
      <c r="G2179" s="277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</row>
    <row r="2180" spans="2:37" x14ac:dyDescent="0.25">
      <c r="B2180"/>
      <c r="C2180"/>
      <c r="D2180"/>
      <c r="E2180"/>
      <c r="F2180"/>
      <c r="G2180" s="277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</row>
    <row r="2181" spans="2:37" x14ac:dyDescent="0.25">
      <c r="B2181"/>
      <c r="C2181"/>
      <c r="D2181"/>
      <c r="E2181"/>
      <c r="F2181"/>
      <c r="G2181" s="277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</row>
    <row r="2182" spans="2:37" x14ac:dyDescent="0.25">
      <c r="B2182"/>
      <c r="C2182"/>
      <c r="D2182"/>
      <c r="E2182"/>
      <c r="F2182"/>
      <c r="G2182" s="277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</row>
    <row r="2183" spans="2:37" x14ac:dyDescent="0.25">
      <c r="B2183"/>
      <c r="C2183"/>
      <c r="D2183"/>
      <c r="E2183"/>
      <c r="F2183"/>
      <c r="G2183" s="277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</row>
    <row r="2184" spans="2:37" x14ac:dyDescent="0.25">
      <c r="B2184"/>
      <c r="C2184"/>
      <c r="D2184"/>
      <c r="E2184"/>
      <c r="F2184"/>
      <c r="G2184" s="277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</row>
    <row r="2185" spans="2:37" x14ac:dyDescent="0.25">
      <c r="B2185"/>
      <c r="C2185"/>
      <c r="D2185"/>
      <c r="E2185"/>
      <c r="F2185"/>
      <c r="G2185" s="277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</row>
    <row r="2186" spans="2:37" x14ac:dyDescent="0.25">
      <c r="B2186"/>
      <c r="C2186"/>
      <c r="D2186"/>
      <c r="E2186"/>
      <c r="F2186"/>
      <c r="G2186" s="277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</row>
    <row r="2187" spans="2:37" x14ac:dyDescent="0.25">
      <c r="B2187"/>
      <c r="C2187"/>
      <c r="D2187"/>
      <c r="E2187"/>
      <c r="F2187"/>
      <c r="G2187" s="27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</row>
    <row r="2188" spans="2:37" x14ac:dyDescent="0.25">
      <c r="B2188"/>
      <c r="C2188"/>
      <c r="D2188"/>
      <c r="E2188"/>
      <c r="F2188"/>
      <c r="G2188" s="277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</row>
    <row r="2189" spans="2:37" x14ac:dyDescent="0.25">
      <c r="B2189"/>
      <c r="C2189"/>
      <c r="D2189"/>
      <c r="E2189"/>
      <c r="F2189"/>
      <c r="G2189" s="277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</row>
    <row r="2190" spans="2:37" x14ac:dyDescent="0.25">
      <c r="B2190"/>
      <c r="C2190"/>
      <c r="D2190"/>
      <c r="E2190"/>
      <c r="F2190"/>
      <c r="G2190" s="277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</row>
    <row r="2191" spans="2:37" x14ac:dyDescent="0.25">
      <c r="B2191"/>
      <c r="C2191"/>
      <c r="D2191"/>
      <c r="E2191"/>
      <c r="F2191"/>
      <c r="G2191" s="277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</row>
    <row r="2192" spans="2:37" x14ac:dyDescent="0.25">
      <c r="B2192"/>
      <c r="C2192"/>
      <c r="D2192"/>
      <c r="E2192"/>
      <c r="F2192"/>
      <c r="G2192" s="277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</row>
    <row r="2193" spans="2:37" x14ac:dyDescent="0.25">
      <c r="B2193"/>
      <c r="C2193"/>
      <c r="D2193"/>
      <c r="E2193"/>
      <c r="F2193"/>
      <c r="G2193" s="277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</row>
    <row r="2194" spans="2:37" x14ac:dyDescent="0.25">
      <c r="B2194"/>
      <c r="C2194"/>
      <c r="D2194"/>
      <c r="E2194"/>
      <c r="F2194"/>
      <c r="G2194" s="277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</row>
    <row r="2195" spans="2:37" x14ac:dyDescent="0.25">
      <c r="B2195"/>
      <c r="C2195"/>
      <c r="D2195"/>
      <c r="E2195"/>
      <c r="F2195"/>
      <c r="G2195" s="277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</row>
    <row r="2196" spans="2:37" x14ac:dyDescent="0.25">
      <c r="B2196"/>
      <c r="C2196"/>
      <c r="D2196"/>
      <c r="E2196"/>
      <c r="F2196"/>
      <c r="G2196" s="277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</row>
    <row r="2197" spans="2:37" x14ac:dyDescent="0.25">
      <c r="B2197"/>
      <c r="C2197"/>
      <c r="D2197"/>
      <c r="E2197"/>
      <c r="F2197"/>
      <c r="G2197" s="27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</row>
    <row r="2198" spans="2:37" x14ac:dyDescent="0.25">
      <c r="B2198"/>
      <c r="C2198"/>
      <c r="D2198"/>
      <c r="E2198"/>
      <c r="F2198"/>
      <c r="G2198" s="277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</row>
    <row r="2199" spans="2:37" x14ac:dyDescent="0.25">
      <c r="B2199"/>
      <c r="C2199"/>
      <c r="D2199"/>
      <c r="E2199"/>
      <c r="F2199"/>
      <c r="G2199" s="277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</row>
    <row r="2200" spans="2:37" x14ac:dyDescent="0.25">
      <c r="B2200"/>
      <c r="C2200"/>
      <c r="D2200"/>
      <c r="E2200"/>
      <c r="F2200"/>
      <c r="G2200" s="277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</row>
    <row r="2201" spans="2:37" x14ac:dyDescent="0.25">
      <c r="B2201"/>
      <c r="C2201"/>
      <c r="D2201"/>
      <c r="E2201"/>
      <c r="F2201"/>
      <c r="G2201" s="277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</row>
    <row r="2202" spans="2:37" x14ac:dyDescent="0.25">
      <c r="B2202"/>
      <c r="C2202"/>
      <c r="D2202"/>
      <c r="E2202"/>
      <c r="F2202"/>
      <c r="G2202" s="277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</row>
    <row r="2203" spans="2:37" x14ac:dyDescent="0.25">
      <c r="B2203"/>
      <c r="C2203"/>
      <c r="D2203"/>
      <c r="E2203"/>
      <c r="F2203"/>
      <c r="G2203" s="277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</row>
    <row r="2204" spans="2:37" x14ac:dyDescent="0.25">
      <c r="B2204"/>
      <c r="C2204"/>
      <c r="D2204"/>
      <c r="E2204"/>
      <c r="F2204"/>
      <c r="G2204" s="277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</row>
    <row r="2205" spans="2:37" x14ac:dyDescent="0.25">
      <c r="B2205"/>
      <c r="C2205"/>
      <c r="D2205"/>
      <c r="E2205"/>
      <c r="F2205"/>
      <c r="G2205" s="277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</row>
    <row r="2206" spans="2:37" x14ac:dyDescent="0.25">
      <c r="B2206"/>
      <c r="C2206"/>
      <c r="D2206"/>
      <c r="E2206"/>
      <c r="F2206"/>
      <c r="G2206" s="277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</row>
    <row r="2207" spans="2:37" x14ac:dyDescent="0.25">
      <c r="B2207"/>
      <c r="C2207"/>
      <c r="D2207"/>
      <c r="E2207"/>
      <c r="F2207"/>
      <c r="G2207" s="27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</row>
    <row r="2208" spans="2:37" x14ac:dyDescent="0.25">
      <c r="B2208"/>
      <c r="C2208"/>
      <c r="D2208"/>
      <c r="E2208"/>
      <c r="F2208"/>
      <c r="G2208" s="277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</row>
    <row r="2209" spans="2:37" x14ac:dyDescent="0.25">
      <c r="B2209"/>
      <c r="C2209"/>
      <c r="D2209"/>
      <c r="E2209"/>
      <c r="F2209"/>
      <c r="G2209" s="277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</row>
    <row r="2210" spans="2:37" x14ac:dyDescent="0.25">
      <c r="B2210"/>
      <c r="C2210"/>
      <c r="D2210"/>
      <c r="E2210"/>
      <c r="F2210"/>
      <c r="G2210" s="277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</row>
    <row r="2211" spans="2:37" x14ac:dyDescent="0.25">
      <c r="B2211"/>
      <c r="C2211"/>
      <c r="D2211"/>
      <c r="E2211"/>
      <c r="F2211"/>
      <c r="G2211" s="277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</row>
    <row r="2212" spans="2:37" x14ac:dyDescent="0.25">
      <c r="B2212"/>
      <c r="C2212"/>
      <c r="D2212"/>
      <c r="E2212"/>
      <c r="F2212"/>
      <c r="G2212" s="277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</row>
    <row r="2213" spans="2:37" x14ac:dyDescent="0.25">
      <c r="B2213"/>
      <c r="C2213"/>
      <c r="D2213"/>
      <c r="E2213"/>
      <c r="F2213"/>
      <c r="G2213" s="277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</row>
    <row r="2214" spans="2:37" x14ac:dyDescent="0.25">
      <c r="B2214"/>
      <c r="C2214"/>
      <c r="D2214"/>
      <c r="E2214"/>
      <c r="F2214"/>
      <c r="G2214" s="277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</row>
    <row r="2215" spans="2:37" x14ac:dyDescent="0.25">
      <c r="B2215"/>
      <c r="C2215"/>
      <c r="D2215"/>
      <c r="E2215"/>
      <c r="F2215"/>
      <c r="G2215" s="277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</row>
    <row r="2216" spans="2:37" x14ac:dyDescent="0.25">
      <c r="B2216"/>
      <c r="C2216"/>
      <c r="D2216"/>
      <c r="E2216"/>
      <c r="F2216"/>
      <c r="G2216" s="277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</row>
    <row r="2217" spans="2:37" x14ac:dyDescent="0.25">
      <c r="B2217"/>
      <c r="C2217"/>
      <c r="D2217"/>
      <c r="E2217"/>
      <c r="F2217"/>
      <c r="G2217" s="27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</row>
    <row r="2218" spans="2:37" x14ac:dyDescent="0.25">
      <c r="B2218"/>
      <c r="C2218"/>
      <c r="D2218"/>
      <c r="E2218"/>
      <c r="F2218"/>
      <c r="G2218" s="277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</row>
    <row r="2219" spans="2:37" x14ac:dyDescent="0.25">
      <c r="B2219"/>
      <c r="C2219"/>
      <c r="D2219"/>
      <c r="E2219"/>
      <c r="F2219"/>
      <c r="G2219" s="277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</row>
    <row r="2220" spans="2:37" x14ac:dyDescent="0.25">
      <c r="B2220"/>
      <c r="C2220"/>
      <c r="D2220"/>
      <c r="E2220"/>
      <c r="F2220"/>
      <c r="G2220" s="277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</row>
    <row r="2221" spans="2:37" x14ac:dyDescent="0.25">
      <c r="B2221"/>
      <c r="C2221"/>
      <c r="D2221"/>
      <c r="E2221"/>
      <c r="F2221"/>
      <c r="G2221" s="277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</row>
    <row r="2222" spans="2:37" x14ac:dyDescent="0.25">
      <c r="B2222"/>
      <c r="C2222"/>
      <c r="D2222"/>
      <c r="E2222"/>
      <c r="F2222"/>
      <c r="G2222" s="277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</row>
    <row r="2223" spans="2:37" x14ac:dyDescent="0.25">
      <c r="B2223"/>
      <c r="C2223"/>
      <c r="D2223"/>
      <c r="E2223"/>
      <c r="F2223"/>
      <c r="G2223" s="277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</row>
    <row r="2224" spans="2:37" x14ac:dyDescent="0.25">
      <c r="B2224"/>
      <c r="C2224"/>
      <c r="D2224"/>
      <c r="E2224"/>
      <c r="F2224"/>
      <c r="G2224" s="277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</row>
    <row r="2225" spans="2:37" x14ac:dyDescent="0.25">
      <c r="B2225"/>
      <c r="C2225"/>
      <c r="D2225"/>
      <c r="E2225"/>
      <c r="F2225"/>
      <c r="G2225" s="277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</row>
    <row r="2226" spans="2:37" x14ac:dyDescent="0.25">
      <c r="B2226"/>
      <c r="C2226"/>
      <c r="D2226"/>
      <c r="E2226"/>
      <c r="F2226"/>
      <c r="G2226" s="277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</row>
    <row r="2227" spans="2:37" x14ac:dyDescent="0.25">
      <c r="B2227"/>
      <c r="C2227"/>
      <c r="D2227"/>
      <c r="E2227"/>
      <c r="F2227"/>
      <c r="G2227" s="27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</row>
    <row r="2228" spans="2:37" x14ac:dyDescent="0.25">
      <c r="B2228"/>
      <c r="C2228"/>
      <c r="D2228"/>
      <c r="E2228"/>
      <c r="F2228"/>
      <c r="G2228" s="277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</row>
    <row r="2229" spans="2:37" x14ac:dyDescent="0.25">
      <c r="B2229"/>
      <c r="C2229"/>
      <c r="D2229"/>
      <c r="E2229"/>
      <c r="F2229"/>
      <c r="G2229" s="277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</row>
    <row r="2230" spans="2:37" x14ac:dyDescent="0.25">
      <c r="B2230"/>
      <c r="C2230"/>
      <c r="D2230"/>
      <c r="E2230"/>
      <c r="F2230"/>
      <c r="G2230" s="277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</row>
    <row r="2231" spans="2:37" x14ac:dyDescent="0.25">
      <c r="B2231"/>
      <c r="C2231"/>
      <c r="D2231"/>
      <c r="E2231"/>
      <c r="F2231"/>
      <c r="G2231" s="277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</row>
    <row r="2232" spans="2:37" x14ac:dyDescent="0.25">
      <c r="B2232"/>
      <c r="C2232"/>
      <c r="D2232"/>
      <c r="E2232"/>
      <c r="F2232"/>
      <c r="G2232" s="277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</row>
    <row r="2233" spans="2:37" x14ac:dyDescent="0.25">
      <c r="B2233"/>
      <c r="C2233"/>
      <c r="D2233"/>
      <c r="E2233"/>
      <c r="F2233"/>
      <c r="G2233" s="277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</row>
    <row r="2234" spans="2:37" x14ac:dyDescent="0.25">
      <c r="B2234"/>
      <c r="C2234"/>
      <c r="D2234"/>
      <c r="E2234"/>
      <c r="F2234"/>
      <c r="G2234" s="277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</row>
    <row r="2235" spans="2:37" x14ac:dyDescent="0.25">
      <c r="B2235"/>
      <c r="C2235"/>
      <c r="D2235"/>
      <c r="E2235"/>
      <c r="F2235"/>
      <c r="G2235" s="277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</row>
    <row r="2236" spans="2:37" x14ac:dyDescent="0.25">
      <c r="B2236"/>
      <c r="C2236"/>
      <c r="D2236"/>
      <c r="E2236"/>
      <c r="F2236"/>
      <c r="G2236" s="277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</row>
    <row r="2237" spans="2:37" x14ac:dyDescent="0.25">
      <c r="B2237"/>
      <c r="C2237"/>
      <c r="D2237"/>
      <c r="E2237"/>
      <c r="F2237"/>
      <c r="G2237" s="27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</row>
    <row r="2238" spans="2:37" x14ac:dyDescent="0.25">
      <c r="B2238"/>
      <c r="C2238"/>
      <c r="D2238"/>
      <c r="E2238"/>
      <c r="F2238"/>
      <c r="G2238" s="277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</row>
    <row r="2239" spans="2:37" x14ac:dyDescent="0.25">
      <c r="B2239"/>
      <c r="C2239"/>
      <c r="D2239"/>
      <c r="E2239"/>
      <c r="F2239"/>
      <c r="G2239" s="277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</row>
    <row r="2240" spans="2:37" x14ac:dyDescent="0.25">
      <c r="B2240"/>
      <c r="C2240"/>
      <c r="D2240"/>
      <c r="E2240"/>
      <c r="F2240"/>
      <c r="G2240" s="277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</row>
    <row r="2241" spans="2:37" x14ac:dyDescent="0.25">
      <c r="B2241"/>
      <c r="C2241"/>
      <c r="D2241"/>
      <c r="E2241"/>
      <c r="F2241"/>
      <c r="G2241" s="277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</row>
    <row r="2242" spans="2:37" x14ac:dyDescent="0.25">
      <c r="B2242"/>
      <c r="C2242"/>
      <c r="D2242"/>
      <c r="E2242"/>
      <c r="F2242"/>
      <c r="G2242" s="277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</row>
    <row r="2243" spans="2:37" x14ac:dyDescent="0.25">
      <c r="B2243"/>
      <c r="C2243"/>
      <c r="D2243"/>
      <c r="E2243"/>
      <c r="F2243"/>
      <c r="G2243" s="277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</row>
    <row r="2244" spans="2:37" x14ac:dyDescent="0.25">
      <c r="B2244"/>
      <c r="C2244"/>
      <c r="D2244"/>
      <c r="E2244"/>
      <c r="F2244"/>
      <c r="G2244" s="277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</row>
    <row r="2245" spans="2:37" x14ac:dyDescent="0.25">
      <c r="B2245"/>
      <c r="C2245"/>
      <c r="D2245"/>
      <c r="E2245"/>
      <c r="F2245"/>
      <c r="G2245" s="277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</row>
    <row r="2246" spans="2:37" x14ac:dyDescent="0.25">
      <c r="B2246"/>
      <c r="C2246"/>
      <c r="D2246"/>
      <c r="E2246"/>
      <c r="F2246"/>
      <c r="G2246" s="277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</row>
    <row r="2247" spans="2:37" x14ac:dyDescent="0.25">
      <c r="B2247"/>
      <c r="C2247"/>
      <c r="D2247"/>
      <c r="E2247"/>
      <c r="F2247"/>
      <c r="G2247" s="27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</row>
    <row r="2248" spans="2:37" x14ac:dyDescent="0.25">
      <c r="B2248"/>
      <c r="C2248"/>
      <c r="D2248"/>
      <c r="E2248"/>
      <c r="F2248"/>
      <c r="G2248" s="277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</row>
    <row r="2249" spans="2:37" x14ac:dyDescent="0.25">
      <c r="B2249"/>
      <c r="C2249"/>
      <c r="D2249"/>
      <c r="E2249"/>
      <c r="F2249"/>
      <c r="G2249" s="277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</row>
    <row r="2250" spans="2:37" x14ac:dyDescent="0.25">
      <c r="B2250"/>
      <c r="C2250"/>
      <c r="D2250"/>
      <c r="E2250"/>
      <c r="F2250"/>
      <c r="G2250" s="277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</row>
    <row r="2251" spans="2:37" x14ac:dyDescent="0.25">
      <c r="B2251"/>
      <c r="C2251"/>
      <c r="D2251"/>
      <c r="E2251"/>
      <c r="F2251"/>
      <c r="G2251" s="277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</row>
    <row r="2252" spans="2:37" x14ac:dyDescent="0.25">
      <c r="B2252"/>
      <c r="C2252"/>
      <c r="D2252"/>
      <c r="E2252"/>
      <c r="F2252"/>
      <c r="G2252" s="277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</row>
    <row r="2253" spans="2:37" x14ac:dyDescent="0.25">
      <c r="B2253"/>
      <c r="C2253"/>
      <c r="D2253"/>
      <c r="E2253"/>
      <c r="F2253"/>
      <c r="G2253" s="277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</row>
    <row r="2254" spans="2:37" x14ac:dyDescent="0.25">
      <c r="B2254"/>
      <c r="C2254"/>
      <c r="D2254"/>
      <c r="E2254"/>
      <c r="F2254"/>
      <c r="G2254" s="277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</row>
    <row r="2255" spans="2:37" x14ac:dyDescent="0.25">
      <c r="B2255"/>
      <c r="C2255"/>
      <c r="D2255"/>
      <c r="E2255"/>
      <c r="F2255"/>
      <c r="G2255" s="277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</row>
    <row r="2256" spans="2:37" x14ac:dyDescent="0.25">
      <c r="B2256"/>
      <c r="C2256"/>
      <c r="D2256"/>
      <c r="E2256"/>
      <c r="F2256"/>
      <c r="G2256" s="277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</row>
    <row r="2257" spans="2:37" x14ac:dyDescent="0.25">
      <c r="B2257"/>
      <c r="C2257"/>
      <c r="D2257"/>
      <c r="E2257"/>
      <c r="F2257"/>
      <c r="G2257" s="27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</row>
    <row r="2258" spans="2:37" x14ac:dyDescent="0.25">
      <c r="B2258"/>
      <c r="C2258"/>
      <c r="D2258"/>
      <c r="E2258"/>
      <c r="F2258"/>
      <c r="G2258" s="277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</row>
    <row r="2259" spans="2:37" x14ac:dyDescent="0.25">
      <c r="B2259"/>
      <c r="C2259"/>
      <c r="D2259"/>
      <c r="E2259"/>
      <c r="F2259"/>
      <c r="G2259" s="277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</row>
    <row r="2260" spans="2:37" x14ac:dyDescent="0.25">
      <c r="B2260"/>
      <c r="C2260"/>
      <c r="D2260"/>
      <c r="E2260"/>
      <c r="F2260"/>
      <c r="G2260" s="277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</row>
    <row r="2261" spans="2:37" x14ac:dyDescent="0.25">
      <c r="B2261"/>
      <c r="C2261"/>
      <c r="D2261"/>
      <c r="E2261"/>
      <c r="F2261"/>
      <c r="G2261" s="277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</row>
    <row r="2262" spans="2:37" x14ac:dyDescent="0.25">
      <c r="B2262"/>
      <c r="C2262"/>
      <c r="D2262"/>
      <c r="E2262"/>
      <c r="F2262"/>
      <c r="G2262" s="277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</row>
    <row r="2263" spans="2:37" x14ac:dyDescent="0.25">
      <c r="B2263"/>
      <c r="C2263"/>
      <c r="D2263"/>
      <c r="E2263"/>
      <c r="F2263"/>
      <c r="G2263" s="277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</row>
    <row r="2264" spans="2:37" x14ac:dyDescent="0.25">
      <c r="B2264"/>
      <c r="C2264"/>
      <c r="D2264"/>
      <c r="E2264"/>
      <c r="F2264"/>
      <c r="G2264" s="277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</row>
    <row r="2265" spans="2:37" x14ac:dyDescent="0.25">
      <c r="B2265"/>
      <c r="C2265"/>
      <c r="D2265"/>
      <c r="E2265"/>
      <c r="F2265"/>
      <c r="G2265" s="277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</row>
    <row r="2266" spans="2:37" x14ac:dyDescent="0.25">
      <c r="B2266"/>
      <c r="C2266"/>
      <c r="D2266"/>
      <c r="E2266"/>
      <c r="F2266"/>
      <c r="G2266" s="277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</row>
    <row r="2267" spans="2:37" x14ac:dyDescent="0.25">
      <c r="B2267"/>
      <c r="C2267"/>
      <c r="D2267"/>
      <c r="E2267"/>
      <c r="F2267"/>
      <c r="G2267" s="27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</row>
    <row r="2268" spans="2:37" x14ac:dyDescent="0.25">
      <c r="B2268"/>
      <c r="C2268"/>
      <c r="D2268"/>
      <c r="E2268"/>
      <c r="F2268"/>
      <c r="G2268" s="277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</row>
    <row r="2269" spans="2:37" x14ac:dyDescent="0.25">
      <c r="B2269"/>
      <c r="C2269"/>
      <c r="D2269"/>
      <c r="E2269"/>
      <c r="F2269"/>
      <c r="G2269" s="277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</row>
    <row r="2270" spans="2:37" x14ac:dyDescent="0.25">
      <c r="B2270"/>
      <c r="C2270"/>
      <c r="D2270"/>
      <c r="E2270"/>
      <c r="F2270"/>
      <c r="G2270" s="277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</row>
    <row r="2271" spans="2:37" x14ac:dyDescent="0.25">
      <c r="B2271"/>
      <c r="C2271"/>
      <c r="D2271"/>
      <c r="E2271"/>
      <c r="F2271"/>
      <c r="G2271" s="277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</row>
    <row r="2272" spans="2:37" x14ac:dyDescent="0.25">
      <c r="B2272"/>
      <c r="C2272"/>
      <c r="D2272"/>
      <c r="E2272"/>
      <c r="F2272"/>
      <c r="G2272" s="277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</row>
    <row r="2273" spans="2:37" x14ac:dyDescent="0.25">
      <c r="B2273"/>
      <c r="C2273"/>
      <c r="D2273"/>
      <c r="E2273"/>
      <c r="F2273"/>
      <c r="G2273" s="277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</row>
    <row r="2274" spans="2:37" x14ac:dyDescent="0.25">
      <c r="B2274"/>
      <c r="C2274"/>
      <c r="D2274"/>
      <c r="E2274"/>
      <c r="F2274"/>
      <c r="G2274" s="277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</row>
    <row r="2275" spans="2:37" x14ac:dyDescent="0.25">
      <c r="B2275"/>
      <c r="C2275"/>
      <c r="D2275"/>
      <c r="E2275"/>
      <c r="F2275"/>
      <c r="G2275" s="277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</row>
    <row r="2276" spans="2:37" x14ac:dyDescent="0.25">
      <c r="B2276"/>
      <c r="C2276"/>
      <c r="D2276"/>
      <c r="E2276"/>
      <c r="F2276"/>
      <c r="G2276" s="277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</row>
    <row r="2277" spans="2:37" x14ac:dyDescent="0.25">
      <c r="B2277"/>
      <c r="C2277"/>
      <c r="D2277"/>
      <c r="E2277"/>
      <c r="F2277"/>
      <c r="G2277" s="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</row>
    <row r="2278" spans="2:37" x14ac:dyDescent="0.25">
      <c r="B2278"/>
      <c r="C2278"/>
      <c r="D2278"/>
      <c r="E2278"/>
      <c r="F2278"/>
      <c r="G2278" s="277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</row>
    <row r="2279" spans="2:37" x14ac:dyDescent="0.25">
      <c r="B2279"/>
      <c r="C2279"/>
      <c r="D2279"/>
      <c r="E2279"/>
      <c r="F2279"/>
      <c r="G2279" s="277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</row>
    <row r="2280" spans="2:37" x14ac:dyDescent="0.25">
      <c r="B2280"/>
      <c r="C2280"/>
      <c r="D2280"/>
      <c r="E2280"/>
      <c r="F2280"/>
      <c r="G2280" s="277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</row>
    <row r="2281" spans="2:37" x14ac:dyDescent="0.25">
      <c r="B2281"/>
      <c r="C2281"/>
      <c r="D2281"/>
      <c r="E2281"/>
      <c r="F2281"/>
      <c r="G2281" s="277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</row>
    <row r="2282" spans="2:37" x14ac:dyDescent="0.25">
      <c r="B2282"/>
      <c r="C2282"/>
      <c r="D2282"/>
      <c r="E2282"/>
      <c r="F2282"/>
      <c r="G2282" s="277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</row>
    <row r="2283" spans="2:37" x14ac:dyDescent="0.25">
      <c r="B2283"/>
      <c r="C2283"/>
      <c r="D2283"/>
      <c r="E2283"/>
      <c r="F2283"/>
      <c r="G2283" s="277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</row>
    <row r="2284" spans="2:37" x14ac:dyDescent="0.25">
      <c r="B2284"/>
      <c r="C2284"/>
      <c r="D2284"/>
      <c r="E2284"/>
      <c r="F2284"/>
      <c r="G2284" s="277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</row>
    <row r="2285" spans="2:37" x14ac:dyDescent="0.25">
      <c r="B2285"/>
      <c r="C2285"/>
      <c r="D2285"/>
      <c r="E2285"/>
      <c r="F2285"/>
      <c r="G2285" s="277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</row>
    <row r="2286" spans="2:37" x14ac:dyDescent="0.25">
      <c r="B2286"/>
      <c r="C2286"/>
      <c r="D2286"/>
      <c r="E2286"/>
      <c r="F2286"/>
      <c r="G2286" s="277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</row>
    <row r="2287" spans="2:37" x14ac:dyDescent="0.25">
      <c r="B2287"/>
      <c r="C2287"/>
      <c r="D2287"/>
      <c r="E2287"/>
      <c r="F2287"/>
      <c r="G2287" s="27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</row>
    <row r="2288" spans="2:37" x14ac:dyDescent="0.25">
      <c r="B2288"/>
      <c r="C2288"/>
      <c r="D2288"/>
      <c r="E2288"/>
      <c r="F2288"/>
      <c r="G2288" s="277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</row>
    <row r="2289" spans="2:37" x14ac:dyDescent="0.25">
      <c r="B2289"/>
      <c r="C2289"/>
      <c r="D2289"/>
      <c r="E2289"/>
      <c r="F2289"/>
      <c r="G2289" s="277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</row>
    <row r="2290" spans="2:37" x14ac:dyDescent="0.25">
      <c r="B2290"/>
      <c r="C2290"/>
      <c r="D2290"/>
      <c r="E2290"/>
      <c r="F2290"/>
      <c r="G2290" s="277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</row>
    <row r="2291" spans="2:37" x14ac:dyDescent="0.25">
      <c r="B2291"/>
      <c r="C2291"/>
      <c r="D2291"/>
      <c r="E2291"/>
      <c r="F2291"/>
      <c r="G2291" s="277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</row>
    <row r="2292" spans="2:37" x14ac:dyDescent="0.25">
      <c r="B2292"/>
      <c r="C2292"/>
      <c r="D2292"/>
      <c r="E2292"/>
      <c r="F2292"/>
      <c r="G2292" s="277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</row>
    <row r="2293" spans="2:37" x14ac:dyDescent="0.25">
      <c r="B2293"/>
      <c r="C2293"/>
      <c r="D2293"/>
      <c r="E2293"/>
      <c r="F2293"/>
      <c r="G2293" s="277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</row>
    <row r="2294" spans="2:37" x14ac:dyDescent="0.25">
      <c r="B2294"/>
      <c r="C2294"/>
      <c r="D2294"/>
      <c r="E2294"/>
      <c r="F2294"/>
      <c r="G2294" s="277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</row>
    <row r="2295" spans="2:37" x14ac:dyDescent="0.25">
      <c r="B2295"/>
      <c r="C2295"/>
      <c r="D2295"/>
      <c r="E2295"/>
      <c r="F2295"/>
      <c r="G2295" s="277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</row>
    <row r="2296" spans="2:37" x14ac:dyDescent="0.25">
      <c r="B2296"/>
      <c r="C2296"/>
      <c r="D2296"/>
      <c r="E2296"/>
      <c r="F2296"/>
      <c r="G2296" s="277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</row>
    <row r="2297" spans="2:37" x14ac:dyDescent="0.25">
      <c r="B2297"/>
      <c r="C2297"/>
      <c r="D2297"/>
      <c r="E2297"/>
      <c r="F2297"/>
      <c r="G2297" s="27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</row>
    <row r="2298" spans="2:37" x14ac:dyDescent="0.25">
      <c r="B2298"/>
      <c r="C2298"/>
      <c r="D2298"/>
      <c r="E2298"/>
      <c r="F2298"/>
      <c r="G2298" s="277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</row>
    <row r="2299" spans="2:37" x14ac:dyDescent="0.25">
      <c r="B2299"/>
      <c r="C2299"/>
      <c r="D2299"/>
      <c r="E2299"/>
      <c r="F2299"/>
      <c r="G2299" s="277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</row>
    <row r="2300" spans="2:37" x14ac:dyDescent="0.25">
      <c r="B2300"/>
      <c r="C2300"/>
      <c r="D2300"/>
      <c r="E2300"/>
      <c r="F2300"/>
      <c r="G2300" s="277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</row>
    <row r="2301" spans="2:37" x14ac:dyDescent="0.25">
      <c r="B2301"/>
      <c r="C2301"/>
      <c r="D2301"/>
      <c r="E2301"/>
      <c r="F2301"/>
      <c r="G2301" s="277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</row>
    <row r="2302" spans="2:37" x14ac:dyDescent="0.25">
      <c r="B2302"/>
      <c r="C2302"/>
      <c r="D2302"/>
      <c r="E2302"/>
      <c r="F2302"/>
      <c r="G2302" s="277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</row>
    <row r="2303" spans="2:37" x14ac:dyDescent="0.25">
      <c r="B2303"/>
      <c r="C2303"/>
      <c r="D2303"/>
      <c r="E2303"/>
      <c r="F2303"/>
      <c r="G2303" s="277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</row>
    <row r="2304" spans="2:37" x14ac:dyDescent="0.25">
      <c r="B2304"/>
      <c r="C2304"/>
      <c r="D2304"/>
      <c r="E2304"/>
      <c r="F2304"/>
      <c r="G2304" s="277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</row>
    <row r="2305" spans="2:37" x14ac:dyDescent="0.25">
      <c r="B2305"/>
      <c r="C2305"/>
      <c r="D2305"/>
      <c r="E2305"/>
      <c r="F2305"/>
      <c r="G2305" s="277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</row>
    <row r="2306" spans="2:37" x14ac:dyDescent="0.25">
      <c r="B2306"/>
      <c r="C2306"/>
      <c r="D2306"/>
      <c r="E2306"/>
      <c r="F2306"/>
      <c r="G2306" s="277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</row>
    <row r="2307" spans="2:37" x14ac:dyDescent="0.25">
      <c r="B2307"/>
      <c r="C2307"/>
      <c r="D2307"/>
      <c r="E2307"/>
      <c r="F2307"/>
      <c r="G2307" s="27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</row>
    <row r="2308" spans="2:37" x14ac:dyDescent="0.25">
      <c r="B2308"/>
      <c r="C2308"/>
      <c r="D2308"/>
      <c r="E2308"/>
      <c r="F2308"/>
      <c r="G2308" s="277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</row>
    <row r="2309" spans="2:37" x14ac:dyDescent="0.25">
      <c r="B2309"/>
      <c r="C2309"/>
      <c r="D2309"/>
      <c r="E2309"/>
      <c r="F2309"/>
      <c r="G2309" s="277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</row>
    <row r="2310" spans="2:37" x14ac:dyDescent="0.25">
      <c r="B2310"/>
      <c r="C2310"/>
      <c r="D2310"/>
      <c r="E2310"/>
      <c r="F2310"/>
      <c r="G2310" s="277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</row>
    <row r="2311" spans="2:37" x14ac:dyDescent="0.25">
      <c r="B2311"/>
      <c r="C2311"/>
      <c r="D2311"/>
      <c r="E2311"/>
      <c r="F2311"/>
      <c r="G2311" s="277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</row>
    <row r="2312" spans="2:37" x14ac:dyDescent="0.25">
      <c r="B2312"/>
      <c r="C2312"/>
      <c r="D2312"/>
      <c r="E2312"/>
      <c r="F2312"/>
      <c r="G2312" s="277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</row>
    <row r="2313" spans="2:37" x14ac:dyDescent="0.25">
      <c r="B2313"/>
      <c r="C2313"/>
      <c r="D2313"/>
      <c r="E2313"/>
      <c r="F2313"/>
      <c r="G2313" s="277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</row>
    <row r="2314" spans="2:37" x14ac:dyDescent="0.25">
      <c r="B2314"/>
      <c r="C2314"/>
      <c r="D2314"/>
      <c r="E2314"/>
      <c r="F2314"/>
      <c r="G2314" s="277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</row>
    <row r="2315" spans="2:37" x14ac:dyDescent="0.25">
      <c r="B2315"/>
      <c r="C2315"/>
      <c r="D2315"/>
      <c r="E2315"/>
      <c r="F2315"/>
      <c r="G2315" s="277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</row>
    <row r="2316" spans="2:37" x14ac:dyDescent="0.25">
      <c r="B2316"/>
      <c r="C2316"/>
      <c r="D2316"/>
      <c r="E2316"/>
      <c r="F2316"/>
      <c r="G2316" s="277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</row>
    <row r="2317" spans="2:37" x14ac:dyDescent="0.25">
      <c r="B2317"/>
      <c r="C2317"/>
      <c r="D2317"/>
      <c r="E2317"/>
      <c r="F2317"/>
      <c r="G2317" s="27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</row>
    <row r="2318" spans="2:37" x14ac:dyDescent="0.25">
      <c r="B2318"/>
      <c r="C2318"/>
      <c r="D2318"/>
      <c r="E2318"/>
      <c r="F2318"/>
      <c r="G2318" s="277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</row>
    <row r="2319" spans="2:37" x14ac:dyDescent="0.25">
      <c r="B2319"/>
      <c r="C2319"/>
      <c r="D2319"/>
      <c r="E2319"/>
      <c r="F2319"/>
      <c r="G2319" s="277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</row>
    <row r="2320" spans="2:37" x14ac:dyDescent="0.25">
      <c r="B2320"/>
      <c r="C2320"/>
      <c r="D2320"/>
      <c r="E2320"/>
      <c r="F2320"/>
      <c r="G2320" s="277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</row>
    <row r="2321" spans="2:37" x14ac:dyDescent="0.25">
      <c r="B2321"/>
      <c r="C2321"/>
      <c r="D2321"/>
      <c r="E2321"/>
      <c r="F2321"/>
      <c r="G2321" s="277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</row>
    <row r="2322" spans="2:37" x14ac:dyDescent="0.25">
      <c r="B2322"/>
      <c r="C2322"/>
      <c r="D2322"/>
      <c r="E2322"/>
      <c r="F2322"/>
      <c r="G2322" s="277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</row>
    <row r="2323" spans="2:37" x14ac:dyDescent="0.25">
      <c r="B2323"/>
      <c r="C2323"/>
      <c r="D2323"/>
      <c r="E2323"/>
      <c r="F2323"/>
      <c r="G2323" s="277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</row>
    <row r="2324" spans="2:37" x14ac:dyDescent="0.25">
      <c r="B2324"/>
      <c r="C2324"/>
      <c r="D2324"/>
      <c r="E2324"/>
      <c r="F2324"/>
      <c r="G2324" s="277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</row>
    <row r="2325" spans="2:37" x14ac:dyDescent="0.25">
      <c r="B2325"/>
      <c r="C2325"/>
      <c r="D2325"/>
      <c r="E2325"/>
      <c r="F2325"/>
      <c r="G2325" s="277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</row>
    <row r="2326" spans="2:37" x14ac:dyDescent="0.25">
      <c r="B2326"/>
      <c r="C2326"/>
      <c r="D2326"/>
      <c r="E2326"/>
      <c r="F2326"/>
      <c r="G2326" s="277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</row>
    <row r="2327" spans="2:37" x14ac:dyDescent="0.25">
      <c r="B2327"/>
      <c r="C2327"/>
      <c r="D2327"/>
      <c r="E2327"/>
      <c r="F2327"/>
      <c r="G2327" s="27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</row>
    <row r="2328" spans="2:37" x14ac:dyDescent="0.25">
      <c r="B2328"/>
      <c r="C2328"/>
      <c r="D2328"/>
      <c r="E2328"/>
      <c r="F2328"/>
      <c r="G2328" s="277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</row>
    <row r="2329" spans="2:37" x14ac:dyDescent="0.25">
      <c r="B2329"/>
      <c r="C2329"/>
      <c r="D2329"/>
      <c r="E2329"/>
      <c r="F2329"/>
      <c r="G2329" s="277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</row>
    <row r="2330" spans="2:37" x14ac:dyDescent="0.25">
      <c r="B2330"/>
      <c r="C2330"/>
      <c r="D2330"/>
      <c r="E2330"/>
      <c r="F2330"/>
      <c r="G2330" s="277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</row>
    <row r="2331" spans="2:37" x14ac:dyDescent="0.25">
      <c r="B2331"/>
      <c r="C2331"/>
      <c r="D2331"/>
      <c r="E2331"/>
      <c r="F2331"/>
      <c r="G2331" s="277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</row>
    <row r="2332" spans="2:37" x14ac:dyDescent="0.25">
      <c r="B2332"/>
      <c r="C2332"/>
      <c r="D2332"/>
      <c r="E2332"/>
      <c r="F2332"/>
      <c r="G2332" s="277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</row>
    <row r="2333" spans="2:37" x14ac:dyDescent="0.25">
      <c r="B2333"/>
      <c r="C2333"/>
      <c r="D2333"/>
      <c r="E2333"/>
      <c r="F2333"/>
      <c r="G2333" s="277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</row>
    <row r="2334" spans="2:37" x14ac:dyDescent="0.25">
      <c r="B2334"/>
      <c r="C2334"/>
      <c r="D2334"/>
      <c r="E2334"/>
      <c r="F2334"/>
      <c r="G2334" s="277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</row>
    <row r="2335" spans="2:37" x14ac:dyDescent="0.25">
      <c r="B2335"/>
      <c r="C2335"/>
      <c r="D2335"/>
      <c r="E2335"/>
      <c r="F2335"/>
      <c r="G2335" s="277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</row>
    <row r="2336" spans="2:37" x14ac:dyDescent="0.25">
      <c r="B2336"/>
      <c r="C2336"/>
      <c r="D2336"/>
      <c r="E2336"/>
      <c r="F2336"/>
      <c r="G2336" s="277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</row>
    <row r="2337" spans="2:37" x14ac:dyDescent="0.25">
      <c r="B2337"/>
      <c r="C2337"/>
      <c r="D2337"/>
      <c r="E2337"/>
      <c r="F2337"/>
      <c r="G2337" s="27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</row>
    <row r="2338" spans="2:37" x14ac:dyDescent="0.25">
      <c r="B2338"/>
      <c r="C2338"/>
      <c r="D2338"/>
      <c r="E2338"/>
      <c r="F2338"/>
      <c r="G2338" s="277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</row>
    <row r="2339" spans="2:37" x14ac:dyDescent="0.25">
      <c r="B2339"/>
      <c r="C2339"/>
      <c r="D2339"/>
      <c r="E2339"/>
      <c r="F2339"/>
      <c r="G2339" s="277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</row>
    <row r="2340" spans="2:37" x14ac:dyDescent="0.25">
      <c r="B2340"/>
      <c r="C2340"/>
      <c r="D2340"/>
      <c r="E2340"/>
      <c r="F2340"/>
      <c r="G2340" s="277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</row>
    <row r="2341" spans="2:37" x14ac:dyDescent="0.25">
      <c r="B2341"/>
      <c r="C2341"/>
      <c r="D2341"/>
      <c r="E2341"/>
      <c r="F2341"/>
      <c r="G2341" s="277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</row>
    <row r="2342" spans="2:37" x14ac:dyDescent="0.25">
      <c r="B2342"/>
      <c r="C2342"/>
      <c r="D2342"/>
      <c r="E2342"/>
      <c r="F2342"/>
      <c r="G2342" s="277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</row>
    <row r="2343" spans="2:37" x14ac:dyDescent="0.25">
      <c r="B2343"/>
      <c r="C2343"/>
      <c r="D2343"/>
      <c r="E2343"/>
      <c r="F2343"/>
      <c r="G2343" s="277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</row>
    <row r="2344" spans="2:37" x14ac:dyDescent="0.25">
      <c r="B2344"/>
      <c r="C2344"/>
      <c r="D2344"/>
      <c r="E2344"/>
      <c r="F2344"/>
      <c r="G2344" s="277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</row>
    <row r="2345" spans="2:37" x14ac:dyDescent="0.25">
      <c r="B2345"/>
      <c r="C2345"/>
      <c r="D2345"/>
      <c r="E2345"/>
      <c r="F2345"/>
      <c r="G2345" s="277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</row>
    <row r="2346" spans="2:37" x14ac:dyDescent="0.25">
      <c r="B2346"/>
      <c r="C2346"/>
      <c r="D2346"/>
      <c r="E2346"/>
      <c r="F2346"/>
      <c r="G2346" s="277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</row>
    <row r="2347" spans="2:37" x14ac:dyDescent="0.25">
      <c r="B2347"/>
      <c r="C2347"/>
      <c r="D2347"/>
      <c r="E2347"/>
      <c r="F2347"/>
      <c r="G2347" s="27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</row>
    <row r="2348" spans="2:37" x14ac:dyDescent="0.25">
      <c r="B2348"/>
      <c r="C2348"/>
      <c r="D2348"/>
      <c r="E2348"/>
      <c r="F2348"/>
      <c r="G2348" s="277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</row>
    <row r="2349" spans="2:37" x14ac:dyDescent="0.25">
      <c r="B2349"/>
      <c r="C2349"/>
      <c r="D2349"/>
      <c r="E2349"/>
      <c r="F2349"/>
      <c r="G2349" s="277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</row>
    <row r="2350" spans="2:37" x14ac:dyDescent="0.25">
      <c r="B2350"/>
      <c r="C2350"/>
      <c r="D2350"/>
      <c r="E2350"/>
      <c r="F2350"/>
      <c r="G2350" s="277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</row>
    <row r="2351" spans="2:37" x14ac:dyDescent="0.25">
      <c r="B2351"/>
      <c r="C2351"/>
      <c r="D2351"/>
      <c r="E2351"/>
      <c r="F2351"/>
      <c r="G2351" s="277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</row>
    <row r="2352" spans="2:37" x14ac:dyDescent="0.25">
      <c r="B2352"/>
      <c r="C2352"/>
      <c r="D2352"/>
      <c r="E2352"/>
      <c r="F2352"/>
      <c r="G2352" s="277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</row>
    <row r="2353" spans="2:37" x14ac:dyDescent="0.25">
      <c r="B2353"/>
      <c r="C2353"/>
      <c r="D2353"/>
      <c r="E2353"/>
      <c r="F2353"/>
      <c r="G2353" s="277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</row>
    <row r="2354" spans="2:37" x14ac:dyDescent="0.25">
      <c r="B2354"/>
      <c r="C2354"/>
      <c r="D2354"/>
      <c r="E2354"/>
      <c r="F2354"/>
      <c r="G2354" s="277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</row>
    <row r="2355" spans="2:37" x14ac:dyDescent="0.25">
      <c r="B2355"/>
      <c r="C2355"/>
      <c r="D2355"/>
      <c r="E2355"/>
      <c r="F2355"/>
      <c r="G2355" s="277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</row>
    <row r="2356" spans="2:37" x14ac:dyDescent="0.25">
      <c r="B2356"/>
      <c r="C2356"/>
      <c r="D2356"/>
      <c r="E2356"/>
      <c r="F2356"/>
      <c r="G2356" s="277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</row>
    <row r="2357" spans="2:37" x14ac:dyDescent="0.25">
      <c r="B2357"/>
      <c r="C2357"/>
      <c r="D2357"/>
      <c r="E2357"/>
      <c r="F2357"/>
      <c r="G2357" s="27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</row>
    <row r="2358" spans="2:37" x14ac:dyDescent="0.25">
      <c r="B2358"/>
      <c r="C2358"/>
      <c r="D2358"/>
      <c r="E2358"/>
      <c r="F2358"/>
      <c r="G2358" s="277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</row>
    <row r="2359" spans="2:37" x14ac:dyDescent="0.25">
      <c r="B2359"/>
      <c r="C2359"/>
      <c r="D2359"/>
      <c r="E2359"/>
      <c r="F2359"/>
      <c r="G2359" s="277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</row>
    <row r="2360" spans="2:37" x14ac:dyDescent="0.25">
      <c r="B2360"/>
      <c r="C2360"/>
      <c r="D2360"/>
      <c r="E2360"/>
      <c r="F2360"/>
      <c r="G2360" s="277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</row>
    <row r="2361" spans="2:37" x14ac:dyDescent="0.25">
      <c r="B2361"/>
      <c r="C2361"/>
      <c r="D2361"/>
      <c r="E2361"/>
      <c r="F2361"/>
      <c r="G2361" s="277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</row>
    <row r="2362" spans="2:37" x14ac:dyDescent="0.25">
      <c r="B2362"/>
      <c r="C2362"/>
      <c r="D2362"/>
      <c r="E2362"/>
      <c r="F2362"/>
      <c r="G2362" s="277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</row>
    <row r="2363" spans="2:37" x14ac:dyDescent="0.25">
      <c r="B2363"/>
      <c r="C2363"/>
      <c r="D2363"/>
      <c r="E2363"/>
      <c r="F2363"/>
      <c r="G2363" s="277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</row>
    <row r="2364" spans="2:37" x14ac:dyDescent="0.25">
      <c r="B2364"/>
      <c r="C2364"/>
      <c r="D2364"/>
      <c r="E2364"/>
      <c r="F2364"/>
      <c r="G2364" s="277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</row>
    <row r="2365" spans="2:37" x14ac:dyDescent="0.25">
      <c r="B2365"/>
      <c r="C2365"/>
      <c r="D2365"/>
      <c r="E2365"/>
      <c r="F2365"/>
      <c r="G2365" s="277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</row>
    <row r="2366" spans="2:37" x14ac:dyDescent="0.25">
      <c r="B2366"/>
      <c r="C2366"/>
      <c r="D2366"/>
      <c r="E2366"/>
      <c r="F2366"/>
      <c r="G2366" s="277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</row>
    <row r="2367" spans="2:37" x14ac:dyDescent="0.25">
      <c r="B2367"/>
      <c r="C2367"/>
      <c r="D2367"/>
      <c r="E2367"/>
      <c r="F2367"/>
      <c r="G2367" s="27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</row>
    <row r="2368" spans="2:37" x14ac:dyDescent="0.25">
      <c r="B2368"/>
      <c r="C2368"/>
      <c r="D2368"/>
      <c r="E2368"/>
      <c r="F2368"/>
      <c r="G2368" s="277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</row>
  </sheetData>
  <mergeCells count="43">
    <mergeCell ref="B221:E222"/>
    <mergeCell ref="X6:X7"/>
    <mergeCell ref="Y6:Y7"/>
    <mergeCell ref="AA6:AA7"/>
    <mergeCell ref="AB6:AB7"/>
    <mergeCell ref="AD6:AD7"/>
    <mergeCell ref="AF6:AF7"/>
    <mergeCell ref="AN5:AN7"/>
    <mergeCell ref="K6:K7"/>
    <mergeCell ref="M6:M7"/>
    <mergeCell ref="O6:O7"/>
    <mergeCell ref="P6:P7"/>
    <mergeCell ref="Q6:Q7"/>
    <mergeCell ref="S6:S7"/>
    <mergeCell ref="U6:U7"/>
    <mergeCell ref="V6:V7"/>
    <mergeCell ref="W6:W7"/>
    <mergeCell ref="AC5:AC7"/>
    <mergeCell ref="AE5:AE7"/>
    <mergeCell ref="AH5:AH7"/>
    <mergeCell ref="AI5:AI7"/>
    <mergeCell ref="AK5:AK7"/>
    <mergeCell ref="AL5:AL7"/>
    <mergeCell ref="AG6:AG7"/>
    <mergeCell ref="AJ6:AJ7"/>
    <mergeCell ref="AE4:AL4"/>
    <mergeCell ref="B5:B7"/>
    <mergeCell ref="C5:C7"/>
    <mergeCell ref="D5:D7"/>
    <mergeCell ref="E5:E7"/>
    <mergeCell ref="F5:F7"/>
    <mergeCell ref="H5:H7"/>
    <mergeCell ref="J5:J7"/>
    <mergeCell ref="T5:T7"/>
    <mergeCell ref="Z5:Z7"/>
    <mergeCell ref="C2:F2"/>
    <mergeCell ref="J2:L2"/>
    <mergeCell ref="M2:O2"/>
    <mergeCell ref="P2:R2"/>
    <mergeCell ref="C3:F3"/>
    <mergeCell ref="J3:L3"/>
    <mergeCell ref="M3:O3"/>
    <mergeCell ref="P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2368"/>
  <sheetViews>
    <sheetView workbookViewId="0">
      <selection activeCell="A23" sqref="A23"/>
    </sheetView>
  </sheetViews>
  <sheetFormatPr baseColWidth="10" defaultRowHeight="15" x14ac:dyDescent="0.25"/>
  <cols>
    <col min="2" max="2" width="4.140625" style="276" bestFit="1" customWidth="1"/>
    <col min="3" max="3" width="3.140625" style="259" bestFit="1" customWidth="1"/>
    <col min="4" max="5" width="3.28515625" style="259" customWidth="1"/>
    <col min="6" max="6" width="43.42578125" style="259" bestFit="1" customWidth="1"/>
    <col min="7" max="7" width="2.7109375" style="278" customWidth="1"/>
    <col min="8" max="8" width="8" style="259" customWidth="1"/>
    <col min="9" max="9" width="2.7109375" style="259" customWidth="1"/>
    <col min="10" max="10" width="15.42578125" style="259" customWidth="1"/>
    <col min="11" max="11" width="9.85546875" style="259" customWidth="1"/>
    <col min="12" max="12" width="8.42578125" style="259" customWidth="1"/>
    <col min="13" max="13" width="5.85546875" style="259" customWidth="1"/>
    <col min="14" max="14" width="5.7109375" style="259" bestFit="1" customWidth="1"/>
    <col min="15" max="15" width="9.42578125" style="259" customWidth="1"/>
    <col min="16" max="16" width="8" style="259" bestFit="1" customWidth="1"/>
    <col min="17" max="17" width="7.42578125" style="259" bestFit="1" customWidth="1"/>
    <col min="18" max="18" width="8.42578125" style="259" bestFit="1" customWidth="1"/>
    <col min="19" max="19" width="7.7109375" style="259" bestFit="1" customWidth="1"/>
    <col min="20" max="20" width="9" style="259" bestFit="1" customWidth="1"/>
    <col min="21" max="21" width="10.85546875" style="259" customWidth="1"/>
    <col min="22" max="22" width="7.85546875" style="259" customWidth="1"/>
    <col min="23" max="23" width="7.85546875" style="259" bestFit="1" customWidth="1"/>
    <col min="24" max="24" width="9.42578125" style="259" bestFit="1" customWidth="1"/>
    <col min="25" max="25" width="10.42578125" style="259" bestFit="1" customWidth="1"/>
    <col min="26" max="26" width="10.85546875" style="259" bestFit="1" customWidth="1"/>
    <col min="27" max="27" width="12" style="259" bestFit="1" customWidth="1"/>
    <col min="28" max="28" width="9.7109375" style="259" customWidth="1"/>
    <col min="29" max="29" width="8" style="259" bestFit="1" customWidth="1"/>
    <col min="30" max="30" width="10.42578125" style="259" customWidth="1"/>
    <col min="31" max="31" width="11.140625" style="259" customWidth="1"/>
    <col min="32" max="32" width="10.140625" style="259" bestFit="1" customWidth="1"/>
    <col min="33" max="33" width="13.140625" style="259" customWidth="1"/>
    <col min="34" max="34" width="12.42578125" style="259" customWidth="1"/>
    <col min="35" max="35" width="12.85546875" style="259" bestFit="1" customWidth="1"/>
    <col min="36" max="36" width="11.28515625" style="259" bestFit="1" customWidth="1"/>
    <col min="37" max="37" width="8.85546875" style="259" bestFit="1" customWidth="1"/>
    <col min="38" max="38" width="5.42578125" bestFit="1" customWidth="1"/>
    <col min="39" max="39" width="2.7109375" customWidth="1"/>
    <col min="40" max="40" width="15.7109375" customWidth="1"/>
  </cols>
  <sheetData>
    <row r="1" spans="2:40" x14ac:dyDescent="0.25">
      <c r="B1" s="1"/>
      <c r="C1" s="2"/>
      <c r="D1" s="3"/>
      <c r="E1" s="3"/>
      <c r="F1" s="4"/>
      <c r="G1" s="5"/>
      <c r="H1" s="6"/>
      <c r="I1" s="5"/>
      <c r="J1" s="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9"/>
      <c r="AN1" s="10"/>
    </row>
    <row r="2" spans="2:40" ht="18.75" x14ac:dyDescent="0.3">
      <c r="B2" s="11"/>
      <c r="C2" s="12" t="s">
        <v>225</v>
      </c>
      <c r="D2" s="12"/>
      <c r="E2" s="12"/>
      <c r="F2" s="13"/>
      <c r="G2" s="14"/>
      <c r="H2" s="15"/>
      <c r="I2" s="14"/>
      <c r="J2" s="16" t="s">
        <v>1</v>
      </c>
      <c r="K2" s="16"/>
      <c r="L2" s="16"/>
      <c r="M2" s="16" t="s">
        <v>2</v>
      </c>
      <c r="N2" s="16"/>
      <c r="O2" s="16"/>
      <c r="P2" s="16" t="s">
        <v>3</v>
      </c>
      <c r="Q2" s="16"/>
      <c r="R2" s="16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9"/>
      <c r="AN2" s="10"/>
    </row>
    <row r="3" spans="2:40" ht="19.5" thickBot="1" x14ac:dyDescent="0.3">
      <c r="B3" s="11"/>
      <c r="C3" s="17">
        <f>H9</f>
        <v>6.3508084344190099</v>
      </c>
      <c r="D3" s="17"/>
      <c r="E3" s="17"/>
      <c r="F3" s="18"/>
      <c r="G3" s="14"/>
      <c r="H3" s="19"/>
      <c r="I3" s="10"/>
      <c r="J3" s="20">
        <v>0</v>
      </c>
      <c r="K3" s="20"/>
      <c r="L3" s="20"/>
      <c r="M3" s="20">
        <v>0</v>
      </c>
      <c r="N3" s="20"/>
      <c r="O3" s="20"/>
      <c r="P3" s="20">
        <v>0</v>
      </c>
      <c r="Q3" s="20"/>
      <c r="R3" s="20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9"/>
      <c r="AN3" s="10"/>
    </row>
    <row r="4" spans="2:40" ht="19.5" thickBot="1" x14ac:dyDescent="0.3">
      <c r="B4" s="22"/>
      <c r="C4" s="23"/>
      <c r="D4" s="23"/>
      <c r="E4" s="23"/>
      <c r="F4" s="24"/>
      <c r="G4" s="25"/>
      <c r="H4" s="26"/>
      <c r="I4" s="27"/>
      <c r="J4" s="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8" t="s">
        <v>4</v>
      </c>
      <c r="AF4" s="29"/>
      <c r="AG4" s="29"/>
      <c r="AH4" s="29"/>
      <c r="AI4" s="29"/>
      <c r="AJ4" s="29"/>
      <c r="AK4" s="29"/>
      <c r="AL4" s="30"/>
      <c r="AM4" s="9"/>
      <c r="AN4" s="31"/>
    </row>
    <row r="5" spans="2:40" ht="13.5" customHeight="1" thickTop="1" x14ac:dyDescent="0.25">
      <c r="B5" s="32" t="s">
        <v>5</v>
      </c>
      <c r="C5" s="33" t="s">
        <v>6</v>
      </c>
      <c r="D5" s="33" t="s">
        <v>7</v>
      </c>
      <c r="E5" s="33" t="s">
        <v>8</v>
      </c>
      <c r="F5" s="34" t="s">
        <v>9</v>
      </c>
      <c r="G5" s="35"/>
      <c r="H5" s="36" t="s">
        <v>10</v>
      </c>
      <c r="I5" s="27"/>
      <c r="J5" s="37" t="s">
        <v>11</v>
      </c>
      <c r="K5" s="38"/>
      <c r="L5" s="38"/>
      <c r="M5" s="38"/>
      <c r="N5" s="38"/>
      <c r="O5" s="38"/>
      <c r="P5" s="38"/>
      <c r="Q5" s="38"/>
      <c r="R5" s="38"/>
      <c r="S5" s="39"/>
      <c r="T5" s="40" t="s">
        <v>12</v>
      </c>
      <c r="U5" s="38"/>
      <c r="V5" s="38"/>
      <c r="W5" s="38"/>
      <c r="X5" s="38"/>
      <c r="Y5" s="39"/>
      <c r="Z5" s="41" t="s">
        <v>13</v>
      </c>
      <c r="AA5" s="38"/>
      <c r="AB5" s="39"/>
      <c r="AC5" s="41" t="s">
        <v>14</v>
      </c>
      <c r="AD5" s="39"/>
      <c r="AE5" s="42" t="s">
        <v>15</v>
      </c>
      <c r="AF5" s="43"/>
      <c r="AG5" s="43"/>
      <c r="AH5" s="44" t="s">
        <v>16</v>
      </c>
      <c r="AI5" s="44" t="s">
        <v>17</v>
      </c>
      <c r="AJ5" s="43"/>
      <c r="AK5" s="44" t="s">
        <v>18</v>
      </c>
      <c r="AL5" s="45" t="s">
        <v>19</v>
      </c>
      <c r="AM5" s="27"/>
      <c r="AN5" s="46" t="s">
        <v>20</v>
      </c>
    </row>
    <row r="6" spans="2:40" ht="12.75" customHeight="1" x14ac:dyDescent="0.25">
      <c r="B6" s="32"/>
      <c r="C6" s="33"/>
      <c r="D6" s="33"/>
      <c r="E6" s="33"/>
      <c r="F6" s="47"/>
      <c r="G6" s="35"/>
      <c r="H6" s="48"/>
      <c r="I6" s="27"/>
      <c r="J6" s="49"/>
      <c r="K6" s="50" t="s">
        <v>21</v>
      </c>
      <c r="L6" s="8"/>
      <c r="M6" s="50" t="s">
        <v>22</v>
      </c>
      <c r="N6" s="8"/>
      <c r="O6" s="50" t="s">
        <v>23</v>
      </c>
      <c r="P6" s="50" t="s">
        <v>24</v>
      </c>
      <c r="Q6" s="50" t="s">
        <v>25</v>
      </c>
      <c r="R6" s="8"/>
      <c r="S6" s="51" t="s">
        <v>26</v>
      </c>
      <c r="T6" s="52"/>
      <c r="U6" s="50" t="s">
        <v>27</v>
      </c>
      <c r="V6" s="53" t="s">
        <v>28</v>
      </c>
      <c r="W6" s="50" t="s">
        <v>29</v>
      </c>
      <c r="X6" s="50" t="s">
        <v>30</v>
      </c>
      <c r="Y6" s="51" t="s">
        <v>31</v>
      </c>
      <c r="Z6" s="52"/>
      <c r="AA6" s="50" t="s">
        <v>32</v>
      </c>
      <c r="AB6" s="51" t="s">
        <v>33</v>
      </c>
      <c r="AC6" s="52"/>
      <c r="AD6" s="51" t="s">
        <v>34</v>
      </c>
      <c r="AE6" s="52"/>
      <c r="AF6" s="54" t="s">
        <v>35</v>
      </c>
      <c r="AG6" s="54" t="s">
        <v>36</v>
      </c>
      <c r="AH6" s="55"/>
      <c r="AI6" s="56"/>
      <c r="AJ6" s="54" t="s">
        <v>37</v>
      </c>
      <c r="AK6" s="56"/>
      <c r="AL6" s="57"/>
      <c r="AM6" s="27"/>
      <c r="AN6" s="58"/>
    </row>
    <row r="7" spans="2:40" ht="90.75" thickBot="1" x14ac:dyDescent="0.3">
      <c r="B7" s="32"/>
      <c r="C7" s="33"/>
      <c r="D7" s="33"/>
      <c r="E7" s="33"/>
      <c r="F7" s="59"/>
      <c r="G7" s="60"/>
      <c r="H7" s="61"/>
      <c r="I7" s="62"/>
      <c r="J7" s="63"/>
      <c r="K7" s="64"/>
      <c r="L7" s="65" t="s">
        <v>38</v>
      </c>
      <c r="M7" s="64"/>
      <c r="N7" s="65" t="s">
        <v>39</v>
      </c>
      <c r="O7" s="64"/>
      <c r="P7" s="64"/>
      <c r="Q7" s="64"/>
      <c r="R7" s="65" t="s">
        <v>40</v>
      </c>
      <c r="S7" s="66"/>
      <c r="T7" s="67"/>
      <c r="U7" s="64"/>
      <c r="V7" s="64"/>
      <c r="W7" s="64"/>
      <c r="X7" s="64"/>
      <c r="Y7" s="66"/>
      <c r="Z7" s="67"/>
      <c r="AA7" s="64"/>
      <c r="AB7" s="66"/>
      <c r="AC7" s="67"/>
      <c r="AD7" s="66"/>
      <c r="AE7" s="67"/>
      <c r="AF7" s="68"/>
      <c r="AG7" s="68"/>
      <c r="AH7" s="69"/>
      <c r="AI7" s="70"/>
      <c r="AJ7" s="68"/>
      <c r="AK7" s="70"/>
      <c r="AL7" s="71"/>
      <c r="AM7" s="72"/>
      <c r="AN7" s="73"/>
    </row>
    <row r="8" spans="2:40" ht="27" thickTop="1" x14ac:dyDescent="0.25">
      <c r="B8" s="74"/>
      <c r="C8" s="75"/>
      <c r="D8" s="75"/>
      <c r="E8" s="75"/>
      <c r="F8" s="76"/>
      <c r="G8" s="77"/>
      <c r="H8" s="78"/>
      <c r="I8" s="79"/>
      <c r="J8" s="80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2"/>
      <c r="AN8" s="83"/>
    </row>
    <row r="9" spans="2:40" ht="26.25" x14ac:dyDescent="0.25">
      <c r="B9" s="84"/>
      <c r="C9" s="85"/>
      <c r="D9" s="85"/>
      <c r="E9" s="85"/>
      <c r="F9" s="86" t="s">
        <v>10</v>
      </c>
      <c r="G9" s="87"/>
      <c r="H9" s="88">
        <f>H12+H28+H96+H144+H199+H219</f>
        <v>6.3508084344190099</v>
      </c>
      <c r="I9" s="89"/>
      <c r="J9" s="90">
        <f>J12+J28+J96+J144+J199+J219</f>
        <v>6.3508084344190099</v>
      </c>
      <c r="K9" s="91">
        <f t="shared" ref="K9:AL9" si="0">K12+K28+K96+K144+K199+K219</f>
        <v>0</v>
      </c>
      <c r="L9" s="91">
        <f t="shared" si="0"/>
        <v>0</v>
      </c>
      <c r="M9" s="91">
        <f t="shared" si="0"/>
        <v>0</v>
      </c>
      <c r="N9" s="91">
        <f t="shared" si="0"/>
        <v>0</v>
      </c>
      <c r="O9" s="91">
        <f t="shared" si="0"/>
        <v>0</v>
      </c>
      <c r="P9" s="91">
        <f t="shared" si="0"/>
        <v>0</v>
      </c>
      <c r="Q9" s="91">
        <f t="shared" si="0"/>
        <v>6.3508084344190099</v>
      </c>
      <c r="R9" s="91">
        <f t="shared" si="0"/>
        <v>0</v>
      </c>
      <c r="S9" s="91">
        <f t="shared" si="0"/>
        <v>0</v>
      </c>
      <c r="T9" s="91">
        <f t="shared" si="0"/>
        <v>0</v>
      </c>
      <c r="U9" s="91">
        <f t="shared" si="0"/>
        <v>0</v>
      </c>
      <c r="V9" s="91">
        <f t="shared" si="0"/>
        <v>0</v>
      </c>
      <c r="W9" s="91">
        <f t="shared" si="0"/>
        <v>0</v>
      </c>
      <c r="X9" s="91">
        <f t="shared" si="0"/>
        <v>0</v>
      </c>
      <c r="Y9" s="91">
        <f t="shared" si="0"/>
        <v>0</v>
      </c>
      <c r="Z9" s="91">
        <f t="shared" si="0"/>
        <v>0</v>
      </c>
      <c r="AA9" s="91">
        <f t="shared" si="0"/>
        <v>0</v>
      </c>
      <c r="AB9" s="91">
        <f t="shared" si="0"/>
        <v>0</v>
      </c>
      <c r="AC9" s="91">
        <f t="shared" si="0"/>
        <v>0</v>
      </c>
      <c r="AD9" s="91">
        <f t="shared" si="0"/>
        <v>0</v>
      </c>
      <c r="AE9" s="91">
        <f t="shared" si="0"/>
        <v>0</v>
      </c>
      <c r="AF9" s="91">
        <f t="shared" si="0"/>
        <v>0</v>
      </c>
      <c r="AG9" s="91">
        <f t="shared" si="0"/>
        <v>0</v>
      </c>
      <c r="AH9" s="91">
        <f t="shared" si="0"/>
        <v>0</v>
      </c>
      <c r="AI9" s="91">
        <f t="shared" si="0"/>
        <v>0</v>
      </c>
      <c r="AJ9" s="91">
        <f t="shared" si="0"/>
        <v>0</v>
      </c>
      <c r="AK9" s="91">
        <f t="shared" si="0"/>
        <v>0</v>
      </c>
      <c r="AL9" s="91">
        <f t="shared" si="0"/>
        <v>0</v>
      </c>
      <c r="AM9" s="92"/>
      <c r="AN9" s="91">
        <f>AN12+AN28+AN96+AN144+AN199+AN219</f>
        <v>0</v>
      </c>
    </row>
    <row r="10" spans="2:40" ht="26.25" x14ac:dyDescent="0.25">
      <c r="B10" s="93"/>
      <c r="C10" s="94"/>
      <c r="D10" s="94"/>
      <c r="E10" s="94"/>
      <c r="F10" s="95" t="s">
        <v>41</v>
      </c>
      <c r="G10" s="96"/>
      <c r="H10" s="97">
        <v>0</v>
      </c>
      <c r="I10" s="89"/>
      <c r="J10" s="98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"/>
      <c r="AN10" s="10"/>
    </row>
    <row r="11" spans="2:40" ht="15.75" x14ac:dyDescent="0.25">
      <c r="B11" s="100"/>
      <c r="C11" s="101"/>
      <c r="D11" s="101"/>
      <c r="E11" s="101"/>
      <c r="F11" s="102"/>
      <c r="G11" s="103"/>
      <c r="H11" s="104"/>
      <c r="I11" s="105"/>
      <c r="J11" s="106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9"/>
      <c r="AN11" s="31"/>
    </row>
    <row r="12" spans="2:40" ht="15.75" x14ac:dyDescent="0.25">
      <c r="B12" s="107"/>
      <c r="C12" s="108"/>
      <c r="D12" s="108"/>
      <c r="E12" s="108"/>
      <c r="F12" s="109" t="s">
        <v>42</v>
      </c>
      <c r="G12" s="110"/>
      <c r="H12" s="111">
        <f>SUM(H14:H25)</f>
        <v>5.3479999999999993E-2</v>
      </c>
      <c r="I12" s="112"/>
      <c r="J12" s="113">
        <f t="shared" ref="J12:AL12" si="1">SUM(J14:J25)</f>
        <v>5.3479999999999993E-2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113">
        <f t="shared" si="1"/>
        <v>0</v>
      </c>
      <c r="O12" s="113">
        <f t="shared" si="1"/>
        <v>0</v>
      </c>
      <c r="P12" s="113">
        <f t="shared" si="1"/>
        <v>0</v>
      </c>
      <c r="Q12" s="113">
        <f t="shared" si="1"/>
        <v>5.3479999999999993E-2</v>
      </c>
      <c r="R12" s="113">
        <f t="shared" si="1"/>
        <v>0</v>
      </c>
      <c r="S12" s="113">
        <f t="shared" si="1"/>
        <v>0</v>
      </c>
      <c r="T12" s="113">
        <f t="shared" si="1"/>
        <v>0</v>
      </c>
      <c r="U12" s="113">
        <f t="shared" si="1"/>
        <v>0</v>
      </c>
      <c r="V12" s="113">
        <f t="shared" si="1"/>
        <v>0</v>
      </c>
      <c r="W12" s="113">
        <f t="shared" si="1"/>
        <v>0</v>
      </c>
      <c r="X12" s="113">
        <f t="shared" si="1"/>
        <v>0</v>
      </c>
      <c r="Y12" s="113">
        <f t="shared" si="1"/>
        <v>0</v>
      </c>
      <c r="Z12" s="113">
        <f t="shared" si="1"/>
        <v>0</v>
      </c>
      <c r="AA12" s="113">
        <f t="shared" si="1"/>
        <v>0</v>
      </c>
      <c r="AB12" s="113">
        <f t="shared" si="1"/>
        <v>0</v>
      </c>
      <c r="AC12" s="113">
        <f t="shared" si="1"/>
        <v>0</v>
      </c>
      <c r="AD12" s="113">
        <f t="shared" si="1"/>
        <v>0</v>
      </c>
      <c r="AE12" s="113">
        <f t="shared" si="1"/>
        <v>0</v>
      </c>
      <c r="AF12" s="113">
        <f t="shared" si="1"/>
        <v>0</v>
      </c>
      <c r="AG12" s="113">
        <f t="shared" si="1"/>
        <v>0</v>
      </c>
      <c r="AH12" s="113">
        <f t="shared" si="1"/>
        <v>0</v>
      </c>
      <c r="AI12" s="113">
        <f t="shared" si="1"/>
        <v>0</v>
      </c>
      <c r="AJ12" s="113">
        <f t="shared" si="1"/>
        <v>0</v>
      </c>
      <c r="AK12" s="113">
        <f t="shared" si="1"/>
        <v>0</v>
      </c>
      <c r="AL12" s="113">
        <f t="shared" si="1"/>
        <v>0</v>
      </c>
      <c r="AM12" s="27"/>
      <c r="AN12" s="113">
        <f>SUM(AN14:AN25)</f>
        <v>0</v>
      </c>
    </row>
    <row r="13" spans="2:40" x14ac:dyDescent="0.25">
      <c r="B13" s="74"/>
      <c r="C13" s="114"/>
      <c r="D13" s="114"/>
      <c r="E13" s="114"/>
      <c r="F13" s="115"/>
      <c r="G13" s="116"/>
      <c r="H13" s="117"/>
      <c r="I13" s="116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9"/>
      <c r="AN13" s="120"/>
    </row>
    <row r="14" spans="2:40" x14ac:dyDescent="0.25">
      <c r="B14" s="121">
        <v>71</v>
      </c>
      <c r="C14" s="122">
        <v>0</v>
      </c>
      <c r="D14" s="122">
        <v>0</v>
      </c>
      <c r="E14" s="122">
        <v>3</v>
      </c>
      <c r="F14" s="123" t="s">
        <v>43</v>
      </c>
      <c r="G14" s="124"/>
      <c r="H14" s="125">
        <f>SUM(J14,T14,Z14,AC14,AE14,AH14,AI14,AK14,AL14)</f>
        <v>0</v>
      </c>
      <c r="I14" s="124"/>
      <c r="J14" s="126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0</v>
      </c>
      <c r="S14" s="127">
        <v>0</v>
      </c>
      <c r="T14" s="127">
        <v>0</v>
      </c>
      <c r="U14" s="127">
        <v>0</v>
      </c>
      <c r="V14" s="127">
        <v>0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127">
        <v>0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0</v>
      </c>
      <c r="AM14" s="128"/>
      <c r="AN14" s="127">
        <v>0</v>
      </c>
    </row>
    <row r="15" spans="2:40" x14ac:dyDescent="0.25">
      <c r="B15" s="129">
        <v>86</v>
      </c>
      <c r="C15" s="130">
        <v>0</v>
      </c>
      <c r="D15" s="130">
        <v>0</v>
      </c>
      <c r="E15" s="130">
        <v>4</v>
      </c>
      <c r="F15" s="131" t="s">
        <v>44</v>
      </c>
      <c r="G15" s="124"/>
      <c r="H15" s="125">
        <f>SUM(J15,T15,Z15,AC15,AE15,AH15,AI15,AK15,AL15)</f>
        <v>0</v>
      </c>
      <c r="I15" s="124"/>
      <c r="J15" s="126">
        <v>0</v>
      </c>
      <c r="K15" s="127">
        <v>0</v>
      </c>
      <c r="L15" s="127">
        <v>0</v>
      </c>
      <c r="M15" s="127">
        <v>0</v>
      </c>
      <c r="N15" s="127">
        <v>0</v>
      </c>
      <c r="O15" s="127">
        <v>0</v>
      </c>
      <c r="P15" s="127">
        <v>0</v>
      </c>
      <c r="Q15" s="127">
        <v>0</v>
      </c>
      <c r="R15" s="127">
        <v>0</v>
      </c>
      <c r="S15" s="127">
        <v>0</v>
      </c>
      <c r="T15" s="127">
        <v>0</v>
      </c>
      <c r="U15" s="127">
        <v>0</v>
      </c>
      <c r="V15" s="127">
        <v>0</v>
      </c>
      <c r="W15" s="127">
        <v>0</v>
      </c>
      <c r="X15" s="127">
        <v>0</v>
      </c>
      <c r="Y15" s="127">
        <v>0</v>
      </c>
      <c r="Z15" s="127">
        <v>0</v>
      </c>
      <c r="AA15" s="127">
        <v>0</v>
      </c>
      <c r="AB15" s="127">
        <v>0</v>
      </c>
      <c r="AC15" s="127">
        <v>0</v>
      </c>
      <c r="AD15" s="127">
        <v>0</v>
      </c>
      <c r="AE15" s="127">
        <v>0</v>
      </c>
      <c r="AF15" s="127">
        <v>0</v>
      </c>
      <c r="AG15" s="127">
        <v>0</v>
      </c>
      <c r="AH15" s="127">
        <v>0</v>
      </c>
      <c r="AI15" s="127">
        <v>0</v>
      </c>
      <c r="AJ15" s="127">
        <v>0</v>
      </c>
      <c r="AK15" s="127">
        <v>0</v>
      </c>
      <c r="AL15" s="127">
        <v>0</v>
      </c>
      <c r="AM15" s="128"/>
      <c r="AN15" s="127">
        <v>0</v>
      </c>
    </row>
    <row r="16" spans="2:40" x14ac:dyDescent="0.25">
      <c r="B16" s="121">
        <v>64</v>
      </c>
      <c r="C16" s="122">
        <v>0</v>
      </c>
      <c r="D16" s="122">
        <v>0</v>
      </c>
      <c r="E16" s="122">
        <v>3</v>
      </c>
      <c r="F16" s="123" t="s">
        <v>45</v>
      </c>
      <c r="G16" s="124"/>
      <c r="H16" s="125">
        <f t="shared" ref="H16:H25" si="2">SUM(J16,T16,Z16,AC16,AE16,AH16,AI16,AK16,AL16)</f>
        <v>2.8E-3</v>
      </c>
      <c r="I16" s="124"/>
      <c r="J16" s="126">
        <v>2.8E-3</v>
      </c>
      <c r="K16" s="127">
        <v>0</v>
      </c>
      <c r="L16" s="127">
        <v>0</v>
      </c>
      <c r="M16" s="127">
        <v>0</v>
      </c>
      <c r="N16" s="127">
        <v>0</v>
      </c>
      <c r="O16" s="127">
        <v>0</v>
      </c>
      <c r="P16" s="127">
        <v>0</v>
      </c>
      <c r="Q16" s="127">
        <v>2.8E-3</v>
      </c>
      <c r="R16" s="127">
        <v>0</v>
      </c>
      <c r="S16" s="127">
        <v>0</v>
      </c>
      <c r="T16" s="127">
        <v>0</v>
      </c>
      <c r="U16" s="127">
        <v>0</v>
      </c>
      <c r="V16" s="127">
        <v>0</v>
      </c>
      <c r="W16" s="127">
        <v>0</v>
      </c>
      <c r="X16" s="127">
        <v>0</v>
      </c>
      <c r="Y16" s="127">
        <v>0</v>
      </c>
      <c r="Z16" s="127">
        <v>0</v>
      </c>
      <c r="AA16" s="127">
        <v>0</v>
      </c>
      <c r="AB16" s="127">
        <v>0</v>
      </c>
      <c r="AC16" s="127">
        <v>0</v>
      </c>
      <c r="AD16" s="127">
        <v>0</v>
      </c>
      <c r="AE16" s="127">
        <v>0</v>
      </c>
      <c r="AF16" s="127">
        <v>0</v>
      </c>
      <c r="AG16" s="127">
        <v>0</v>
      </c>
      <c r="AH16" s="127">
        <v>0</v>
      </c>
      <c r="AI16" s="127">
        <v>0</v>
      </c>
      <c r="AJ16" s="127">
        <v>0</v>
      </c>
      <c r="AK16" s="127">
        <v>0</v>
      </c>
      <c r="AL16" s="127">
        <v>0</v>
      </c>
      <c r="AM16" s="128"/>
      <c r="AN16" s="127">
        <v>0</v>
      </c>
    </row>
    <row r="17" spans="2:40" x14ac:dyDescent="0.25">
      <c r="B17" s="129">
        <v>62</v>
      </c>
      <c r="C17" s="130">
        <v>0</v>
      </c>
      <c r="D17" s="130">
        <v>0</v>
      </c>
      <c r="E17" s="130">
        <v>4</v>
      </c>
      <c r="F17" s="131" t="s">
        <v>46</v>
      </c>
      <c r="G17" s="124"/>
      <c r="H17" s="125">
        <f t="shared" si="2"/>
        <v>0</v>
      </c>
      <c r="I17" s="124"/>
      <c r="J17" s="126">
        <v>0</v>
      </c>
      <c r="K17" s="127">
        <v>0</v>
      </c>
      <c r="L17" s="127">
        <v>0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127">
        <v>0</v>
      </c>
      <c r="S17" s="127">
        <v>0</v>
      </c>
      <c r="T17" s="127">
        <v>0</v>
      </c>
      <c r="U17" s="127">
        <v>0</v>
      </c>
      <c r="V17" s="127">
        <v>0</v>
      </c>
      <c r="W17" s="127">
        <v>0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0</v>
      </c>
      <c r="AD17" s="127">
        <v>0</v>
      </c>
      <c r="AE17" s="127">
        <v>0</v>
      </c>
      <c r="AF17" s="127">
        <v>0</v>
      </c>
      <c r="AG17" s="127">
        <v>0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8"/>
      <c r="AN17" s="127">
        <v>0</v>
      </c>
    </row>
    <row r="18" spans="2:40" x14ac:dyDescent="0.25">
      <c r="B18" s="132">
        <v>66</v>
      </c>
      <c r="C18" s="122">
        <v>0</v>
      </c>
      <c r="D18" s="122">
        <v>0</v>
      </c>
      <c r="E18" s="122">
        <v>3</v>
      </c>
      <c r="F18" s="123" t="s">
        <v>47</v>
      </c>
      <c r="G18" s="124"/>
      <c r="H18" s="125">
        <f t="shared" si="2"/>
        <v>0</v>
      </c>
      <c r="I18" s="124"/>
      <c r="J18" s="126">
        <v>0</v>
      </c>
      <c r="K18" s="127">
        <v>0</v>
      </c>
      <c r="L18" s="127">
        <v>0</v>
      </c>
      <c r="M18" s="127">
        <v>0</v>
      </c>
      <c r="N18" s="127">
        <v>0</v>
      </c>
      <c r="O18" s="127">
        <v>0</v>
      </c>
      <c r="P18" s="127">
        <v>0</v>
      </c>
      <c r="Q18" s="127">
        <v>0</v>
      </c>
      <c r="R18" s="127">
        <v>0</v>
      </c>
      <c r="S18" s="127">
        <v>0</v>
      </c>
      <c r="T18" s="127">
        <v>0</v>
      </c>
      <c r="U18" s="127">
        <v>0</v>
      </c>
      <c r="V18" s="127">
        <v>0</v>
      </c>
      <c r="W18" s="127">
        <v>0</v>
      </c>
      <c r="X18" s="127">
        <v>0</v>
      </c>
      <c r="Y18" s="127">
        <v>0</v>
      </c>
      <c r="Z18" s="127">
        <v>0</v>
      </c>
      <c r="AA18" s="127">
        <v>0</v>
      </c>
      <c r="AB18" s="127">
        <v>0</v>
      </c>
      <c r="AC18" s="127">
        <v>0</v>
      </c>
      <c r="AD18" s="127">
        <v>0</v>
      </c>
      <c r="AE18" s="127">
        <v>0</v>
      </c>
      <c r="AF18" s="127">
        <v>0</v>
      </c>
      <c r="AG18" s="127">
        <v>0</v>
      </c>
      <c r="AH18" s="127">
        <v>0</v>
      </c>
      <c r="AI18" s="127">
        <v>0</v>
      </c>
      <c r="AJ18" s="127">
        <v>0</v>
      </c>
      <c r="AK18" s="127">
        <v>0</v>
      </c>
      <c r="AL18" s="127">
        <v>0</v>
      </c>
      <c r="AM18" s="128"/>
      <c r="AN18" s="127">
        <v>0</v>
      </c>
    </row>
    <row r="19" spans="2:40" x14ac:dyDescent="0.25">
      <c r="B19" s="133">
        <v>93</v>
      </c>
      <c r="C19" s="130">
        <v>0</v>
      </c>
      <c r="D19" s="130">
        <v>0</v>
      </c>
      <c r="E19" s="130">
        <v>3</v>
      </c>
      <c r="F19" s="131" t="s">
        <v>48</v>
      </c>
      <c r="G19" s="124"/>
      <c r="H19" s="125">
        <f t="shared" si="2"/>
        <v>1.5299999999999999E-2</v>
      </c>
      <c r="I19" s="124"/>
      <c r="J19" s="126">
        <v>1.5299999999999999E-2</v>
      </c>
      <c r="K19" s="127">
        <v>0</v>
      </c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1.5299999999999999E-2</v>
      </c>
      <c r="R19" s="127">
        <v>0</v>
      </c>
      <c r="S19" s="127">
        <v>0</v>
      </c>
      <c r="T19" s="127">
        <v>0</v>
      </c>
      <c r="U19" s="127">
        <v>0</v>
      </c>
      <c r="V19" s="127">
        <v>0</v>
      </c>
      <c r="W19" s="127">
        <v>0</v>
      </c>
      <c r="X19" s="127">
        <v>0</v>
      </c>
      <c r="Y19" s="127">
        <v>0</v>
      </c>
      <c r="Z19" s="127">
        <v>0</v>
      </c>
      <c r="AA19" s="127">
        <v>0</v>
      </c>
      <c r="AB19" s="127">
        <v>0</v>
      </c>
      <c r="AC19" s="127">
        <v>0</v>
      </c>
      <c r="AD19" s="127">
        <v>0</v>
      </c>
      <c r="AE19" s="127">
        <v>0</v>
      </c>
      <c r="AF19" s="127">
        <v>0</v>
      </c>
      <c r="AG19" s="127">
        <v>0</v>
      </c>
      <c r="AH19" s="127">
        <v>0</v>
      </c>
      <c r="AI19" s="127">
        <v>0</v>
      </c>
      <c r="AJ19" s="127">
        <v>0</v>
      </c>
      <c r="AK19" s="127">
        <v>0</v>
      </c>
      <c r="AL19" s="127">
        <v>0</v>
      </c>
      <c r="AM19" s="128"/>
      <c r="AN19" s="127">
        <v>0</v>
      </c>
    </row>
    <row r="20" spans="2:40" x14ac:dyDescent="0.25">
      <c r="B20" s="132">
        <v>65</v>
      </c>
      <c r="C20" s="122">
        <v>0</v>
      </c>
      <c r="D20" s="122">
        <v>0</v>
      </c>
      <c r="E20" s="122">
        <v>4</v>
      </c>
      <c r="F20" s="123" t="s">
        <v>49</v>
      </c>
      <c r="G20" s="124"/>
      <c r="H20" s="125">
        <f t="shared" si="2"/>
        <v>1.0059999999999999E-2</v>
      </c>
      <c r="I20" s="124"/>
      <c r="J20" s="126">
        <v>1.0059999999999999E-2</v>
      </c>
      <c r="K20" s="127">
        <v>0</v>
      </c>
      <c r="L20" s="127">
        <v>0</v>
      </c>
      <c r="M20" s="127">
        <v>0</v>
      </c>
      <c r="N20" s="127">
        <v>0</v>
      </c>
      <c r="O20" s="127">
        <v>0</v>
      </c>
      <c r="P20" s="127">
        <v>0</v>
      </c>
      <c r="Q20" s="127">
        <v>1.0059999999999999E-2</v>
      </c>
      <c r="R20" s="127">
        <v>0</v>
      </c>
      <c r="S20" s="127">
        <v>0</v>
      </c>
      <c r="T20" s="127">
        <v>0</v>
      </c>
      <c r="U20" s="127">
        <v>0</v>
      </c>
      <c r="V20" s="127">
        <v>0</v>
      </c>
      <c r="W20" s="127">
        <v>0</v>
      </c>
      <c r="X20" s="127">
        <v>0</v>
      </c>
      <c r="Y20" s="127">
        <v>0</v>
      </c>
      <c r="Z20" s="127">
        <v>0</v>
      </c>
      <c r="AA20" s="127">
        <v>0</v>
      </c>
      <c r="AB20" s="127">
        <v>0</v>
      </c>
      <c r="AC20" s="127">
        <v>0</v>
      </c>
      <c r="AD20" s="127">
        <v>0</v>
      </c>
      <c r="AE20" s="127">
        <v>0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8"/>
      <c r="AN20" s="127">
        <v>0</v>
      </c>
    </row>
    <row r="21" spans="2:40" x14ac:dyDescent="0.25">
      <c r="B21" s="133">
        <v>63</v>
      </c>
      <c r="C21" s="130">
        <v>0</v>
      </c>
      <c r="D21" s="130">
        <v>0</v>
      </c>
      <c r="E21" s="130">
        <v>4</v>
      </c>
      <c r="F21" s="131" t="s">
        <v>50</v>
      </c>
      <c r="G21" s="124"/>
      <c r="H21" s="125">
        <f t="shared" si="2"/>
        <v>7.3000000000000001E-3</v>
      </c>
      <c r="I21" s="124"/>
      <c r="J21" s="126">
        <v>7.3000000000000001E-3</v>
      </c>
      <c r="K21" s="127">
        <v>0</v>
      </c>
      <c r="L21" s="127">
        <v>0</v>
      </c>
      <c r="M21" s="127">
        <v>0</v>
      </c>
      <c r="N21" s="127">
        <v>0</v>
      </c>
      <c r="O21" s="127">
        <v>0</v>
      </c>
      <c r="P21" s="127">
        <v>0</v>
      </c>
      <c r="Q21" s="127">
        <v>7.3000000000000001E-3</v>
      </c>
      <c r="R21" s="127">
        <v>0</v>
      </c>
      <c r="S21" s="127">
        <v>0</v>
      </c>
      <c r="T21" s="127">
        <v>0</v>
      </c>
      <c r="U21" s="127">
        <v>0</v>
      </c>
      <c r="V21" s="127">
        <v>0</v>
      </c>
      <c r="W21" s="127">
        <v>0</v>
      </c>
      <c r="X21" s="127">
        <v>0</v>
      </c>
      <c r="Y21" s="127">
        <v>0</v>
      </c>
      <c r="Z21" s="127">
        <v>0</v>
      </c>
      <c r="AA21" s="127">
        <v>0</v>
      </c>
      <c r="AB21" s="127">
        <v>0</v>
      </c>
      <c r="AC21" s="127">
        <v>0</v>
      </c>
      <c r="AD21" s="127">
        <v>0</v>
      </c>
      <c r="AE21" s="127">
        <v>0</v>
      </c>
      <c r="AF21" s="127">
        <v>0</v>
      </c>
      <c r="AG21" s="127">
        <v>0</v>
      </c>
      <c r="AH21" s="127">
        <v>0</v>
      </c>
      <c r="AI21" s="127">
        <v>0</v>
      </c>
      <c r="AJ21" s="127">
        <v>0</v>
      </c>
      <c r="AK21" s="127">
        <v>0</v>
      </c>
      <c r="AL21" s="127">
        <v>0</v>
      </c>
      <c r="AM21" s="128"/>
      <c r="AN21" s="127">
        <v>0</v>
      </c>
    </row>
    <row r="22" spans="2:40" x14ac:dyDescent="0.25">
      <c r="B22" s="132">
        <v>55</v>
      </c>
      <c r="C22" s="122">
        <v>0</v>
      </c>
      <c r="D22" s="122">
        <v>0</v>
      </c>
      <c r="E22" s="122">
        <v>4</v>
      </c>
      <c r="F22" s="123" t="s">
        <v>51</v>
      </c>
      <c r="G22" s="124"/>
      <c r="H22" s="125">
        <f t="shared" si="2"/>
        <v>5.6100000000000004E-3</v>
      </c>
      <c r="I22" s="124"/>
      <c r="J22" s="126">
        <v>5.6100000000000004E-3</v>
      </c>
      <c r="K22" s="127">
        <v>0</v>
      </c>
      <c r="L22" s="127">
        <v>0</v>
      </c>
      <c r="M22" s="127">
        <v>0</v>
      </c>
      <c r="N22" s="127">
        <v>0</v>
      </c>
      <c r="O22" s="127">
        <v>0</v>
      </c>
      <c r="P22" s="127">
        <v>0</v>
      </c>
      <c r="Q22" s="127">
        <v>5.6100000000000004E-3</v>
      </c>
      <c r="R22" s="127">
        <v>0</v>
      </c>
      <c r="S22" s="127">
        <v>0</v>
      </c>
      <c r="T22" s="127">
        <v>0</v>
      </c>
      <c r="U22" s="127">
        <v>0</v>
      </c>
      <c r="V22" s="127">
        <v>0</v>
      </c>
      <c r="W22" s="127">
        <v>0</v>
      </c>
      <c r="X22" s="127">
        <v>0</v>
      </c>
      <c r="Y22" s="127">
        <v>0</v>
      </c>
      <c r="Z22" s="127">
        <v>0</v>
      </c>
      <c r="AA22" s="127">
        <v>0</v>
      </c>
      <c r="AB22" s="127">
        <v>0</v>
      </c>
      <c r="AC22" s="127">
        <v>0</v>
      </c>
      <c r="AD22" s="127">
        <v>0</v>
      </c>
      <c r="AE22" s="127">
        <v>0</v>
      </c>
      <c r="AF22" s="127">
        <v>0</v>
      </c>
      <c r="AG22" s="127">
        <v>0</v>
      </c>
      <c r="AH22" s="127">
        <v>0</v>
      </c>
      <c r="AI22" s="127">
        <v>0</v>
      </c>
      <c r="AJ22" s="127">
        <v>0</v>
      </c>
      <c r="AK22" s="127">
        <v>0</v>
      </c>
      <c r="AL22" s="127">
        <v>0</v>
      </c>
      <c r="AM22" s="128"/>
      <c r="AN22" s="127">
        <v>0</v>
      </c>
    </row>
    <row r="23" spans="2:40" x14ac:dyDescent="0.25">
      <c r="B23" s="133">
        <v>85</v>
      </c>
      <c r="C23" s="130">
        <v>0</v>
      </c>
      <c r="D23" s="130">
        <v>0</v>
      </c>
      <c r="E23" s="130">
        <v>3</v>
      </c>
      <c r="F23" s="131" t="s">
        <v>52</v>
      </c>
      <c r="G23" s="124"/>
      <c r="H23" s="125">
        <f t="shared" si="2"/>
        <v>1.2409999999999999E-2</v>
      </c>
      <c r="I23" s="124"/>
      <c r="J23" s="126">
        <v>1.2409999999999999E-2</v>
      </c>
      <c r="K23" s="127">
        <v>0</v>
      </c>
      <c r="L23" s="127">
        <v>0</v>
      </c>
      <c r="M23" s="127">
        <v>0</v>
      </c>
      <c r="N23" s="127">
        <v>0</v>
      </c>
      <c r="O23" s="127">
        <v>0</v>
      </c>
      <c r="P23" s="127">
        <v>0</v>
      </c>
      <c r="Q23" s="127">
        <v>1.2409999999999999E-2</v>
      </c>
      <c r="R23" s="127">
        <v>0</v>
      </c>
      <c r="S23" s="127">
        <v>0</v>
      </c>
      <c r="T23" s="127">
        <v>0</v>
      </c>
      <c r="U23" s="127">
        <v>0</v>
      </c>
      <c r="V23" s="127">
        <v>0</v>
      </c>
      <c r="W23" s="127">
        <v>0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0</v>
      </c>
      <c r="AD23" s="127">
        <v>0</v>
      </c>
      <c r="AE23" s="127">
        <v>0</v>
      </c>
      <c r="AF23" s="127">
        <v>0</v>
      </c>
      <c r="AG23" s="127">
        <v>0</v>
      </c>
      <c r="AH23" s="127">
        <v>0</v>
      </c>
      <c r="AI23" s="127">
        <v>0</v>
      </c>
      <c r="AJ23" s="127">
        <v>0</v>
      </c>
      <c r="AK23" s="127">
        <v>0</v>
      </c>
      <c r="AL23" s="127">
        <v>0</v>
      </c>
      <c r="AM23" s="128"/>
      <c r="AN23" s="127">
        <v>0</v>
      </c>
    </row>
    <row r="24" spans="2:40" x14ac:dyDescent="0.25">
      <c r="B24" s="132">
        <v>88</v>
      </c>
      <c r="C24" s="122">
        <v>0</v>
      </c>
      <c r="D24" s="122">
        <v>0</v>
      </c>
      <c r="E24" s="122">
        <v>0</v>
      </c>
      <c r="F24" s="123" t="s">
        <v>53</v>
      </c>
      <c r="G24" s="124"/>
      <c r="H24" s="125">
        <f t="shared" si="2"/>
        <v>0</v>
      </c>
      <c r="I24" s="124"/>
      <c r="J24" s="126">
        <v>0</v>
      </c>
      <c r="K24" s="127">
        <v>0</v>
      </c>
      <c r="L24" s="127">
        <v>0</v>
      </c>
      <c r="M24" s="127">
        <v>0</v>
      </c>
      <c r="N24" s="127">
        <v>0</v>
      </c>
      <c r="O24" s="127">
        <v>0</v>
      </c>
      <c r="P24" s="127">
        <v>0</v>
      </c>
      <c r="Q24" s="127">
        <v>0</v>
      </c>
      <c r="R24" s="127">
        <v>0</v>
      </c>
      <c r="S24" s="127">
        <v>0</v>
      </c>
      <c r="T24" s="127">
        <v>0</v>
      </c>
      <c r="U24" s="127">
        <v>0</v>
      </c>
      <c r="V24" s="127">
        <v>0</v>
      </c>
      <c r="W24" s="127">
        <v>0</v>
      </c>
      <c r="X24" s="127">
        <v>0</v>
      </c>
      <c r="Y24" s="127">
        <v>0</v>
      </c>
      <c r="Z24" s="127">
        <v>0</v>
      </c>
      <c r="AA24" s="127">
        <v>0</v>
      </c>
      <c r="AB24" s="127">
        <v>0</v>
      </c>
      <c r="AC24" s="127">
        <v>0</v>
      </c>
      <c r="AD24" s="127">
        <v>0</v>
      </c>
      <c r="AE24" s="127">
        <v>0</v>
      </c>
      <c r="AF24" s="127">
        <v>0</v>
      </c>
      <c r="AG24" s="127">
        <v>0</v>
      </c>
      <c r="AH24" s="127">
        <v>0</v>
      </c>
      <c r="AI24" s="127">
        <v>0</v>
      </c>
      <c r="AJ24" s="127">
        <v>0</v>
      </c>
      <c r="AK24" s="127">
        <v>0</v>
      </c>
      <c r="AL24" s="127">
        <v>0</v>
      </c>
      <c r="AM24" s="128"/>
      <c r="AN24" s="127">
        <v>0</v>
      </c>
    </row>
    <row r="25" spans="2:40" x14ac:dyDescent="0.25">
      <c r="B25" s="133">
        <v>89</v>
      </c>
      <c r="C25" s="130">
        <v>0</v>
      </c>
      <c r="D25" s="130">
        <v>0</v>
      </c>
      <c r="E25" s="130">
        <v>0</v>
      </c>
      <c r="F25" s="131" t="s">
        <v>54</v>
      </c>
      <c r="G25" s="124"/>
      <c r="H25" s="125">
        <f t="shared" si="2"/>
        <v>0</v>
      </c>
      <c r="I25" s="124"/>
      <c r="J25" s="126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  <c r="V25" s="127">
        <v>0</v>
      </c>
      <c r="W25" s="127">
        <v>0</v>
      </c>
      <c r="X25" s="127">
        <v>0</v>
      </c>
      <c r="Y25" s="127">
        <v>0</v>
      </c>
      <c r="Z25" s="127">
        <v>0</v>
      </c>
      <c r="AA25" s="127">
        <v>0</v>
      </c>
      <c r="AB25" s="127">
        <v>0</v>
      </c>
      <c r="AC25" s="127">
        <v>0</v>
      </c>
      <c r="AD25" s="127">
        <v>0</v>
      </c>
      <c r="AE25" s="127">
        <v>0</v>
      </c>
      <c r="AF25" s="127">
        <v>0</v>
      </c>
      <c r="AG25" s="127">
        <v>0</v>
      </c>
      <c r="AH25" s="127">
        <v>0</v>
      </c>
      <c r="AI25" s="127">
        <v>0</v>
      </c>
      <c r="AJ25" s="127">
        <v>0</v>
      </c>
      <c r="AK25" s="127">
        <v>0</v>
      </c>
      <c r="AL25" s="127">
        <v>0</v>
      </c>
      <c r="AM25" s="128"/>
      <c r="AN25" s="127">
        <v>0</v>
      </c>
    </row>
    <row r="26" spans="2:40" x14ac:dyDescent="0.25">
      <c r="B26" s="134"/>
      <c r="C26" s="135"/>
      <c r="D26" s="135"/>
      <c r="E26" s="135"/>
      <c r="F26" s="136"/>
      <c r="G26" s="106"/>
      <c r="H26" s="137"/>
      <c r="I26" s="105"/>
      <c r="J26" s="138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40"/>
      <c r="AN26" s="141"/>
    </row>
    <row r="27" spans="2:40" x14ac:dyDescent="0.25">
      <c r="B27" s="142"/>
      <c r="C27" s="143"/>
      <c r="D27" s="143"/>
      <c r="E27" s="143"/>
      <c r="F27" s="143"/>
      <c r="G27" s="31"/>
      <c r="H27" s="143"/>
      <c r="I27" s="144"/>
      <c r="J27" s="145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0"/>
      <c r="AN27" s="147"/>
    </row>
    <row r="28" spans="2:40" ht="15.75" x14ac:dyDescent="0.25">
      <c r="B28" s="148"/>
      <c r="C28" s="130"/>
      <c r="D28" s="130"/>
      <c r="E28" s="130"/>
      <c r="F28" s="149" t="s">
        <v>55</v>
      </c>
      <c r="G28" s="112"/>
      <c r="H28" s="113">
        <f>H30+H39+H93</f>
        <v>3.4283269999999999</v>
      </c>
      <c r="I28" s="105"/>
      <c r="J28" s="150">
        <f t="shared" ref="J28:AN28" si="3">J30+J39+J93</f>
        <v>3.4283269999999999</v>
      </c>
      <c r="K28" s="150">
        <f t="shared" si="3"/>
        <v>0</v>
      </c>
      <c r="L28" s="150">
        <f t="shared" si="3"/>
        <v>0</v>
      </c>
      <c r="M28" s="150">
        <f t="shared" si="3"/>
        <v>0</v>
      </c>
      <c r="N28" s="150">
        <f t="shared" si="3"/>
        <v>0</v>
      </c>
      <c r="O28" s="150">
        <f t="shared" si="3"/>
        <v>0</v>
      </c>
      <c r="P28" s="150">
        <f t="shared" si="3"/>
        <v>0</v>
      </c>
      <c r="Q28" s="150">
        <f t="shared" si="3"/>
        <v>3.4283269999999999</v>
      </c>
      <c r="R28" s="150">
        <f t="shared" si="3"/>
        <v>0</v>
      </c>
      <c r="S28" s="150">
        <f t="shared" si="3"/>
        <v>0</v>
      </c>
      <c r="T28" s="150">
        <f t="shared" si="3"/>
        <v>0</v>
      </c>
      <c r="U28" s="150">
        <f t="shared" si="3"/>
        <v>0</v>
      </c>
      <c r="V28" s="150">
        <f t="shared" si="3"/>
        <v>0</v>
      </c>
      <c r="W28" s="150">
        <f t="shared" si="3"/>
        <v>0</v>
      </c>
      <c r="X28" s="150">
        <f t="shared" si="3"/>
        <v>0</v>
      </c>
      <c r="Y28" s="150">
        <f t="shared" si="3"/>
        <v>0</v>
      </c>
      <c r="Z28" s="150">
        <f t="shared" si="3"/>
        <v>0</v>
      </c>
      <c r="AA28" s="150">
        <f t="shared" si="3"/>
        <v>0</v>
      </c>
      <c r="AB28" s="150">
        <f t="shared" si="3"/>
        <v>0</v>
      </c>
      <c r="AC28" s="150">
        <f t="shared" si="3"/>
        <v>0</v>
      </c>
      <c r="AD28" s="150">
        <f t="shared" si="3"/>
        <v>0</v>
      </c>
      <c r="AE28" s="150">
        <f t="shared" si="3"/>
        <v>0</v>
      </c>
      <c r="AF28" s="150">
        <f t="shared" si="3"/>
        <v>0</v>
      </c>
      <c r="AG28" s="150">
        <f t="shared" si="3"/>
        <v>0</v>
      </c>
      <c r="AH28" s="150">
        <f t="shared" si="3"/>
        <v>0</v>
      </c>
      <c r="AI28" s="150">
        <f t="shared" si="3"/>
        <v>0</v>
      </c>
      <c r="AJ28" s="150">
        <f t="shared" si="3"/>
        <v>0</v>
      </c>
      <c r="AK28" s="150">
        <f t="shared" si="3"/>
        <v>0</v>
      </c>
      <c r="AL28" s="150">
        <f t="shared" si="3"/>
        <v>0</v>
      </c>
      <c r="AM28" s="128"/>
      <c r="AN28" s="150">
        <f t="shared" si="3"/>
        <v>0</v>
      </c>
    </row>
    <row r="29" spans="2:40" x14ac:dyDescent="0.25">
      <c r="B29" s="151"/>
      <c r="C29" s="152"/>
      <c r="D29" s="152"/>
      <c r="E29" s="152"/>
      <c r="F29" s="153"/>
      <c r="G29" s="103"/>
      <c r="H29" s="154"/>
      <c r="I29" s="105"/>
      <c r="J29" s="155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0"/>
      <c r="AN29" s="141"/>
    </row>
    <row r="30" spans="2:40" x14ac:dyDescent="0.25">
      <c r="B30" s="156"/>
      <c r="C30" s="122"/>
      <c r="D30" s="122"/>
      <c r="E30" s="122"/>
      <c r="F30" s="157" t="s">
        <v>56</v>
      </c>
      <c r="G30" s="158"/>
      <c r="H30" s="159">
        <f>SUM(H32:H37)</f>
        <v>1.1170949999999999</v>
      </c>
      <c r="I30" s="160"/>
      <c r="J30" s="161">
        <f t="shared" ref="J30:AL30" si="4">SUM(J32:J37)</f>
        <v>1.1170949999999999</v>
      </c>
      <c r="K30" s="161">
        <f t="shared" si="4"/>
        <v>0</v>
      </c>
      <c r="L30" s="161">
        <f t="shared" si="4"/>
        <v>0</v>
      </c>
      <c r="M30" s="161">
        <f t="shared" si="4"/>
        <v>0</v>
      </c>
      <c r="N30" s="161">
        <f t="shared" si="4"/>
        <v>0</v>
      </c>
      <c r="O30" s="161">
        <f t="shared" si="4"/>
        <v>0</v>
      </c>
      <c r="P30" s="161">
        <f t="shared" si="4"/>
        <v>0</v>
      </c>
      <c r="Q30" s="161">
        <f t="shared" si="4"/>
        <v>1.1170949999999999</v>
      </c>
      <c r="R30" s="161">
        <f t="shared" si="4"/>
        <v>0</v>
      </c>
      <c r="S30" s="161">
        <f t="shared" si="4"/>
        <v>0</v>
      </c>
      <c r="T30" s="161">
        <f t="shared" si="4"/>
        <v>0</v>
      </c>
      <c r="U30" s="161">
        <f t="shared" si="4"/>
        <v>0</v>
      </c>
      <c r="V30" s="161">
        <f t="shared" si="4"/>
        <v>0</v>
      </c>
      <c r="W30" s="161">
        <f t="shared" si="4"/>
        <v>0</v>
      </c>
      <c r="X30" s="161">
        <f t="shared" si="4"/>
        <v>0</v>
      </c>
      <c r="Y30" s="161">
        <f t="shared" si="4"/>
        <v>0</v>
      </c>
      <c r="Z30" s="161">
        <f t="shared" si="4"/>
        <v>0</v>
      </c>
      <c r="AA30" s="161">
        <f t="shared" si="4"/>
        <v>0</v>
      </c>
      <c r="AB30" s="161">
        <f t="shared" si="4"/>
        <v>0</v>
      </c>
      <c r="AC30" s="161">
        <f t="shared" si="4"/>
        <v>0</v>
      </c>
      <c r="AD30" s="161">
        <f t="shared" si="4"/>
        <v>0</v>
      </c>
      <c r="AE30" s="161">
        <f t="shared" si="4"/>
        <v>0</v>
      </c>
      <c r="AF30" s="161">
        <f t="shared" si="4"/>
        <v>0</v>
      </c>
      <c r="AG30" s="161">
        <f t="shared" si="4"/>
        <v>0</v>
      </c>
      <c r="AH30" s="161">
        <f t="shared" si="4"/>
        <v>0</v>
      </c>
      <c r="AI30" s="161">
        <f t="shared" si="4"/>
        <v>0</v>
      </c>
      <c r="AJ30" s="161">
        <f t="shared" si="4"/>
        <v>0</v>
      </c>
      <c r="AK30" s="161">
        <f t="shared" si="4"/>
        <v>0</v>
      </c>
      <c r="AL30" s="161">
        <f t="shared" si="4"/>
        <v>0</v>
      </c>
      <c r="AM30" s="128"/>
      <c r="AN30" s="161">
        <f>SUM(AN32:AN37)</f>
        <v>0</v>
      </c>
    </row>
    <row r="31" spans="2:40" x14ac:dyDescent="0.25">
      <c r="B31" s="162"/>
      <c r="C31" s="114"/>
      <c r="D31" s="114"/>
      <c r="E31" s="114"/>
      <c r="F31" s="163"/>
      <c r="G31" s="164"/>
      <c r="H31" s="165"/>
      <c r="I31" s="11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40"/>
      <c r="AN31" s="147"/>
    </row>
    <row r="32" spans="2:40" x14ac:dyDescent="0.25">
      <c r="B32" s="121">
        <v>130</v>
      </c>
      <c r="C32" s="167">
        <v>1</v>
      </c>
      <c r="D32" s="167">
        <v>0</v>
      </c>
      <c r="E32" s="167">
        <v>3</v>
      </c>
      <c r="F32" s="123" t="s">
        <v>57</v>
      </c>
      <c r="G32" s="124"/>
      <c r="H32" s="125">
        <f t="shared" ref="H32:H37" si="5">SUM(J32,T32,Z32,AC32,AE32,AH32,AI32,AK32,AL32)</f>
        <v>0.218335</v>
      </c>
      <c r="I32" s="124"/>
      <c r="J32" s="126">
        <v>0.218335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0.218335</v>
      </c>
      <c r="R32" s="127">
        <v>0</v>
      </c>
      <c r="S32" s="127">
        <v>0</v>
      </c>
      <c r="T32" s="127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8"/>
      <c r="AN32" s="127">
        <v>0</v>
      </c>
    </row>
    <row r="33" spans="2:40" x14ac:dyDescent="0.25">
      <c r="B33" s="129">
        <v>142</v>
      </c>
      <c r="C33" s="168">
        <v>0</v>
      </c>
      <c r="D33" s="168">
        <v>0</v>
      </c>
      <c r="E33" s="168">
        <v>3</v>
      </c>
      <c r="F33" s="131" t="s">
        <v>58</v>
      </c>
      <c r="G33" s="124"/>
      <c r="H33" s="125">
        <f t="shared" si="5"/>
        <v>5.3220000000000003E-2</v>
      </c>
      <c r="I33" s="124"/>
      <c r="J33" s="126">
        <v>5.3220000000000003E-2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5.3220000000000003E-2</v>
      </c>
      <c r="R33" s="127">
        <v>0</v>
      </c>
      <c r="S33" s="127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7">
        <v>0</v>
      </c>
      <c r="Z33" s="127">
        <v>0</v>
      </c>
      <c r="AA33" s="127">
        <v>0</v>
      </c>
      <c r="AB33" s="127">
        <v>0</v>
      </c>
      <c r="AC33" s="127">
        <v>0</v>
      </c>
      <c r="AD33" s="127">
        <v>0</v>
      </c>
      <c r="AE33" s="127">
        <v>0</v>
      </c>
      <c r="AF33" s="127">
        <v>0</v>
      </c>
      <c r="AG33" s="127">
        <v>0</v>
      </c>
      <c r="AH33" s="127">
        <v>0</v>
      </c>
      <c r="AI33" s="127">
        <v>0</v>
      </c>
      <c r="AJ33" s="127">
        <v>0</v>
      </c>
      <c r="AK33" s="127">
        <v>0</v>
      </c>
      <c r="AL33" s="127">
        <v>0</v>
      </c>
      <c r="AM33" s="128"/>
      <c r="AN33" s="127">
        <v>0</v>
      </c>
    </row>
    <row r="34" spans="2:40" x14ac:dyDescent="0.25">
      <c r="B34" s="121">
        <v>133</v>
      </c>
      <c r="C34" s="167">
        <v>0</v>
      </c>
      <c r="D34" s="167">
        <v>0</v>
      </c>
      <c r="E34" s="167">
        <v>4</v>
      </c>
      <c r="F34" s="123" t="s">
        <v>59</v>
      </c>
      <c r="G34" s="124"/>
      <c r="H34" s="125">
        <f t="shared" si="5"/>
        <v>0</v>
      </c>
      <c r="I34" s="124"/>
      <c r="J34" s="126">
        <v>0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7">
        <v>0</v>
      </c>
      <c r="U34" s="127">
        <v>0</v>
      </c>
      <c r="V34" s="127">
        <v>0</v>
      </c>
      <c r="W34" s="127">
        <v>0</v>
      </c>
      <c r="X34" s="127">
        <v>0</v>
      </c>
      <c r="Y34" s="127">
        <v>0</v>
      </c>
      <c r="Z34" s="127">
        <v>0</v>
      </c>
      <c r="AA34" s="127">
        <v>0</v>
      </c>
      <c r="AB34" s="127">
        <v>0</v>
      </c>
      <c r="AC34" s="127">
        <v>0</v>
      </c>
      <c r="AD34" s="127">
        <v>0</v>
      </c>
      <c r="AE34" s="127">
        <v>0</v>
      </c>
      <c r="AF34" s="127">
        <v>0</v>
      </c>
      <c r="AG34" s="127">
        <v>0</v>
      </c>
      <c r="AH34" s="127">
        <v>0</v>
      </c>
      <c r="AI34" s="127">
        <v>0</v>
      </c>
      <c r="AJ34" s="127">
        <v>0</v>
      </c>
      <c r="AK34" s="127">
        <v>0</v>
      </c>
      <c r="AL34" s="127">
        <v>0</v>
      </c>
      <c r="AM34" s="128"/>
      <c r="AN34" s="127">
        <v>0</v>
      </c>
    </row>
    <row r="35" spans="2:40" x14ac:dyDescent="0.25">
      <c r="B35" s="129">
        <v>136</v>
      </c>
      <c r="C35" s="168">
        <v>1</v>
      </c>
      <c r="D35" s="168">
        <v>0</v>
      </c>
      <c r="E35" s="168">
        <v>3</v>
      </c>
      <c r="F35" s="131" t="s">
        <v>60</v>
      </c>
      <c r="G35" s="124"/>
      <c r="H35" s="125">
        <f t="shared" si="5"/>
        <v>0.498</v>
      </c>
      <c r="I35" s="124"/>
      <c r="J35" s="126">
        <v>0.498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0.498</v>
      </c>
      <c r="R35" s="127">
        <v>0</v>
      </c>
      <c r="S35" s="127">
        <v>0</v>
      </c>
      <c r="T35" s="127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8"/>
      <c r="AN35" s="127">
        <v>0</v>
      </c>
    </row>
    <row r="36" spans="2:40" x14ac:dyDescent="0.25">
      <c r="B36" s="132">
        <v>139</v>
      </c>
      <c r="C36" s="167">
        <v>1</v>
      </c>
      <c r="D36" s="167">
        <v>0</v>
      </c>
      <c r="E36" s="167">
        <v>3</v>
      </c>
      <c r="F36" s="123" t="s">
        <v>61</v>
      </c>
      <c r="G36" s="124"/>
      <c r="H36" s="125">
        <f t="shared" si="5"/>
        <v>0.34754000000000002</v>
      </c>
      <c r="I36" s="124"/>
      <c r="J36" s="126">
        <v>0.34754000000000002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0.34754000000000002</v>
      </c>
      <c r="R36" s="127">
        <v>0</v>
      </c>
      <c r="S36" s="127">
        <v>0</v>
      </c>
      <c r="T36" s="127">
        <v>0</v>
      </c>
      <c r="U36" s="127">
        <v>0</v>
      </c>
      <c r="V36" s="127">
        <v>0</v>
      </c>
      <c r="W36" s="127">
        <v>0</v>
      </c>
      <c r="X36" s="127">
        <v>0</v>
      </c>
      <c r="Y36" s="127">
        <v>0</v>
      </c>
      <c r="Z36" s="127">
        <v>0</v>
      </c>
      <c r="AA36" s="127">
        <v>0</v>
      </c>
      <c r="AB36" s="127">
        <v>0</v>
      </c>
      <c r="AC36" s="127">
        <v>0</v>
      </c>
      <c r="AD36" s="127">
        <v>0</v>
      </c>
      <c r="AE36" s="127">
        <v>0</v>
      </c>
      <c r="AF36" s="127">
        <v>0</v>
      </c>
      <c r="AG36" s="127">
        <v>0</v>
      </c>
      <c r="AH36" s="127">
        <v>0</v>
      </c>
      <c r="AI36" s="127">
        <v>0</v>
      </c>
      <c r="AJ36" s="127">
        <v>0</v>
      </c>
      <c r="AK36" s="127">
        <v>0</v>
      </c>
      <c r="AL36" s="127">
        <v>0</v>
      </c>
      <c r="AM36" s="128"/>
      <c r="AN36" s="127">
        <v>0</v>
      </c>
    </row>
    <row r="37" spans="2:40" x14ac:dyDescent="0.25">
      <c r="B37" s="133">
        <v>189</v>
      </c>
      <c r="C37" s="168">
        <v>0</v>
      </c>
      <c r="D37" s="168">
        <v>0</v>
      </c>
      <c r="E37" s="168">
        <v>0</v>
      </c>
      <c r="F37" s="131" t="s">
        <v>62</v>
      </c>
      <c r="G37" s="124"/>
      <c r="H37" s="125">
        <f t="shared" si="5"/>
        <v>0</v>
      </c>
      <c r="I37" s="124"/>
      <c r="J37" s="126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  <c r="V37" s="127">
        <v>0</v>
      </c>
      <c r="W37" s="127">
        <v>0</v>
      </c>
      <c r="X37" s="127">
        <v>0</v>
      </c>
      <c r="Y37" s="127">
        <v>0</v>
      </c>
      <c r="Z37" s="127">
        <v>0</v>
      </c>
      <c r="AA37" s="127">
        <v>0</v>
      </c>
      <c r="AB37" s="127">
        <v>0</v>
      </c>
      <c r="AC37" s="127">
        <v>0</v>
      </c>
      <c r="AD37" s="127">
        <v>0</v>
      </c>
      <c r="AE37" s="127">
        <v>0</v>
      </c>
      <c r="AF37" s="127">
        <v>0</v>
      </c>
      <c r="AG37" s="127">
        <v>0</v>
      </c>
      <c r="AH37" s="127">
        <v>0</v>
      </c>
      <c r="AI37" s="127">
        <v>0</v>
      </c>
      <c r="AJ37" s="127">
        <v>0</v>
      </c>
      <c r="AK37" s="127">
        <v>0</v>
      </c>
      <c r="AL37" s="127">
        <v>0</v>
      </c>
      <c r="AM37" s="128"/>
      <c r="AN37" s="127">
        <v>0</v>
      </c>
    </row>
    <row r="38" spans="2:40" x14ac:dyDescent="0.25">
      <c r="B38" s="151"/>
      <c r="C38" s="152"/>
      <c r="D38" s="152"/>
      <c r="E38" s="152"/>
      <c r="F38" s="153"/>
      <c r="G38" s="105"/>
      <c r="H38" s="154"/>
      <c r="I38" s="105"/>
      <c r="J38" s="155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0"/>
      <c r="AN38" s="169"/>
    </row>
    <row r="39" spans="2:40" x14ac:dyDescent="0.25">
      <c r="B39" s="156"/>
      <c r="C39" s="122"/>
      <c r="D39" s="122"/>
      <c r="E39" s="122"/>
      <c r="F39" s="157" t="s">
        <v>63</v>
      </c>
      <c r="G39" s="158"/>
      <c r="H39" s="159">
        <f>SUM(H41:H91)</f>
        <v>2.311232</v>
      </c>
      <c r="I39" s="160"/>
      <c r="J39" s="161">
        <f t="shared" ref="J39:AL39" si="6">SUM(J41:J91)</f>
        <v>2.311232</v>
      </c>
      <c r="K39" s="161">
        <f t="shared" si="6"/>
        <v>0</v>
      </c>
      <c r="L39" s="161">
        <f t="shared" si="6"/>
        <v>0</v>
      </c>
      <c r="M39" s="161">
        <f t="shared" si="6"/>
        <v>0</v>
      </c>
      <c r="N39" s="161">
        <f t="shared" si="6"/>
        <v>0</v>
      </c>
      <c r="O39" s="161">
        <f t="shared" si="6"/>
        <v>0</v>
      </c>
      <c r="P39" s="161">
        <f t="shared" si="6"/>
        <v>0</v>
      </c>
      <c r="Q39" s="161">
        <f t="shared" si="6"/>
        <v>2.311232</v>
      </c>
      <c r="R39" s="161">
        <f t="shared" si="6"/>
        <v>0</v>
      </c>
      <c r="S39" s="161">
        <f t="shared" si="6"/>
        <v>0</v>
      </c>
      <c r="T39" s="161">
        <f t="shared" si="6"/>
        <v>0</v>
      </c>
      <c r="U39" s="161">
        <f t="shared" si="6"/>
        <v>0</v>
      </c>
      <c r="V39" s="161">
        <f t="shared" si="6"/>
        <v>0</v>
      </c>
      <c r="W39" s="161">
        <f t="shared" si="6"/>
        <v>0</v>
      </c>
      <c r="X39" s="161">
        <f t="shared" si="6"/>
        <v>0</v>
      </c>
      <c r="Y39" s="161">
        <f t="shared" si="6"/>
        <v>0</v>
      </c>
      <c r="Z39" s="161">
        <f t="shared" si="6"/>
        <v>0</v>
      </c>
      <c r="AA39" s="161">
        <f t="shared" si="6"/>
        <v>0</v>
      </c>
      <c r="AB39" s="161">
        <f t="shared" si="6"/>
        <v>0</v>
      </c>
      <c r="AC39" s="161">
        <f t="shared" si="6"/>
        <v>0</v>
      </c>
      <c r="AD39" s="161">
        <f t="shared" si="6"/>
        <v>0</v>
      </c>
      <c r="AE39" s="161">
        <f t="shared" si="6"/>
        <v>0</v>
      </c>
      <c r="AF39" s="161">
        <f t="shared" si="6"/>
        <v>0</v>
      </c>
      <c r="AG39" s="161">
        <f t="shared" si="6"/>
        <v>0</v>
      </c>
      <c r="AH39" s="161">
        <f t="shared" si="6"/>
        <v>0</v>
      </c>
      <c r="AI39" s="161">
        <f t="shared" si="6"/>
        <v>0</v>
      </c>
      <c r="AJ39" s="161">
        <f t="shared" si="6"/>
        <v>0</v>
      </c>
      <c r="AK39" s="161">
        <f t="shared" si="6"/>
        <v>0</v>
      </c>
      <c r="AL39" s="161">
        <f t="shared" si="6"/>
        <v>0</v>
      </c>
      <c r="AM39" s="128"/>
      <c r="AN39" s="161">
        <f>SUM(AN41:AN91)</f>
        <v>0</v>
      </c>
    </row>
    <row r="40" spans="2:40" x14ac:dyDescent="0.25">
      <c r="B40" s="162"/>
      <c r="C40" s="114"/>
      <c r="D40" s="114"/>
      <c r="E40" s="114"/>
      <c r="F40" s="163"/>
      <c r="G40" s="116"/>
      <c r="H40" s="165"/>
      <c r="I40" s="11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40"/>
      <c r="AN40" s="147"/>
    </row>
    <row r="41" spans="2:40" x14ac:dyDescent="0.25">
      <c r="B41" s="121">
        <v>218</v>
      </c>
      <c r="C41" s="167">
        <v>1</v>
      </c>
      <c r="D41" s="167">
        <v>0</v>
      </c>
      <c r="E41" s="167">
        <v>4</v>
      </c>
      <c r="F41" s="123" t="s">
        <v>64</v>
      </c>
      <c r="G41" s="124"/>
      <c r="H41" s="125">
        <f t="shared" ref="H41:H90" si="7">SUM(J41,T41,Z41,AC41,AE41,AH41,AI41,AK41,AL41)</f>
        <v>0</v>
      </c>
      <c r="I41" s="124"/>
      <c r="J41" s="126">
        <v>0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27">
        <v>0</v>
      </c>
      <c r="V41" s="127">
        <v>0</v>
      </c>
      <c r="W41" s="127">
        <v>0</v>
      </c>
      <c r="X41" s="127">
        <v>0</v>
      </c>
      <c r="Y41" s="127">
        <v>0</v>
      </c>
      <c r="Z41" s="127">
        <v>0</v>
      </c>
      <c r="AA41" s="127">
        <v>0</v>
      </c>
      <c r="AB41" s="127">
        <v>0</v>
      </c>
      <c r="AC41" s="127">
        <v>0</v>
      </c>
      <c r="AD41" s="127">
        <v>0</v>
      </c>
      <c r="AE41" s="127">
        <v>0</v>
      </c>
      <c r="AF41" s="127">
        <v>0</v>
      </c>
      <c r="AG41" s="127">
        <v>0</v>
      </c>
      <c r="AH41" s="127">
        <v>0</v>
      </c>
      <c r="AI41" s="127">
        <v>0</v>
      </c>
      <c r="AJ41" s="127">
        <v>0</v>
      </c>
      <c r="AK41" s="127">
        <v>0</v>
      </c>
      <c r="AL41" s="127">
        <v>0</v>
      </c>
      <c r="AM41" s="128"/>
      <c r="AN41" s="127">
        <v>0</v>
      </c>
    </row>
    <row r="42" spans="2:40" x14ac:dyDescent="0.25">
      <c r="B42" s="129">
        <v>225</v>
      </c>
      <c r="C42" s="168">
        <v>1</v>
      </c>
      <c r="D42" s="168">
        <v>0</v>
      </c>
      <c r="E42" s="168">
        <v>1</v>
      </c>
      <c r="F42" s="131" t="s">
        <v>65</v>
      </c>
      <c r="G42" s="124"/>
      <c r="H42" s="125">
        <f t="shared" si="7"/>
        <v>0</v>
      </c>
      <c r="I42" s="124"/>
      <c r="J42" s="126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</v>
      </c>
      <c r="T42" s="127">
        <v>0</v>
      </c>
      <c r="U42" s="127">
        <v>0</v>
      </c>
      <c r="V42" s="127">
        <v>0</v>
      </c>
      <c r="W42" s="127">
        <v>0</v>
      </c>
      <c r="X42" s="127">
        <v>0</v>
      </c>
      <c r="Y42" s="127">
        <v>0</v>
      </c>
      <c r="Z42" s="127">
        <v>0</v>
      </c>
      <c r="AA42" s="127">
        <v>0</v>
      </c>
      <c r="AB42" s="127">
        <v>0</v>
      </c>
      <c r="AC42" s="127">
        <v>0</v>
      </c>
      <c r="AD42" s="127">
        <v>0</v>
      </c>
      <c r="AE42" s="127">
        <v>0</v>
      </c>
      <c r="AF42" s="127">
        <v>0</v>
      </c>
      <c r="AG42" s="127">
        <v>0</v>
      </c>
      <c r="AH42" s="127">
        <v>0</v>
      </c>
      <c r="AI42" s="127">
        <v>0</v>
      </c>
      <c r="AJ42" s="127">
        <v>0</v>
      </c>
      <c r="AK42" s="127">
        <v>0</v>
      </c>
      <c r="AL42" s="127">
        <v>0</v>
      </c>
      <c r="AM42" s="128"/>
      <c r="AN42" s="127">
        <v>0</v>
      </c>
    </row>
    <row r="43" spans="2:40" x14ac:dyDescent="0.25">
      <c r="B43" s="121">
        <v>236</v>
      </c>
      <c r="C43" s="167">
        <v>1</v>
      </c>
      <c r="D43" s="167">
        <v>1</v>
      </c>
      <c r="E43" s="167">
        <v>1</v>
      </c>
      <c r="F43" s="123" t="s">
        <v>66</v>
      </c>
      <c r="G43" s="124"/>
      <c r="H43" s="125">
        <f t="shared" si="7"/>
        <v>0.12278</v>
      </c>
      <c r="I43" s="124"/>
      <c r="J43" s="126">
        <v>0.12278</v>
      </c>
      <c r="K43" s="127">
        <v>0</v>
      </c>
      <c r="L43" s="127">
        <v>0</v>
      </c>
      <c r="M43" s="127">
        <v>0</v>
      </c>
      <c r="N43" s="127">
        <v>0</v>
      </c>
      <c r="O43" s="127">
        <v>0</v>
      </c>
      <c r="P43" s="127">
        <v>0</v>
      </c>
      <c r="Q43" s="127">
        <v>0.12278</v>
      </c>
      <c r="R43" s="127">
        <v>0</v>
      </c>
      <c r="S43" s="127">
        <v>0</v>
      </c>
      <c r="T43" s="127">
        <v>0</v>
      </c>
      <c r="U43" s="127">
        <v>0</v>
      </c>
      <c r="V43" s="127">
        <v>0</v>
      </c>
      <c r="W43" s="127">
        <v>0</v>
      </c>
      <c r="X43" s="127">
        <v>0</v>
      </c>
      <c r="Y43" s="127">
        <v>0</v>
      </c>
      <c r="Z43" s="127">
        <v>0</v>
      </c>
      <c r="AA43" s="127">
        <v>0</v>
      </c>
      <c r="AB43" s="127">
        <v>0</v>
      </c>
      <c r="AC43" s="127">
        <v>0</v>
      </c>
      <c r="AD43" s="127">
        <v>0</v>
      </c>
      <c r="AE43" s="127">
        <v>0</v>
      </c>
      <c r="AF43" s="127">
        <v>0</v>
      </c>
      <c r="AG43" s="127">
        <v>0</v>
      </c>
      <c r="AH43" s="127">
        <v>0</v>
      </c>
      <c r="AI43" s="127">
        <v>0</v>
      </c>
      <c r="AJ43" s="127">
        <v>0</v>
      </c>
      <c r="AK43" s="127">
        <v>0</v>
      </c>
      <c r="AL43" s="127">
        <v>0</v>
      </c>
      <c r="AM43" s="128"/>
      <c r="AN43" s="127">
        <v>0</v>
      </c>
    </row>
    <row r="44" spans="2:40" x14ac:dyDescent="0.25">
      <c r="B44" s="129">
        <v>227</v>
      </c>
      <c r="C44" s="168">
        <v>0</v>
      </c>
      <c r="D44" s="168">
        <v>0</v>
      </c>
      <c r="E44" s="168">
        <v>4</v>
      </c>
      <c r="F44" s="131" t="s">
        <v>67</v>
      </c>
      <c r="G44" s="124"/>
      <c r="H44" s="125">
        <f t="shared" si="7"/>
        <v>0</v>
      </c>
      <c r="I44" s="124"/>
      <c r="J44" s="126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</v>
      </c>
      <c r="T44" s="127">
        <v>0</v>
      </c>
      <c r="U44" s="127">
        <v>0</v>
      </c>
      <c r="V44" s="127">
        <v>0</v>
      </c>
      <c r="W44" s="127">
        <v>0</v>
      </c>
      <c r="X44" s="127">
        <v>0</v>
      </c>
      <c r="Y44" s="127">
        <v>0</v>
      </c>
      <c r="Z44" s="127">
        <v>0</v>
      </c>
      <c r="AA44" s="127">
        <v>0</v>
      </c>
      <c r="AB44" s="127">
        <v>0</v>
      </c>
      <c r="AC44" s="127">
        <v>0</v>
      </c>
      <c r="AD44" s="127">
        <v>0</v>
      </c>
      <c r="AE44" s="127">
        <v>0</v>
      </c>
      <c r="AF44" s="127">
        <v>0</v>
      </c>
      <c r="AG44" s="127">
        <v>0</v>
      </c>
      <c r="AH44" s="127">
        <v>0</v>
      </c>
      <c r="AI44" s="127">
        <v>0</v>
      </c>
      <c r="AJ44" s="127">
        <v>0</v>
      </c>
      <c r="AK44" s="127">
        <v>0</v>
      </c>
      <c r="AL44" s="127">
        <v>0</v>
      </c>
      <c r="AM44" s="128"/>
      <c r="AN44" s="127">
        <v>0</v>
      </c>
    </row>
    <row r="45" spans="2:40" x14ac:dyDescent="0.25">
      <c r="B45" s="132">
        <v>287</v>
      </c>
      <c r="C45" s="167">
        <v>1</v>
      </c>
      <c r="D45" s="167">
        <v>1</v>
      </c>
      <c r="E45" s="167">
        <v>1</v>
      </c>
      <c r="F45" s="123" t="s">
        <v>68</v>
      </c>
      <c r="G45" s="124"/>
      <c r="H45" s="125">
        <f t="shared" si="7"/>
        <v>0</v>
      </c>
      <c r="I45" s="124"/>
      <c r="J45" s="126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  <c r="V45" s="127">
        <v>0</v>
      </c>
      <c r="W45" s="127">
        <v>0</v>
      </c>
      <c r="X45" s="127">
        <v>0</v>
      </c>
      <c r="Y45" s="127">
        <v>0</v>
      </c>
      <c r="Z45" s="127">
        <v>0</v>
      </c>
      <c r="AA45" s="127">
        <v>0</v>
      </c>
      <c r="AB45" s="127">
        <v>0</v>
      </c>
      <c r="AC45" s="127">
        <v>0</v>
      </c>
      <c r="AD45" s="127">
        <v>0</v>
      </c>
      <c r="AE45" s="127">
        <v>0</v>
      </c>
      <c r="AF45" s="127">
        <v>0</v>
      </c>
      <c r="AG45" s="127">
        <v>0</v>
      </c>
      <c r="AH45" s="127">
        <v>0</v>
      </c>
      <c r="AI45" s="127">
        <v>0</v>
      </c>
      <c r="AJ45" s="127">
        <v>0</v>
      </c>
      <c r="AK45" s="127">
        <v>0</v>
      </c>
      <c r="AL45" s="127">
        <v>0</v>
      </c>
      <c r="AM45" s="128"/>
      <c r="AN45" s="127">
        <v>0</v>
      </c>
    </row>
    <row r="46" spans="2:40" x14ac:dyDescent="0.25">
      <c r="B46" s="133">
        <v>228</v>
      </c>
      <c r="C46" s="168">
        <v>1</v>
      </c>
      <c r="D46" s="168">
        <v>0</v>
      </c>
      <c r="E46" s="168">
        <v>1</v>
      </c>
      <c r="F46" s="131" t="s">
        <v>69</v>
      </c>
      <c r="G46" s="124"/>
      <c r="H46" s="125">
        <f t="shared" si="7"/>
        <v>7.9020000000000007E-2</v>
      </c>
      <c r="I46" s="124"/>
      <c r="J46" s="126">
        <v>7.9020000000000007E-2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7.9020000000000007E-2</v>
      </c>
      <c r="R46" s="127">
        <v>0</v>
      </c>
      <c r="S46" s="127">
        <v>0</v>
      </c>
      <c r="T46" s="127">
        <v>0</v>
      </c>
      <c r="U46" s="127">
        <v>0</v>
      </c>
      <c r="V46" s="127">
        <v>0</v>
      </c>
      <c r="W46" s="127">
        <v>0</v>
      </c>
      <c r="X46" s="127">
        <v>0</v>
      </c>
      <c r="Y46" s="127">
        <v>0</v>
      </c>
      <c r="Z46" s="127">
        <v>0</v>
      </c>
      <c r="AA46" s="127">
        <v>0</v>
      </c>
      <c r="AB46" s="127">
        <v>0</v>
      </c>
      <c r="AC46" s="127">
        <v>0</v>
      </c>
      <c r="AD46" s="127">
        <v>0</v>
      </c>
      <c r="AE46" s="127">
        <v>0</v>
      </c>
      <c r="AF46" s="127">
        <v>0</v>
      </c>
      <c r="AG46" s="127">
        <v>0</v>
      </c>
      <c r="AH46" s="127">
        <v>0</v>
      </c>
      <c r="AI46" s="127">
        <v>0</v>
      </c>
      <c r="AJ46" s="127">
        <v>0</v>
      </c>
      <c r="AK46" s="127">
        <v>0</v>
      </c>
      <c r="AL46" s="127">
        <v>0</v>
      </c>
      <c r="AM46" s="128"/>
      <c r="AN46" s="127">
        <v>0</v>
      </c>
    </row>
    <row r="47" spans="2:40" x14ac:dyDescent="0.25">
      <c r="B47" s="132">
        <v>229</v>
      </c>
      <c r="C47" s="167">
        <v>1</v>
      </c>
      <c r="D47" s="167">
        <v>0</v>
      </c>
      <c r="E47" s="167">
        <v>3</v>
      </c>
      <c r="F47" s="123" t="s">
        <v>70</v>
      </c>
      <c r="G47" s="124"/>
      <c r="H47" s="125">
        <f t="shared" si="7"/>
        <v>0.33309</v>
      </c>
      <c r="I47" s="124"/>
      <c r="J47" s="126">
        <v>0.33309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0.33309</v>
      </c>
      <c r="R47" s="127">
        <v>0</v>
      </c>
      <c r="S47" s="127">
        <v>0</v>
      </c>
      <c r="T47" s="127">
        <v>0</v>
      </c>
      <c r="U47" s="127">
        <v>0</v>
      </c>
      <c r="V47" s="127">
        <v>0</v>
      </c>
      <c r="W47" s="127">
        <v>0</v>
      </c>
      <c r="X47" s="127">
        <v>0</v>
      </c>
      <c r="Y47" s="127">
        <v>0</v>
      </c>
      <c r="Z47" s="127">
        <v>0</v>
      </c>
      <c r="AA47" s="127">
        <v>0</v>
      </c>
      <c r="AB47" s="127">
        <v>0</v>
      </c>
      <c r="AC47" s="127">
        <v>0</v>
      </c>
      <c r="AD47" s="127">
        <v>0</v>
      </c>
      <c r="AE47" s="127">
        <v>0</v>
      </c>
      <c r="AF47" s="127">
        <v>0</v>
      </c>
      <c r="AG47" s="127">
        <v>0</v>
      </c>
      <c r="AH47" s="127">
        <v>0</v>
      </c>
      <c r="AI47" s="127">
        <v>0</v>
      </c>
      <c r="AJ47" s="127">
        <v>0</v>
      </c>
      <c r="AK47" s="127">
        <v>0</v>
      </c>
      <c r="AL47" s="127">
        <v>0</v>
      </c>
      <c r="AM47" s="128"/>
      <c r="AN47" s="127">
        <v>0</v>
      </c>
    </row>
    <row r="48" spans="2:40" x14ac:dyDescent="0.25">
      <c r="B48" s="133">
        <v>230</v>
      </c>
      <c r="C48" s="168">
        <v>1</v>
      </c>
      <c r="D48" s="168">
        <v>0</v>
      </c>
      <c r="E48" s="168">
        <v>3</v>
      </c>
      <c r="F48" s="131" t="s">
        <v>71</v>
      </c>
      <c r="G48" s="124"/>
      <c r="H48" s="125">
        <f t="shared" si="7"/>
        <v>0</v>
      </c>
      <c r="I48" s="124"/>
      <c r="J48" s="126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127">
        <v>0</v>
      </c>
      <c r="AD48" s="127">
        <v>0</v>
      </c>
      <c r="AE48" s="127">
        <v>0</v>
      </c>
      <c r="AF48" s="127">
        <v>0</v>
      </c>
      <c r="AG48" s="127">
        <v>0</v>
      </c>
      <c r="AH48" s="127">
        <v>0</v>
      </c>
      <c r="AI48" s="127">
        <v>0</v>
      </c>
      <c r="AJ48" s="127">
        <v>0</v>
      </c>
      <c r="AK48" s="127">
        <v>0</v>
      </c>
      <c r="AL48" s="127">
        <v>0</v>
      </c>
      <c r="AM48" s="128"/>
      <c r="AN48" s="127">
        <v>0</v>
      </c>
    </row>
    <row r="49" spans="2:40" x14ac:dyDescent="0.25">
      <c r="B49" s="132">
        <v>231</v>
      </c>
      <c r="C49" s="167">
        <v>1</v>
      </c>
      <c r="D49" s="167">
        <v>1</v>
      </c>
      <c r="E49" s="167">
        <v>1</v>
      </c>
      <c r="F49" s="123" t="s">
        <v>72</v>
      </c>
      <c r="G49" s="124"/>
      <c r="H49" s="125">
        <f t="shared" si="7"/>
        <v>2.9020000000000001E-2</v>
      </c>
      <c r="I49" s="124"/>
      <c r="J49" s="126">
        <v>2.9020000000000001E-2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2.9020000000000001E-2</v>
      </c>
      <c r="R49" s="127">
        <v>0</v>
      </c>
      <c r="S49" s="127">
        <v>0</v>
      </c>
      <c r="T49" s="127">
        <v>0</v>
      </c>
      <c r="U49" s="127">
        <v>0</v>
      </c>
      <c r="V49" s="127">
        <v>0</v>
      </c>
      <c r="W49" s="127">
        <v>0</v>
      </c>
      <c r="X49" s="127">
        <v>0</v>
      </c>
      <c r="Y49" s="127">
        <v>0</v>
      </c>
      <c r="Z49" s="127">
        <v>0</v>
      </c>
      <c r="AA49" s="127">
        <v>0</v>
      </c>
      <c r="AB49" s="127">
        <v>0</v>
      </c>
      <c r="AC49" s="127">
        <v>0</v>
      </c>
      <c r="AD49" s="127">
        <v>0</v>
      </c>
      <c r="AE49" s="127">
        <v>0</v>
      </c>
      <c r="AF49" s="127">
        <v>0</v>
      </c>
      <c r="AG49" s="127">
        <v>0</v>
      </c>
      <c r="AH49" s="127">
        <v>0</v>
      </c>
      <c r="AI49" s="127">
        <v>0</v>
      </c>
      <c r="AJ49" s="127">
        <v>0</v>
      </c>
      <c r="AK49" s="127">
        <v>0</v>
      </c>
      <c r="AL49" s="127">
        <v>0</v>
      </c>
      <c r="AM49" s="128"/>
      <c r="AN49" s="127">
        <v>0</v>
      </c>
    </row>
    <row r="50" spans="2:40" x14ac:dyDescent="0.25">
      <c r="B50" s="133">
        <v>233</v>
      </c>
      <c r="C50" s="168">
        <v>1</v>
      </c>
      <c r="D50" s="168">
        <v>1</v>
      </c>
      <c r="E50" s="168">
        <v>1</v>
      </c>
      <c r="F50" s="131" t="s">
        <v>73</v>
      </c>
      <c r="G50" s="124"/>
      <c r="H50" s="125">
        <f t="shared" si="7"/>
        <v>7.0701E-2</v>
      </c>
      <c r="I50" s="124"/>
      <c r="J50" s="126">
        <v>7.0701E-2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7.0701E-2</v>
      </c>
      <c r="R50" s="127">
        <v>0</v>
      </c>
      <c r="S50" s="127">
        <v>0</v>
      </c>
      <c r="T50" s="127">
        <v>0</v>
      </c>
      <c r="U50" s="127">
        <v>0</v>
      </c>
      <c r="V50" s="127">
        <v>0</v>
      </c>
      <c r="W50" s="127">
        <v>0</v>
      </c>
      <c r="X50" s="127">
        <v>0</v>
      </c>
      <c r="Y50" s="127">
        <v>0</v>
      </c>
      <c r="Z50" s="127">
        <v>0</v>
      </c>
      <c r="AA50" s="127">
        <v>0</v>
      </c>
      <c r="AB50" s="127">
        <v>0</v>
      </c>
      <c r="AC50" s="127">
        <v>0</v>
      </c>
      <c r="AD50" s="127">
        <v>0</v>
      </c>
      <c r="AE50" s="127">
        <v>0</v>
      </c>
      <c r="AF50" s="127">
        <v>0</v>
      </c>
      <c r="AG50" s="127">
        <v>0</v>
      </c>
      <c r="AH50" s="127">
        <v>0</v>
      </c>
      <c r="AI50" s="127">
        <v>0</v>
      </c>
      <c r="AJ50" s="127">
        <v>0</v>
      </c>
      <c r="AK50" s="127">
        <v>0</v>
      </c>
      <c r="AL50" s="127">
        <v>0</v>
      </c>
      <c r="AM50" s="128"/>
      <c r="AN50" s="127">
        <v>0</v>
      </c>
    </row>
    <row r="51" spans="2:40" x14ac:dyDescent="0.25">
      <c r="B51" s="132">
        <v>234</v>
      </c>
      <c r="C51" s="167">
        <v>1</v>
      </c>
      <c r="D51" s="167">
        <v>0</v>
      </c>
      <c r="E51" s="167">
        <v>3</v>
      </c>
      <c r="F51" s="123" t="s">
        <v>74</v>
      </c>
      <c r="G51" s="124"/>
      <c r="H51" s="125">
        <f t="shared" si="7"/>
        <v>0.10525</v>
      </c>
      <c r="I51" s="124"/>
      <c r="J51" s="126">
        <v>0.10525</v>
      </c>
      <c r="K51" s="127">
        <v>0</v>
      </c>
      <c r="L51" s="127">
        <v>0</v>
      </c>
      <c r="M51" s="127">
        <v>0</v>
      </c>
      <c r="N51" s="127">
        <v>0</v>
      </c>
      <c r="O51" s="127">
        <v>0</v>
      </c>
      <c r="P51" s="127">
        <v>0</v>
      </c>
      <c r="Q51" s="127">
        <v>0.10525</v>
      </c>
      <c r="R51" s="127">
        <v>0</v>
      </c>
      <c r="S51" s="127">
        <v>0</v>
      </c>
      <c r="T51" s="127">
        <v>0</v>
      </c>
      <c r="U51" s="127">
        <v>0</v>
      </c>
      <c r="V51" s="127">
        <v>0</v>
      </c>
      <c r="W51" s="127">
        <v>0</v>
      </c>
      <c r="X51" s="127">
        <v>0</v>
      </c>
      <c r="Y51" s="127">
        <v>0</v>
      </c>
      <c r="Z51" s="127">
        <v>0</v>
      </c>
      <c r="AA51" s="127">
        <v>0</v>
      </c>
      <c r="AB51" s="127">
        <v>0</v>
      </c>
      <c r="AC51" s="127">
        <v>0</v>
      </c>
      <c r="AD51" s="127">
        <v>0</v>
      </c>
      <c r="AE51" s="127">
        <v>0</v>
      </c>
      <c r="AF51" s="127">
        <v>0</v>
      </c>
      <c r="AG51" s="127">
        <v>0</v>
      </c>
      <c r="AH51" s="127">
        <v>0</v>
      </c>
      <c r="AI51" s="127">
        <v>0</v>
      </c>
      <c r="AJ51" s="127">
        <v>0</v>
      </c>
      <c r="AK51" s="127">
        <v>0</v>
      </c>
      <c r="AL51" s="127">
        <v>0</v>
      </c>
      <c r="AM51" s="128"/>
      <c r="AN51" s="127">
        <v>0</v>
      </c>
    </row>
    <row r="52" spans="2:40" x14ac:dyDescent="0.25">
      <c r="B52" s="133">
        <v>235</v>
      </c>
      <c r="C52" s="168">
        <v>1</v>
      </c>
      <c r="D52" s="168">
        <v>1</v>
      </c>
      <c r="E52" s="168">
        <v>1</v>
      </c>
      <c r="F52" s="131" t="s">
        <v>75</v>
      </c>
      <c r="G52" s="124"/>
      <c r="H52" s="125">
        <f t="shared" si="7"/>
        <v>7.2849999999999998E-2</v>
      </c>
      <c r="I52" s="124"/>
      <c r="J52" s="126">
        <v>7.2849999999999998E-2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7.2849999999999998E-2</v>
      </c>
      <c r="R52" s="127">
        <v>0</v>
      </c>
      <c r="S52" s="127">
        <v>0</v>
      </c>
      <c r="T52" s="127">
        <v>0</v>
      </c>
      <c r="U52" s="127">
        <v>0</v>
      </c>
      <c r="V52" s="127">
        <v>0</v>
      </c>
      <c r="W52" s="127">
        <v>0</v>
      </c>
      <c r="X52" s="127">
        <v>0</v>
      </c>
      <c r="Y52" s="127">
        <v>0</v>
      </c>
      <c r="Z52" s="127">
        <v>0</v>
      </c>
      <c r="AA52" s="127">
        <v>0</v>
      </c>
      <c r="AB52" s="127">
        <v>0</v>
      </c>
      <c r="AC52" s="127">
        <v>0</v>
      </c>
      <c r="AD52" s="127">
        <v>0</v>
      </c>
      <c r="AE52" s="127">
        <v>0</v>
      </c>
      <c r="AF52" s="127">
        <v>0</v>
      </c>
      <c r="AG52" s="127">
        <v>0</v>
      </c>
      <c r="AH52" s="127">
        <v>0</v>
      </c>
      <c r="AI52" s="127">
        <v>0</v>
      </c>
      <c r="AJ52" s="127">
        <v>0</v>
      </c>
      <c r="AK52" s="127">
        <v>0</v>
      </c>
      <c r="AL52" s="127">
        <v>0</v>
      </c>
      <c r="AM52" s="128"/>
      <c r="AN52" s="127">
        <v>0</v>
      </c>
    </row>
    <row r="53" spans="2:40" x14ac:dyDescent="0.25">
      <c r="B53" s="121">
        <v>247</v>
      </c>
      <c r="C53" s="167">
        <v>1</v>
      </c>
      <c r="D53" s="167">
        <v>0</v>
      </c>
      <c r="E53" s="167">
        <v>2</v>
      </c>
      <c r="F53" s="123" t="s">
        <v>76</v>
      </c>
      <c r="G53" s="124"/>
      <c r="H53" s="125">
        <f t="shared" si="7"/>
        <v>1.15E-3</v>
      </c>
      <c r="I53" s="124"/>
      <c r="J53" s="126">
        <v>1.15E-3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1.15E-3</v>
      </c>
      <c r="R53" s="127">
        <v>0</v>
      </c>
      <c r="S53" s="127">
        <v>0</v>
      </c>
      <c r="T53" s="127">
        <v>0</v>
      </c>
      <c r="U53" s="127">
        <v>0</v>
      </c>
      <c r="V53" s="127">
        <v>0</v>
      </c>
      <c r="W53" s="127">
        <v>0</v>
      </c>
      <c r="X53" s="127">
        <v>0</v>
      </c>
      <c r="Y53" s="127">
        <v>0</v>
      </c>
      <c r="Z53" s="127">
        <v>0</v>
      </c>
      <c r="AA53" s="127">
        <v>0</v>
      </c>
      <c r="AB53" s="127">
        <v>0</v>
      </c>
      <c r="AC53" s="127">
        <v>0</v>
      </c>
      <c r="AD53" s="127">
        <v>0</v>
      </c>
      <c r="AE53" s="127">
        <v>0</v>
      </c>
      <c r="AF53" s="127">
        <v>0</v>
      </c>
      <c r="AG53" s="127">
        <v>0</v>
      </c>
      <c r="AH53" s="127">
        <v>0</v>
      </c>
      <c r="AI53" s="127">
        <v>0</v>
      </c>
      <c r="AJ53" s="127">
        <v>0</v>
      </c>
      <c r="AK53" s="127">
        <v>0</v>
      </c>
      <c r="AL53" s="127">
        <v>0</v>
      </c>
      <c r="AM53" s="128"/>
      <c r="AN53" s="127">
        <v>0</v>
      </c>
    </row>
    <row r="54" spans="2:40" x14ac:dyDescent="0.25">
      <c r="B54" s="129">
        <v>274</v>
      </c>
      <c r="C54" s="168">
        <v>1</v>
      </c>
      <c r="D54" s="168">
        <v>0</v>
      </c>
      <c r="E54" s="168">
        <v>1</v>
      </c>
      <c r="F54" s="131" t="s">
        <v>77</v>
      </c>
      <c r="G54" s="124"/>
      <c r="H54" s="125">
        <f t="shared" si="7"/>
        <v>9.5837000000000006E-2</v>
      </c>
      <c r="I54" s="124"/>
      <c r="J54" s="126">
        <v>9.5837000000000006E-2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9.5837000000000006E-2</v>
      </c>
      <c r="R54" s="127">
        <v>0</v>
      </c>
      <c r="S54" s="127">
        <v>0</v>
      </c>
      <c r="T54" s="127">
        <v>0</v>
      </c>
      <c r="U54" s="127">
        <v>0</v>
      </c>
      <c r="V54" s="127">
        <v>0</v>
      </c>
      <c r="W54" s="127">
        <v>0</v>
      </c>
      <c r="X54" s="127">
        <v>0</v>
      </c>
      <c r="Y54" s="127">
        <v>0</v>
      </c>
      <c r="Z54" s="127">
        <v>0</v>
      </c>
      <c r="AA54" s="127">
        <v>0</v>
      </c>
      <c r="AB54" s="127">
        <v>0</v>
      </c>
      <c r="AC54" s="127">
        <v>0</v>
      </c>
      <c r="AD54" s="127">
        <v>0</v>
      </c>
      <c r="AE54" s="127">
        <v>0</v>
      </c>
      <c r="AF54" s="127">
        <v>0</v>
      </c>
      <c r="AG54" s="127">
        <v>0</v>
      </c>
      <c r="AH54" s="127">
        <v>0</v>
      </c>
      <c r="AI54" s="127">
        <v>0</v>
      </c>
      <c r="AJ54" s="127">
        <v>0</v>
      </c>
      <c r="AK54" s="127">
        <v>0</v>
      </c>
      <c r="AL54" s="127">
        <v>0</v>
      </c>
      <c r="AM54" s="128"/>
      <c r="AN54" s="127">
        <v>0</v>
      </c>
    </row>
    <row r="55" spans="2:40" x14ac:dyDescent="0.25">
      <c r="B55" s="121">
        <v>271</v>
      </c>
      <c r="C55" s="167">
        <v>1</v>
      </c>
      <c r="D55" s="167">
        <v>0</v>
      </c>
      <c r="E55" s="167">
        <v>1</v>
      </c>
      <c r="F55" s="123" t="s">
        <v>78</v>
      </c>
      <c r="G55" s="124"/>
      <c r="H55" s="125">
        <f t="shared" si="7"/>
        <v>0</v>
      </c>
      <c r="I55" s="124"/>
      <c r="J55" s="126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0</v>
      </c>
      <c r="T55" s="127">
        <v>0</v>
      </c>
      <c r="U55" s="127">
        <v>0</v>
      </c>
      <c r="V55" s="127">
        <v>0</v>
      </c>
      <c r="W55" s="127">
        <v>0</v>
      </c>
      <c r="X55" s="127">
        <v>0</v>
      </c>
      <c r="Y55" s="127">
        <v>0</v>
      </c>
      <c r="Z55" s="127">
        <v>0</v>
      </c>
      <c r="AA55" s="127">
        <v>0</v>
      </c>
      <c r="AB55" s="127">
        <v>0</v>
      </c>
      <c r="AC55" s="127">
        <v>0</v>
      </c>
      <c r="AD55" s="127">
        <v>0</v>
      </c>
      <c r="AE55" s="127">
        <v>0</v>
      </c>
      <c r="AF55" s="127">
        <v>0</v>
      </c>
      <c r="AG55" s="127">
        <v>0</v>
      </c>
      <c r="AH55" s="127">
        <v>0</v>
      </c>
      <c r="AI55" s="127">
        <v>0</v>
      </c>
      <c r="AJ55" s="127">
        <v>0</v>
      </c>
      <c r="AK55" s="127">
        <v>0</v>
      </c>
      <c r="AL55" s="127">
        <v>0</v>
      </c>
      <c r="AM55" s="128"/>
      <c r="AN55" s="127">
        <v>0</v>
      </c>
    </row>
    <row r="56" spans="2:40" x14ac:dyDescent="0.25">
      <c r="B56" s="129">
        <v>238</v>
      </c>
      <c r="C56" s="168">
        <v>1</v>
      </c>
      <c r="D56" s="168">
        <v>0</v>
      </c>
      <c r="E56" s="168">
        <v>1</v>
      </c>
      <c r="F56" s="131" t="s">
        <v>79</v>
      </c>
      <c r="G56" s="124"/>
      <c r="H56" s="125">
        <f t="shared" si="7"/>
        <v>0</v>
      </c>
      <c r="I56" s="124"/>
      <c r="J56" s="126">
        <v>0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7">
        <v>0</v>
      </c>
      <c r="U56" s="127">
        <v>0</v>
      </c>
      <c r="V56" s="127">
        <v>0</v>
      </c>
      <c r="W56" s="127">
        <v>0</v>
      </c>
      <c r="X56" s="127">
        <v>0</v>
      </c>
      <c r="Y56" s="127">
        <v>0</v>
      </c>
      <c r="Z56" s="127">
        <v>0</v>
      </c>
      <c r="AA56" s="127">
        <v>0</v>
      </c>
      <c r="AB56" s="127">
        <v>0</v>
      </c>
      <c r="AC56" s="127">
        <v>0</v>
      </c>
      <c r="AD56" s="127">
        <v>0</v>
      </c>
      <c r="AE56" s="127">
        <v>0</v>
      </c>
      <c r="AF56" s="127">
        <v>0</v>
      </c>
      <c r="AG56" s="127">
        <v>0</v>
      </c>
      <c r="AH56" s="127">
        <v>0</v>
      </c>
      <c r="AI56" s="127">
        <v>0</v>
      </c>
      <c r="AJ56" s="127">
        <v>0</v>
      </c>
      <c r="AK56" s="127">
        <v>0</v>
      </c>
      <c r="AL56" s="127">
        <v>0</v>
      </c>
      <c r="AM56" s="128"/>
      <c r="AN56" s="127">
        <v>0</v>
      </c>
    </row>
    <row r="57" spans="2:40" x14ac:dyDescent="0.25">
      <c r="B57" s="132">
        <v>239</v>
      </c>
      <c r="C57" s="167">
        <v>1</v>
      </c>
      <c r="D57" s="167">
        <v>0</v>
      </c>
      <c r="E57" s="167">
        <v>4</v>
      </c>
      <c r="F57" s="123" t="s">
        <v>80</v>
      </c>
      <c r="G57" s="124"/>
      <c r="H57" s="125">
        <f t="shared" si="7"/>
        <v>1.54E-2</v>
      </c>
      <c r="I57" s="124"/>
      <c r="J57" s="126">
        <v>1.54E-2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1.54E-2</v>
      </c>
      <c r="R57" s="127">
        <v>0</v>
      </c>
      <c r="S57" s="127">
        <v>0</v>
      </c>
      <c r="T57" s="127">
        <v>0</v>
      </c>
      <c r="U57" s="127">
        <v>0</v>
      </c>
      <c r="V57" s="127">
        <v>0</v>
      </c>
      <c r="W57" s="127">
        <v>0</v>
      </c>
      <c r="X57" s="127">
        <v>0</v>
      </c>
      <c r="Y57" s="127">
        <v>0</v>
      </c>
      <c r="Z57" s="127">
        <v>0</v>
      </c>
      <c r="AA57" s="127">
        <v>0</v>
      </c>
      <c r="AB57" s="127">
        <v>0</v>
      </c>
      <c r="AC57" s="127">
        <v>0</v>
      </c>
      <c r="AD57" s="127">
        <v>0</v>
      </c>
      <c r="AE57" s="127">
        <v>0</v>
      </c>
      <c r="AF57" s="127">
        <v>0</v>
      </c>
      <c r="AG57" s="127">
        <v>0</v>
      </c>
      <c r="AH57" s="127">
        <v>0</v>
      </c>
      <c r="AI57" s="127">
        <v>0</v>
      </c>
      <c r="AJ57" s="127">
        <v>0</v>
      </c>
      <c r="AK57" s="127">
        <v>0</v>
      </c>
      <c r="AL57" s="127">
        <v>0</v>
      </c>
      <c r="AM57" s="128"/>
      <c r="AN57" s="127">
        <v>0</v>
      </c>
    </row>
    <row r="58" spans="2:40" x14ac:dyDescent="0.25">
      <c r="B58" s="133">
        <v>240</v>
      </c>
      <c r="C58" s="168">
        <v>1</v>
      </c>
      <c r="D58" s="168">
        <v>0</v>
      </c>
      <c r="E58" s="168">
        <v>1</v>
      </c>
      <c r="F58" s="131" t="s">
        <v>81</v>
      </c>
      <c r="G58" s="124"/>
      <c r="H58" s="125">
        <f t="shared" si="7"/>
        <v>0</v>
      </c>
      <c r="I58" s="124"/>
      <c r="J58" s="126">
        <v>0</v>
      </c>
      <c r="K58" s="127">
        <v>0</v>
      </c>
      <c r="L58" s="127">
        <v>0</v>
      </c>
      <c r="M58" s="127">
        <v>0</v>
      </c>
      <c r="N58" s="127">
        <v>0</v>
      </c>
      <c r="O58" s="127">
        <v>0</v>
      </c>
      <c r="P58" s="127">
        <v>0</v>
      </c>
      <c r="Q58" s="127">
        <v>0</v>
      </c>
      <c r="R58" s="127">
        <v>0</v>
      </c>
      <c r="S58" s="127">
        <v>0</v>
      </c>
      <c r="T58" s="127">
        <v>0</v>
      </c>
      <c r="U58" s="127">
        <v>0</v>
      </c>
      <c r="V58" s="127">
        <v>0</v>
      </c>
      <c r="W58" s="127">
        <v>0</v>
      </c>
      <c r="X58" s="127">
        <v>0</v>
      </c>
      <c r="Y58" s="127">
        <v>0</v>
      </c>
      <c r="Z58" s="127">
        <v>0</v>
      </c>
      <c r="AA58" s="127">
        <v>0</v>
      </c>
      <c r="AB58" s="127">
        <v>0</v>
      </c>
      <c r="AC58" s="127">
        <v>0</v>
      </c>
      <c r="AD58" s="127">
        <v>0</v>
      </c>
      <c r="AE58" s="127">
        <v>0</v>
      </c>
      <c r="AF58" s="127">
        <v>0</v>
      </c>
      <c r="AG58" s="127">
        <v>0</v>
      </c>
      <c r="AH58" s="127">
        <v>0</v>
      </c>
      <c r="AI58" s="127">
        <v>0</v>
      </c>
      <c r="AJ58" s="127">
        <v>0</v>
      </c>
      <c r="AK58" s="127">
        <v>0</v>
      </c>
      <c r="AL58" s="127">
        <v>0</v>
      </c>
      <c r="AM58" s="128"/>
      <c r="AN58" s="127">
        <v>0</v>
      </c>
    </row>
    <row r="59" spans="2:40" x14ac:dyDescent="0.25">
      <c r="B59" s="132">
        <v>241</v>
      </c>
      <c r="C59" s="167">
        <v>1</v>
      </c>
      <c r="D59" s="167">
        <v>1</v>
      </c>
      <c r="E59" s="167">
        <v>2</v>
      </c>
      <c r="F59" s="123" t="s">
        <v>82</v>
      </c>
      <c r="G59" s="124"/>
      <c r="H59" s="125">
        <f t="shared" si="7"/>
        <v>5.0400000000000002E-3</v>
      </c>
      <c r="I59" s="124"/>
      <c r="J59" s="126">
        <v>5.0400000000000002E-3</v>
      </c>
      <c r="K59" s="127">
        <v>0</v>
      </c>
      <c r="L59" s="127">
        <v>0</v>
      </c>
      <c r="M59" s="127">
        <v>0</v>
      </c>
      <c r="N59" s="127">
        <v>0</v>
      </c>
      <c r="O59" s="127">
        <v>0</v>
      </c>
      <c r="P59" s="127">
        <v>0</v>
      </c>
      <c r="Q59" s="127">
        <v>5.0400000000000002E-3</v>
      </c>
      <c r="R59" s="127">
        <v>0</v>
      </c>
      <c r="S59" s="127">
        <v>0</v>
      </c>
      <c r="T59" s="127">
        <v>0</v>
      </c>
      <c r="U59" s="127">
        <v>0</v>
      </c>
      <c r="V59" s="127">
        <v>0</v>
      </c>
      <c r="W59" s="127">
        <v>0</v>
      </c>
      <c r="X59" s="127">
        <v>0</v>
      </c>
      <c r="Y59" s="127">
        <v>0</v>
      </c>
      <c r="Z59" s="127">
        <v>0</v>
      </c>
      <c r="AA59" s="127">
        <v>0</v>
      </c>
      <c r="AB59" s="127">
        <v>0</v>
      </c>
      <c r="AC59" s="127">
        <v>0</v>
      </c>
      <c r="AD59" s="127">
        <v>0</v>
      </c>
      <c r="AE59" s="127">
        <v>0</v>
      </c>
      <c r="AF59" s="127">
        <v>0</v>
      </c>
      <c r="AG59" s="127">
        <v>0</v>
      </c>
      <c r="AH59" s="127">
        <v>0</v>
      </c>
      <c r="AI59" s="127">
        <v>0</v>
      </c>
      <c r="AJ59" s="127">
        <v>0</v>
      </c>
      <c r="AK59" s="127">
        <v>0</v>
      </c>
      <c r="AL59" s="127">
        <v>0</v>
      </c>
      <c r="AM59" s="128"/>
      <c r="AN59" s="127">
        <v>0</v>
      </c>
    </row>
    <row r="60" spans="2:40" x14ac:dyDescent="0.25">
      <c r="B60" s="133">
        <v>243</v>
      </c>
      <c r="C60" s="168">
        <v>1</v>
      </c>
      <c r="D60" s="168">
        <v>1</v>
      </c>
      <c r="E60" s="168">
        <v>1</v>
      </c>
      <c r="F60" s="131" t="s">
        <v>83</v>
      </c>
      <c r="G60" s="124"/>
      <c r="H60" s="125">
        <f t="shared" si="7"/>
        <v>0.10083499999999999</v>
      </c>
      <c r="I60" s="124"/>
      <c r="J60" s="126">
        <v>0.10083499999999999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0.10083499999999999</v>
      </c>
      <c r="R60" s="127">
        <v>0</v>
      </c>
      <c r="S60" s="127">
        <v>0</v>
      </c>
      <c r="T60" s="127">
        <v>0</v>
      </c>
      <c r="U60" s="127">
        <v>0</v>
      </c>
      <c r="V60" s="127">
        <v>0</v>
      </c>
      <c r="W60" s="127">
        <v>0</v>
      </c>
      <c r="X60" s="127">
        <v>0</v>
      </c>
      <c r="Y60" s="127">
        <v>0</v>
      </c>
      <c r="Z60" s="127">
        <v>0</v>
      </c>
      <c r="AA60" s="127">
        <v>0</v>
      </c>
      <c r="AB60" s="127">
        <v>0</v>
      </c>
      <c r="AC60" s="127">
        <v>0</v>
      </c>
      <c r="AD60" s="127">
        <v>0</v>
      </c>
      <c r="AE60" s="127">
        <v>0</v>
      </c>
      <c r="AF60" s="127">
        <v>0</v>
      </c>
      <c r="AG60" s="127">
        <v>0</v>
      </c>
      <c r="AH60" s="127">
        <v>0</v>
      </c>
      <c r="AI60" s="127">
        <v>0</v>
      </c>
      <c r="AJ60" s="127">
        <v>0</v>
      </c>
      <c r="AK60" s="127">
        <v>0</v>
      </c>
      <c r="AL60" s="127">
        <v>0</v>
      </c>
      <c r="AM60" s="128"/>
      <c r="AN60" s="127">
        <v>0</v>
      </c>
    </row>
    <row r="61" spans="2:40" x14ac:dyDescent="0.25">
      <c r="B61" s="132">
        <v>244</v>
      </c>
      <c r="C61" s="167">
        <v>1</v>
      </c>
      <c r="D61" s="167">
        <v>0</v>
      </c>
      <c r="E61" s="167">
        <v>1</v>
      </c>
      <c r="F61" s="123" t="s">
        <v>84</v>
      </c>
      <c r="G61" s="124"/>
      <c r="H61" s="125">
        <f t="shared" si="7"/>
        <v>5.1999999999999998E-2</v>
      </c>
      <c r="I61" s="124"/>
      <c r="J61" s="126">
        <v>5.1999999999999998E-2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5.1999999999999998E-2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27">
        <v>0</v>
      </c>
      <c r="X61" s="127">
        <v>0</v>
      </c>
      <c r="Y61" s="127">
        <v>0</v>
      </c>
      <c r="Z61" s="127">
        <v>0</v>
      </c>
      <c r="AA61" s="127">
        <v>0</v>
      </c>
      <c r="AB61" s="127">
        <v>0</v>
      </c>
      <c r="AC61" s="127">
        <v>0</v>
      </c>
      <c r="AD61" s="127">
        <v>0</v>
      </c>
      <c r="AE61" s="127">
        <v>0</v>
      </c>
      <c r="AF61" s="127">
        <v>0</v>
      </c>
      <c r="AG61" s="127">
        <v>0</v>
      </c>
      <c r="AH61" s="127">
        <v>0</v>
      </c>
      <c r="AI61" s="127">
        <v>0</v>
      </c>
      <c r="AJ61" s="127">
        <v>0</v>
      </c>
      <c r="AK61" s="127">
        <v>0</v>
      </c>
      <c r="AL61" s="127">
        <v>0</v>
      </c>
      <c r="AM61" s="128"/>
      <c r="AN61" s="127">
        <v>0</v>
      </c>
    </row>
    <row r="62" spans="2:40" x14ac:dyDescent="0.25">
      <c r="B62" s="133">
        <v>245</v>
      </c>
      <c r="C62" s="168">
        <v>1</v>
      </c>
      <c r="D62" s="168">
        <v>0</v>
      </c>
      <c r="E62" s="168">
        <v>1</v>
      </c>
      <c r="F62" s="131" t="s">
        <v>85</v>
      </c>
      <c r="G62" s="124"/>
      <c r="H62" s="125">
        <f t="shared" si="7"/>
        <v>3.074E-2</v>
      </c>
      <c r="I62" s="124"/>
      <c r="J62" s="126">
        <v>3.074E-2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3.074E-2</v>
      </c>
      <c r="R62" s="127">
        <v>0</v>
      </c>
      <c r="S62" s="127">
        <v>0</v>
      </c>
      <c r="T62" s="127">
        <v>0</v>
      </c>
      <c r="U62" s="127">
        <v>0</v>
      </c>
      <c r="V62" s="127">
        <v>0</v>
      </c>
      <c r="W62" s="127">
        <v>0</v>
      </c>
      <c r="X62" s="127">
        <v>0</v>
      </c>
      <c r="Y62" s="127">
        <v>0</v>
      </c>
      <c r="Z62" s="127">
        <v>0</v>
      </c>
      <c r="AA62" s="127">
        <v>0</v>
      </c>
      <c r="AB62" s="127">
        <v>0</v>
      </c>
      <c r="AC62" s="127">
        <v>0</v>
      </c>
      <c r="AD62" s="127">
        <v>0</v>
      </c>
      <c r="AE62" s="127">
        <v>0</v>
      </c>
      <c r="AF62" s="127">
        <v>0</v>
      </c>
      <c r="AG62" s="127">
        <v>0</v>
      </c>
      <c r="AH62" s="127">
        <v>0</v>
      </c>
      <c r="AI62" s="127">
        <v>0</v>
      </c>
      <c r="AJ62" s="127">
        <v>0</v>
      </c>
      <c r="AK62" s="127">
        <v>0</v>
      </c>
      <c r="AL62" s="127">
        <v>0</v>
      </c>
      <c r="AM62" s="128"/>
      <c r="AN62" s="127">
        <v>0</v>
      </c>
    </row>
    <row r="63" spans="2:40" x14ac:dyDescent="0.25">
      <c r="B63" s="132">
        <v>248</v>
      </c>
      <c r="C63" s="167">
        <v>1</v>
      </c>
      <c r="D63" s="167">
        <v>0</v>
      </c>
      <c r="E63" s="167">
        <v>2</v>
      </c>
      <c r="F63" s="123" t="s">
        <v>86</v>
      </c>
      <c r="G63" s="124"/>
      <c r="H63" s="125">
        <f t="shared" si="7"/>
        <v>0</v>
      </c>
      <c r="I63" s="124"/>
      <c r="J63" s="126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  <c r="Z63" s="127">
        <v>0</v>
      </c>
      <c r="AA63" s="127">
        <v>0</v>
      </c>
      <c r="AB63" s="127">
        <v>0</v>
      </c>
      <c r="AC63" s="127">
        <v>0</v>
      </c>
      <c r="AD63" s="127">
        <v>0</v>
      </c>
      <c r="AE63" s="127">
        <v>0</v>
      </c>
      <c r="AF63" s="127">
        <v>0</v>
      </c>
      <c r="AG63" s="127">
        <v>0</v>
      </c>
      <c r="AH63" s="127">
        <v>0</v>
      </c>
      <c r="AI63" s="127">
        <v>0</v>
      </c>
      <c r="AJ63" s="127">
        <v>0</v>
      </c>
      <c r="AK63" s="127">
        <v>0</v>
      </c>
      <c r="AL63" s="127">
        <v>0</v>
      </c>
      <c r="AM63" s="128"/>
      <c r="AN63" s="127">
        <v>0</v>
      </c>
    </row>
    <row r="64" spans="2:40" x14ac:dyDescent="0.25">
      <c r="B64" s="133">
        <v>249</v>
      </c>
      <c r="C64" s="168">
        <v>0</v>
      </c>
      <c r="D64" s="168">
        <v>0</v>
      </c>
      <c r="E64" s="168">
        <v>1</v>
      </c>
      <c r="F64" s="131" t="s">
        <v>87</v>
      </c>
      <c r="G64" s="124"/>
      <c r="H64" s="125">
        <f t="shared" si="7"/>
        <v>0</v>
      </c>
      <c r="I64" s="124"/>
      <c r="J64" s="126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v>0</v>
      </c>
      <c r="Z64" s="127">
        <v>0</v>
      </c>
      <c r="AA64" s="127">
        <v>0</v>
      </c>
      <c r="AB64" s="127">
        <v>0</v>
      </c>
      <c r="AC64" s="127">
        <v>0</v>
      </c>
      <c r="AD64" s="127">
        <v>0</v>
      </c>
      <c r="AE64" s="127">
        <v>0</v>
      </c>
      <c r="AF64" s="127">
        <v>0</v>
      </c>
      <c r="AG64" s="127">
        <v>0</v>
      </c>
      <c r="AH64" s="127">
        <v>0</v>
      </c>
      <c r="AI64" s="127">
        <v>0</v>
      </c>
      <c r="AJ64" s="127">
        <v>0</v>
      </c>
      <c r="AK64" s="127">
        <v>0</v>
      </c>
      <c r="AL64" s="127">
        <v>0</v>
      </c>
      <c r="AM64" s="128"/>
      <c r="AN64" s="127">
        <v>0</v>
      </c>
    </row>
    <row r="65" spans="2:40" x14ac:dyDescent="0.25">
      <c r="B65" s="121">
        <v>251</v>
      </c>
      <c r="C65" s="167">
        <v>1</v>
      </c>
      <c r="D65" s="167">
        <v>0</v>
      </c>
      <c r="E65" s="167">
        <v>1</v>
      </c>
      <c r="F65" s="123" t="s">
        <v>88</v>
      </c>
      <c r="G65" s="124"/>
      <c r="H65" s="125">
        <f t="shared" si="7"/>
        <v>0</v>
      </c>
      <c r="I65" s="124"/>
      <c r="J65" s="126">
        <v>0</v>
      </c>
      <c r="K65" s="127">
        <v>0</v>
      </c>
      <c r="L65" s="127">
        <v>0</v>
      </c>
      <c r="M65" s="127">
        <v>0</v>
      </c>
      <c r="N65" s="127">
        <v>0</v>
      </c>
      <c r="O65" s="127">
        <v>0</v>
      </c>
      <c r="P65" s="127">
        <v>0</v>
      </c>
      <c r="Q65" s="127">
        <v>0</v>
      </c>
      <c r="R65" s="127">
        <v>0</v>
      </c>
      <c r="S65" s="127">
        <v>0</v>
      </c>
      <c r="T65" s="127">
        <v>0</v>
      </c>
      <c r="U65" s="127">
        <v>0</v>
      </c>
      <c r="V65" s="127">
        <v>0</v>
      </c>
      <c r="W65" s="127">
        <v>0</v>
      </c>
      <c r="X65" s="127">
        <v>0</v>
      </c>
      <c r="Y65" s="127">
        <v>0</v>
      </c>
      <c r="Z65" s="127">
        <v>0</v>
      </c>
      <c r="AA65" s="127">
        <v>0</v>
      </c>
      <c r="AB65" s="127">
        <v>0</v>
      </c>
      <c r="AC65" s="127">
        <v>0</v>
      </c>
      <c r="AD65" s="127">
        <v>0</v>
      </c>
      <c r="AE65" s="127">
        <v>0</v>
      </c>
      <c r="AF65" s="127">
        <v>0</v>
      </c>
      <c r="AG65" s="127">
        <v>0</v>
      </c>
      <c r="AH65" s="127">
        <v>0</v>
      </c>
      <c r="AI65" s="127">
        <v>0</v>
      </c>
      <c r="AJ65" s="127">
        <v>0</v>
      </c>
      <c r="AK65" s="127">
        <v>0</v>
      </c>
      <c r="AL65" s="127">
        <v>0</v>
      </c>
      <c r="AM65" s="128"/>
      <c r="AN65" s="127">
        <v>0</v>
      </c>
    </row>
    <row r="66" spans="2:40" x14ac:dyDescent="0.25">
      <c r="B66" s="129">
        <v>252</v>
      </c>
      <c r="C66" s="168">
        <v>1</v>
      </c>
      <c r="D66" s="168">
        <v>1</v>
      </c>
      <c r="E66" s="168">
        <v>1</v>
      </c>
      <c r="F66" s="131" t="s">
        <v>89</v>
      </c>
      <c r="G66" s="124"/>
      <c r="H66" s="125">
        <f t="shared" si="7"/>
        <v>0.24843000000000001</v>
      </c>
      <c r="I66" s="124"/>
      <c r="J66" s="126">
        <v>0.24843000000000001</v>
      </c>
      <c r="K66" s="127">
        <v>0</v>
      </c>
      <c r="L66" s="127">
        <v>0</v>
      </c>
      <c r="M66" s="127">
        <v>0</v>
      </c>
      <c r="N66" s="127">
        <v>0</v>
      </c>
      <c r="O66" s="127">
        <v>0</v>
      </c>
      <c r="P66" s="127">
        <v>0</v>
      </c>
      <c r="Q66" s="127">
        <v>0.24843000000000001</v>
      </c>
      <c r="R66" s="127">
        <v>0</v>
      </c>
      <c r="S66" s="127">
        <v>0</v>
      </c>
      <c r="T66" s="127">
        <v>0</v>
      </c>
      <c r="U66" s="127">
        <v>0</v>
      </c>
      <c r="V66" s="127">
        <v>0</v>
      </c>
      <c r="W66" s="127">
        <v>0</v>
      </c>
      <c r="X66" s="127">
        <v>0</v>
      </c>
      <c r="Y66" s="127">
        <v>0</v>
      </c>
      <c r="Z66" s="127">
        <v>0</v>
      </c>
      <c r="AA66" s="127">
        <v>0</v>
      </c>
      <c r="AB66" s="127">
        <v>0</v>
      </c>
      <c r="AC66" s="127">
        <v>0</v>
      </c>
      <c r="AD66" s="127">
        <v>0</v>
      </c>
      <c r="AE66" s="127">
        <v>0</v>
      </c>
      <c r="AF66" s="127">
        <v>0</v>
      </c>
      <c r="AG66" s="127">
        <v>0</v>
      </c>
      <c r="AH66" s="127">
        <v>0</v>
      </c>
      <c r="AI66" s="127">
        <v>0</v>
      </c>
      <c r="AJ66" s="127">
        <v>0</v>
      </c>
      <c r="AK66" s="127">
        <v>0</v>
      </c>
      <c r="AL66" s="127">
        <v>0</v>
      </c>
      <c r="AM66" s="128"/>
      <c r="AN66" s="127">
        <v>0</v>
      </c>
    </row>
    <row r="67" spans="2:40" x14ac:dyDescent="0.25">
      <c r="B67" s="121">
        <v>253</v>
      </c>
      <c r="C67" s="167">
        <v>0</v>
      </c>
      <c r="D67" s="167">
        <v>0</v>
      </c>
      <c r="E67" s="167">
        <v>1</v>
      </c>
      <c r="F67" s="123" t="s">
        <v>90</v>
      </c>
      <c r="G67" s="124"/>
      <c r="H67" s="125">
        <f t="shared" si="7"/>
        <v>0</v>
      </c>
      <c r="I67" s="124"/>
      <c r="J67" s="126">
        <v>0</v>
      </c>
      <c r="K67" s="127">
        <v>0</v>
      </c>
      <c r="L67" s="127">
        <v>0</v>
      </c>
      <c r="M67" s="127">
        <v>0</v>
      </c>
      <c r="N67" s="127">
        <v>0</v>
      </c>
      <c r="O67" s="127">
        <v>0</v>
      </c>
      <c r="P67" s="127">
        <v>0</v>
      </c>
      <c r="Q67" s="127">
        <v>0</v>
      </c>
      <c r="R67" s="127">
        <v>0</v>
      </c>
      <c r="S67" s="127">
        <v>0</v>
      </c>
      <c r="T67" s="127">
        <v>0</v>
      </c>
      <c r="U67" s="127">
        <v>0</v>
      </c>
      <c r="V67" s="127">
        <v>0</v>
      </c>
      <c r="W67" s="127">
        <v>0</v>
      </c>
      <c r="X67" s="127">
        <v>0</v>
      </c>
      <c r="Y67" s="127">
        <v>0</v>
      </c>
      <c r="Z67" s="127">
        <v>0</v>
      </c>
      <c r="AA67" s="127">
        <v>0</v>
      </c>
      <c r="AB67" s="127">
        <v>0</v>
      </c>
      <c r="AC67" s="127">
        <v>0</v>
      </c>
      <c r="AD67" s="127">
        <v>0</v>
      </c>
      <c r="AE67" s="127">
        <v>0</v>
      </c>
      <c r="AF67" s="127">
        <v>0</v>
      </c>
      <c r="AG67" s="127">
        <v>0</v>
      </c>
      <c r="AH67" s="127">
        <v>0</v>
      </c>
      <c r="AI67" s="127">
        <v>0</v>
      </c>
      <c r="AJ67" s="127">
        <v>0</v>
      </c>
      <c r="AK67" s="127">
        <v>0</v>
      </c>
      <c r="AL67" s="127">
        <v>0</v>
      </c>
      <c r="AM67" s="128"/>
      <c r="AN67" s="127">
        <v>0</v>
      </c>
    </row>
    <row r="68" spans="2:40" x14ac:dyDescent="0.25">
      <c r="B68" s="129">
        <v>255</v>
      </c>
      <c r="C68" s="168">
        <v>1</v>
      </c>
      <c r="D68" s="168">
        <v>1</v>
      </c>
      <c r="E68" s="168">
        <v>1</v>
      </c>
      <c r="F68" s="131" t="s">
        <v>91</v>
      </c>
      <c r="G68" s="124"/>
      <c r="H68" s="125">
        <f t="shared" si="7"/>
        <v>4.095E-2</v>
      </c>
      <c r="I68" s="124"/>
      <c r="J68" s="126">
        <v>4.095E-2</v>
      </c>
      <c r="K68" s="127">
        <v>0</v>
      </c>
      <c r="L68" s="127">
        <v>0</v>
      </c>
      <c r="M68" s="127">
        <v>0</v>
      </c>
      <c r="N68" s="127">
        <v>0</v>
      </c>
      <c r="O68" s="127">
        <v>0</v>
      </c>
      <c r="P68" s="127">
        <v>0</v>
      </c>
      <c r="Q68" s="127">
        <v>4.095E-2</v>
      </c>
      <c r="R68" s="127">
        <v>0</v>
      </c>
      <c r="S68" s="127">
        <v>0</v>
      </c>
      <c r="T68" s="127">
        <v>0</v>
      </c>
      <c r="U68" s="127">
        <v>0</v>
      </c>
      <c r="V68" s="127">
        <v>0</v>
      </c>
      <c r="W68" s="127">
        <v>0</v>
      </c>
      <c r="X68" s="127">
        <v>0</v>
      </c>
      <c r="Y68" s="127">
        <v>0</v>
      </c>
      <c r="Z68" s="127">
        <v>0</v>
      </c>
      <c r="AA68" s="127">
        <v>0</v>
      </c>
      <c r="AB68" s="127">
        <v>0</v>
      </c>
      <c r="AC68" s="127">
        <v>0</v>
      </c>
      <c r="AD68" s="127">
        <v>0</v>
      </c>
      <c r="AE68" s="127">
        <v>0</v>
      </c>
      <c r="AF68" s="127">
        <v>0</v>
      </c>
      <c r="AG68" s="127">
        <v>0</v>
      </c>
      <c r="AH68" s="127">
        <v>0</v>
      </c>
      <c r="AI68" s="127">
        <v>0</v>
      </c>
      <c r="AJ68" s="127">
        <v>0</v>
      </c>
      <c r="AK68" s="127">
        <v>0</v>
      </c>
      <c r="AL68" s="127">
        <v>0</v>
      </c>
      <c r="AM68" s="128"/>
      <c r="AN68" s="127">
        <v>0</v>
      </c>
    </row>
    <row r="69" spans="2:40" x14ac:dyDescent="0.25">
      <c r="B69" s="132">
        <v>257</v>
      </c>
      <c r="C69" s="167">
        <v>0</v>
      </c>
      <c r="D69" s="167">
        <v>0</v>
      </c>
      <c r="E69" s="167">
        <v>4</v>
      </c>
      <c r="F69" s="123" t="s">
        <v>92</v>
      </c>
      <c r="G69" s="124"/>
      <c r="H69" s="125">
        <f t="shared" si="7"/>
        <v>2.2000000000000001E-3</v>
      </c>
      <c r="I69" s="124"/>
      <c r="J69" s="126">
        <v>2.2000000000000001E-3</v>
      </c>
      <c r="K69" s="127">
        <v>0</v>
      </c>
      <c r="L69" s="127">
        <v>0</v>
      </c>
      <c r="M69" s="127">
        <v>0</v>
      </c>
      <c r="N69" s="127">
        <v>0</v>
      </c>
      <c r="O69" s="127">
        <v>0</v>
      </c>
      <c r="P69" s="127">
        <v>0</v>
      </c>
      <c r="Q69" s="127">
        <v>2.2000000000000001E-3</v>
      </c>
      <c r="R69" s="127">
        <v>0</v>
      </c>
      <c r="S69" s="127">
        <v>0</v>
      </c>
      <c r="T69" s="127">
        <v>0</v>
      </c>
      <c r="U69" s="127">
        <v>0</v>
      </c>
      <c r="V69" s="127">
        <v>0</v>
      </c>
      <c r="W69" s="127">
        <v>0</v>
      </c>
      <c r="X69" s="127">
        <v>0</v>
      </c>
      <c r="Y69" s="127">
        <v>0</v>
      </c>
      <c r="Z69" s="127">
        <v>0</v>
      </c>
      <c r="AA69" s="127">
        <v>0</v>
      </c>
      <c r="AB69" s="127">
        <v>0</v>
      </c>
      <c r="AC69" s="127">
        <v>0</v>
      </c>
      <c r="AD69" s="127">
        <v>0</v>
      </c>
      <c r="AE69" s="127">
        <v>0</v>
      </c>
      <c r="AF69" s="127">
        <v>0</v>
      </c>
      <c r="AG69" s="127">
        <v>0</v>
      </c>
      <c r="AH69" s="127">
        <v>0</v>
      </c>
      <c r="AI69" s="127">
        <v>0</v>
      </c>
      <c r="AJ69" s="127">
        <v>0</v>
      </c>
      <c r="AK69" s="127">
        <v>0</v>
      </c>
      <c r="AL69" s="127">
        <v>0</v>
      </c>
      <c r="AM69" s="128"/>
      <c r="AN69" s="127">
        <v>0</v>
      </c>
    </row>
    <row r="70" spans="2:40" x14ac:dyDescent="0.25">
      <c r="B70" s="133">
        <v>256</v>
      </c>
      <c r="C70" s="168">
        <v>1</v>
      </c>
      <c r="D70" s="168">
        <v>1</v>
      </c>
      <c r="E70" s="168">
        <v>1</v>
      </c>
      <c r="F70" s="131" t="s">
        <v>93</v>
      </c>
      <c r="G70" s="124"/>
      <c r="H70" s="125">
        <f t="shared" si="7"/>
        <v>0.134765</v>
      </c>
      <c r="I70" s="124"/>
      <c r="J70" s="126">
        <v>0.134765</v>
      </c>
      <c r="K70" s="127">
        <v>0</v>
      </c>
      <c r="L70" s="127">
        <v>0</v>
      </c>
      <c r="M70" s="127">
        <v>0</v>
      </c>
      <c r="N70" s="127">
        <v>0</v>
      </c>
      <c r="O70" s="127">
        <v>0</v>
      </c>
      <c r="P70" s="127">
        <v>0</v>
      </c>
      <c r="Q70" s="127">
        <v>0.134765</v>
      </c>
      <c r="R70" s="127">
        <v>0</v>
      </c>
      <c r="S70" s="127">
        <v>0</v>
      </c>
      <c r="T70" s="127">
        <v>0</v>
      </c>
      <c r="U70" s="127">
        <v>0</v>
      </c>
      <c r="V70" s="127">
        <v>0</v>
      </c>
      <c r="W70" s="127">
        <v>0</v>
      </c>
      <c r="X70" s="127">
        <v>0</v>
      </c>
      <c r="Y70" s="127">
        <v>0</v>
      </c>
      <c r="Z70" s="127">
        <v>0</v>
      </c>
      <c r="AA70" s="127">
        <v>0</v>
      </c>
      <c r="AB70" s="127">
        <v>0</v>
      </c>
      <c r="AC70" s="127">
        <v>0</v>
      </c>
      <c r="AD70" s="127">
        <v>0</v>
      </c>
      <c r="AE70" s="127">
        <v>0</v>
      </c>
      <c r="AF70" s="127">
        <v>0</v>
      </c>
      <c r="AG70" s="127">
        <v>0</v>
      </c>
      <c r="AH70" s="127">
        <v>0</v>
      </c>
      <c r="AI70" s="127">
        <v>0</v>
      </c>
      <c r="AJ70" s="127">
        <v>0</v>
      </c>
      <c r="AK70" s="127">
        <v>0</v>
      </c>
      <c r="AL70" s="127">
        <v>0</v>
      </c>
      <c r="AM70" s="128"/>
      <c r="AN70" s="127">
        <v>0</v>
      </c>
    </row>
    <row r="71" spans="2:40" x14ac:dyDescent="0.25">
      <c r="B71" s="132">
        <v>258</v>
      </c>
      <c r="C71" s="167">
        <v>0</v>
      </c>
      <c r="D71" s="167">
        <v>0</v>
      </c>
      <c r="E71" s="167">
        <v>4</v>
      </c>
      <c r="F71" s="123" t="s">
        <v>94</v>
      </c>
      <c r="G71" s="124"/>
      <c r="H71" s="125">
        <f t="shared" si="7"/>
        <v>0</v>
      </c>
      <c r="I71" s="124"/>
      <c r="J71" s="126">
        <v>0</v>
      </c>
      <c r="K71" s="127">
        <v>0</v>
      </c>
      <c r="L71" s="127">
        <v>0</v>
      </c>
      <c r="M71" s="127">
        <v>0</v>
      </c>
      <c r="N71" s="127">
        <v>0</v>
      </c>
      <c r="O71" s="127">
        <v>0</v>
      </c>
      <c r="P71" s="127">
        <v>0</v>
      </c>
      <c r="Q71" s="127">
        <v>0</v>
      </c>
      <c r="R71" s="127">
        <v>0</v>
      </c>
      <c r="S71" s="127">
        <v>0</v>
      </c>
      <c r="T71" s="127">
        <v>0</v>
      </c>
      <c r="U71" s="127">
        <v>0</v>
      </c>
      <c r="V71" s="127">
        <v>0</v>
      </c>
      <c r="W71" s="127">
        <v>0</v>
      </c>
      <c r="X71" s="127">
        <v>0</v>
      </c>
      <c r="Y71" s="127">
        <v>0</v>
      </c>
      <c r="Z71" s="127">
        <v>0</v>
      </c>
      <c r="AA71" s="127">
        <v>0</v>
      </c>
      <c r="AB71" s="127">
        <v>0</v>
      </c>
      <c r="AC71" s="127">
        <v>0</v>
      </c>
      <c r="AD71" s="127">
        <v>0</v>
      </c>
      <c r="AE71" s="127">
        <v>0</v>
      </c>
      <c r="AF71" s="127">
        <v>0</v>
      </c>
      <c r="AG71" s="127">
        <v>0</v>
      </c>
      <c r="AH71" s="127">
        <v>0</v>
      </c>
      <c r="AI71" s="127">
        <v>0</v>
      </c>
      <c r="AJ71" s="127">
        <v>0</v>
      </c>
      <c r="AK71" s="127">
        <v>0</v>
      </c>
      <c r="AL71" s="127">
        <v>0</v>
      </c>
      <c r="AM71" s="128"/>
      <c r="AN71" s="127">
        <v>0</v>
      </c>
    </row>
    <row r="72" spans="2:40" x14ac:dyDescent="0.25">
      <c r="B72" s="133">
        <v>259</v>
      </c>
      <c r="C72" s="168">
        <v>1</v>
      </c>
      <c r="D72" s="168">
        <v>0</v>
      </c>
      <c r="E72" s="168">
        <v>1</v>
      </c>
      <c r="F72" s="131" t="s">
        <v>95</v>
      </c>
      <c r="G72" s="124"/>
      <c r="H72" s="125">
        <f t="shared" si="7"/>
        <v>7.3760000000000006E-2</v>
      </c>
      <c r="I72" s="124"/>
      <c r="J72" s="126">
        <v>7.3760000000000006E-2</v>
      </c>
      <c r="K72" s="127">
        <v>0</v>
      </c>
      <c r="L72" s="127">
        <v>0</v>
      </c>
      <c r="M72" s="127">
        <v>0</v>
      </c>
      <c r="N72" s="127">
        <v>0</v>
      </c>
      <c r="O72" s="127">
        <v>0</v>
      </c>
      <c r="P72" s="127">
        <v>0</v>
      </c>
      <c r="Q72" s="127">
        <v>7.3760000000000006E-2</v>
      </c>
      <c r="R72" s="127">
        <v>0</v>
      </c>
      <c r="S72" s="127">
        <v>0</v>
      </c>
      <c r="T72" s="127">
        <v>0</v>
      </c>
      <c r="U72" s="127">
        <v>0</v>
      </c>
      <c r="V72" s="127">
        <v>0</v>
      </c>
      <c r="W72" s="127">
        <v>0</v>
      </c>
      <c r="X72" s="127">
        <v>0</v>
      </c>
      <c r="Y72" s="127">
        <v>0</v>
      </c>
      <c r="Z72" s="127">
        <v>0</v>
      </c>
      <c r="AA72" s="127">
        <v>0</v>
      </c>
      <c r="AB72" s="127">
        <v>0</v>
      </c>
      <c r="AC72" s="127">
        <v>0</v>
      </c>
      <c r="AD72" s="127">
        <v>0</v>
      </c>
      <c r="AE72" s="127">
        <v>0</v>
      </c>
      <c r="AF72" s="127">
        <v>0</v>
      </c>
      <c r="AG72" s="127">
        <v>0</v>
      </c>
      <c r="AH72" s="127">
        <v>0</v>
      </c>
      <c r="AI72" s="127">
        <v>0</v>
      </c>
      <c r="AJ72" s="127">
        <v>0</v>
      </c>
      <c r="AK72" s="127">
        <v>0</v>
      </c>
      <c r="AL72" s="127">
        <v>0</v>
      </c>
      <c r="AM72" s="128"/>
      <c r="AN72" s="127">
        <v>0</v>
      </c>
    </row>
    <row r="73" spans="2:40" x14ac:dyDescent="0.25">
      <c r="B73" s="132">
        <v>275</v>
      </c>
      <c r="C73" s="167">
        <v>1</v>
      </c>
      <c r="D73" s="167">
        <v>0</v>
      </c>
      <c r="E73" s="167">
        <v>3</v>
      </c>
      <c r="F73" s="123" t="s">
        <v>96</v>
      </c>
      <c r="G73" s="124"/>
      <c r="H73" s="125">
        <f t="shared" si="7"/>
        <v>0</v>
      </c>
      <c r="I73" s="124"/>
      <c r="J73" s="126">
        <v>0</v>
      </c>
      <c r="K73" s="127">
        <v>0</v>
      </c>
      <c r="L73" s="127">
        <v>0</v>
      </c>
      <c r="M73" s="127">
        <v>0</v>
      </c>
      <c r="N73" s="127">
        <v>0</v>
      </c>
      <c r="O73" s="127">
        <v>0</v>
      </c>
      <c r="P73" s="127">
        <v>0</v>
      </c>
      <c r="Q73" s="127">
        <v>0</v>
      </c>
      <c r="R73" s="127">
        <v>0</v>
      </c>
      <c r="S73" s="127">
        <v>0</v>
      </c>
      <c r="T73" s="127">
        <v>0</v>
      </c>
      <c r="U73" s="127">
        <v>0</v>
      </c>
      <c r="V73" s="127">
        <v>0</v>
      </c>
      <c r="W73" s="127">
        <v>0</v>
      </c>
      <c r="X73" s="127">
        <v>0</v>
      </c>
      <c r="Y73" s="127">
        <v>0</v>
      </c>
      <c r="Z73" s="127">
        <v>0</v>
      </c>
      <c r="AA73" s="127">
        <v>0</v>
      </c>
      <c r="AB73" s="127">
        <v>0</v>
      </c>
      <c r="AC73" s="127">
        <v>0</v>
      </c>
      <c r="AD73" s="127">
        <v>0</v>
      </c>
      <c r="AE73" s="127">
        <v>0</v>
      </c>
      <c r="AF73" s="127">
        <v>0</v>
      </c>
      <c r="AG73" s="127">
        <v>0</v>
      </c>
      <c r="AH73" s="127">
        <v>0</v>
      </c>
      <c r="AI73" s="127">
        <v>0</v>
      </c>
      <c r="AJ73" s="127">
        <v>0</v>
      </c>
      <c r="AK73" s="127">
        <v>0</v>
      </c>
      <c r="AL73" s="127">
        <v>0</v>
      </c>
      <c r="AM73" s="128"/>
      <c r="AN73" s="127">
        <v>0</v>
      </c>
    </row>
    <row r="74" spans="2:40" x14ac:dyDescent="0.25">
      <c r="B74" s="133">
        <v>260</v>
      </c>
      <c r="C74" s="168">
        <v>1</v>
      </c>
      <c r="D74" s="168">
        <v>1</v>
      </c>
      <c r="E74" s="168">
        <v>1</v>
      </c>
      <c r="F74" s="131" t="s">
        <v>97</v>
      </c>
      <c r="G74" s="124"/>
      <c r="H74" s="125">
        <f t="shared" si="7"/>
        <v>0.1024</v>
      </c>
      <c r="I74" s="124"/>
      <c r="J74" s="126">
        <v>0.1024</v>
      </c>
      <c r="K74" s="127">
        <v>0</v>
      </c>
      <c r="L74" s="127">
        <v>0</v>
      </c>
      <c r="M74" s="127">
        <v>0</v>
      </c>
      <c r="N74" s="127">
        <v>0</v>
      </c>
      <c r="O74" s="127">
        <v>0</v>
      </c>
      <c r="P74" s="127">
        <v>0</v>
      </c>
      <c r="Q74" s="127">
        <v>0.1024</v>
      </c>
      <c r="R74" s="127">
        <v>0</v>
      </c>
      <c r="S74" s="127">
        <v>0</v>
      </c>
      <c r="T74" s="127">
        <v>0</v>
      </c>
      <c r="U74" s="127">
        <v>0</v>
      </c>
      <c r="V74" s="127">
        <v>0</v>
      </c>
      <c r="W74" s="127">
        <v>0</v>
      </c>
      <c r="X74" s="127">
        <v>0</v>
      </c>
      <c r="Y74" s="127">
        <v>0</v>
      </c>
      <c r="Z74" s="127">
        <v>0</v>
      </c>
      <c r="AA74" s="127">
        <v>0</v>
      </c>
      <c r="AB74" s="127">
        <v>0</v>
      </c>
      <c r="AC74" s="127">
        <v>0</v>
      </c>
      <c r="AD74" s="127">
        <v>0</v>
      </c>
      <c r="AE74" s="127">
        <v>0</v>
      </c>
      <c r="AF74" s="127">
        <v>0</v>
      </c>
      <c r="AG74" s="127">
        <v>0</v>
      </c>
      <c r="AH74" s="127">
        <v>0</v>
      </c>
      <c r="AI74" s="127">
        <v>0</v>
      </c>
      <c r="AJ74" s="127">
        <v>0</v>
      </c>
      <c r="AK74" s="127">
        <v>0</v>
      </c>
      <c r="AL74" s="127">
        <v>0</v>
      </c>
      <c r="AM74" s="128"/>
      <c r="AN74" s="127">
        <v>0</v>
      </c>
    </row>
    <row r="75" spans="2:40" x14ac:dyDescent="0.25">
      <c r="B75" s="132">
        <v>261</v>
      </c>
      <c r="C75" s="167">
        <v>1</v>
      </c>
      <c r="D75" s="167">
        <v>0</v>
      </c>
      <c r="E75" s="167">
        <v>2</v>
      </c>
      <c r="F75" s="123" t="s">
        <v>98</v>
      </c>
      <c r="G75" s="124"/>
      <c r="H75" s="125">
        <f t="shared" si="7"/>
        <v>0</v>
      </c>
      <c r="I75" s="124"/>
      <c r="J75" s="126">
        <v>0</v>
      </c>
      <c r="K75" s="127">
        <v>0</v>
      </c>
      <c r="L75" s="127">
        <v>0</v>
      </c>
      <c r="M75" s="127">
        <v>0</v>
      </c>
      <c r="N75" s="127">
        <v>0</v>
      </c>
      <c r="O75" s="127">
        <v>0</v>
      </c>
      <c r="P75" s="127">
        <v>0</v>
      </c>
      <c r="Q75" s="127">
        <v>0</v>
      </c>
      <c r="R75" s="127">
        <v>0</v>
      </c>
      <c r="S75" s="127">
        <v>0</v>
      </c>
      <c r="T75" s="127">
        <v>0</v>
      </c>
      <c r="U75" s="127">
        <v>0</v>
      </c>
      <c r="V75" s="127">
        <v>0</v>
      </c>
      <c r="W75" s="127">
        <v>0</v>
      </c>
      <c r="X75" s="127">
        <v>0</v>
      </c>
      <c r="Y75" s="127">
        <v>0</v>
      </c>
      <c r="Z75" s="127">
        <v>0</v>
      </c>
      <c r="AA75" s="127">
        <v>0</v>
      </c>
      <c r="AB75" s="127">
        <v>0</v>
      </c>
      <c r="AC75" s="127">
        <v>0</v>
      </c>
      <c r="AD75" s="127">
        <v>0</v>
      </c>
      <c r="AE75" s="127">
        <v>0</v>
      </c>
      <c r="AF75" s="127">
        <v>0</v>
      </c>
      <c r="AG75" s="127">
        <v>0</v>
      </c>
      <c r="AH75" s="127">
        <v>0</v>
      </c>
      <c r="AI75" s="127">
        <v>0</v>
      </c>
      <c r="AJ75" s="127">
        <v>0</v>
      </c>
      <c r="AK75" s="127">
        <v>0</v>
      </c>
      <c r="AL75" s="127">
        <v>0</v>
      </c>
      <c r="AM75" s="128"/>
      <c r="AN75" s="127">
        <v>0</v>
      </c>
    </row>
    <row r="76" spans="2:40" x14ac:dyDescent="0.25">
      <c r="B76" s="133">
        <v>285</v>
      </c>
      <c r="C76" s="168">
        <v>1</v>
      </c>
      <c r="D76" s="168">
        <v>0</v>
      </c>
      <c r="E76" s="168">
        <v>1</v>
      </c>
      <c r="F76" s="131" t="s">
        <v>99</v>
      </c>
      <c r="G76" s="124"/>
      <c r="H76" s="125">
        <f t="shared" si="7"/>
        <v>0</v>
      </c>
      <c r="I76" s="124"/>
      <c r="J76" s="126">
        <v>0</v>
      </c>
      <c r="K76" s="127">
        <v>0</v>
      </c>
      <c r="L76" s="127">
        <v>0</v>
      </c>
      <c r="M76" s="127">
        <v>0</v>
      </c>
      <c r="N76" s="127">
        <v>0</v>
      </c>
      <c r="O76" s="127">
        <v>0</v>
      </c>
      <c r="P76" s="127">
        <v>0</v>
      </c>
      <c r="Q76" s="127">
        <v>0</v>
      </c>
      <c r="R76" s="127">
        <v>0</v>
      </c>
      <c r="S76" s="127">
        <v>0</v>
      </c>
      <c r="T76" s="127">
        <v>0</v>
      </c>
      <c r="U76" s="127">
        <v>0</v>
      </c>
      <c r="V76" s="127">
        <v>0</v>
      </c>
      <c r="W76" s="127">
        <v>0</v>
      </c>
      <c r="X76" s="127">
        <v>0</v>
      </c>
      <c r="Y76" s="127">
        <v>0</v>
      </c>
      <c r="Z76" s="127">
        <v>0</v>
      </c>
      <c r="AA76" s="127">
        <v>0</v>
      </c>
      <c r="AB76" s="127">
        <v>0</v>
      </c>
      <c r="AC76" s="127">
        <v>0</v>
      </c>
      <c r="AD76" s="127">
        <v>0</v>
      </c>
      <c r="AE76" s="127">
        <v>0</v>
      </c>
      <c r="AF76" s="127">
        <v>0</v>
      </c>
      <c r="AG76" s="127">
        <v>0</v>
      </c>
      <c r="AH76" s="127">
        <v>0</v>
      </c>
      <c r="AI76" s="127">
        <v>0</v>
      </c>
      <c r="AJ76" s="127">
        <v>0</v>
      </c>
      <c r="AK76" s="127">
        <v>0</v>
      </c>
      <c r="AL76" s="127">
        <v>0</v>
      </c>
      <c r="AM76" s="128"/>
      <c r="AN76" s="127">
        <v>0</v>
      </c>
    </row>
    <row r="77" spans="2:40" x14ac:dyDescent="0.25">
      <c r="B77" s="121">
        <v>266</v>
      </c>
      <c r="C77" s="167">
        <v>1</v>
      </c>
      <c r="D77" s="167">
        <v>0</v>
      </c>
      <c r="E77" s="167">
        <v>1</v>
      </c>
      <c r="F77" s="123" t="s">
        <v>100</v>
      </c>
      <c r="G77" s="124"/>
      <c r="H77" s="125">
        <f t="shared" si="7"/>
        <v>0</v>
      </c>
      <c r="I77" s="124"/>
      <c r="J77" s="126">
        <v>0</v>
      </c>
      <c r="K77" s="127">
        <v>0</v>
      </c>
      <c r="L77" s="127">
        <v>0</v>
      </c>
      <c r="M77" s="127">
        <v>0</v>
      </c>
      <c r="N77" s="127">
        <v>0</v>
      </c>
      <c r="O77" s="127">
        <v>0</v>
      </c>
      <c r="P77" s="127">
        <v>0</v>
      </c>
      <c r="Q77" s="127">
        <v>0</v>
      </c>
      <c r="R77" s="127">
        <v>0</v>
      </c>
      <c r="S77" s="127">
        <v>0</v>
      </c>
      <c r="T77" s="127">
        <v>0</v>
      </c>
      <c r="U77" s="127">
        <v>0</v>
      </c>
      <c r="V77" s="127">
        <v>0</v>
      </c>
      <c r="W77" s="127">
        <v>0</v>
      </c>
      <c r="X77" s="127">
        <v>0</v>
      </c>
      <c r="Y77" s="127">
        <v>0</v>
      </c>
      <c r="Z77" s="127">
        <v>0</v>
      </c>
      <c r="AA77" s="127">
        <v>0</v>
      </c>
      <c r="AB77" s="127">
        <v>0</v>
      </c>
      <c r="AC77" s="127">
        <v>0</v>
      </c>
      <c r="AD77" s="127">
        <v>0</v>
      </c>
      <c r="AE77" s="127">
        <v>0</v>
      </c>
      <c r="AF77" s="127">
        <v>0</v>
      </c>
      <c r="AG77" s="127">
        <v>0</v>
      </c>
      <c r="AH77" s="127">
        <v>0</v>
      </c>
      <c r="AI77" s="127">
        <v>0</v>
      </c>
      <c r="AJ77" s="127">
        <v>0</v>
      </c>
      <c r="AK77" s="127">
        <v>0</v>
      </c>
      <c r="AL77" s="127">
        <v>0</v>
      </c>
      <c r="AM77" s="128"/>
      <c r="AN77" s="127">
        <v>0</v>
      </c>
    </row>
    <row r="78" spans="2:40" x14ac:dyDescent="0.25">
      <c r="B78" s="129">
        <v>276</v>
      </c>
      <c r="C78" s="168">
        <v>0</v>
      </c>
      <c r="D78" s="168">
        <v>0</v>
      </c>
      <c r="E78" s="168">
        <v>4</v>
      </c>
      <c r="F78" s="131" t="s">
        <v>101</v>
      </c>
      <c r="G78" s="124"/>
      <c r="H78" s="125">
        <f t="shared" si="7"/>
        <v>0</v>
      </c>
      <c r="I78" s="124"/>
      <c r="J78" s="126">
        <v>0</v>
      </c>
      <c r="K78" s="127">
        <v>0</v>
      </c>
      <c r="L78" s="127">
        <v>0</v>
      </c>
      <c r="M78" s="127">
        <v>0</v>
      </c>
      <c r="N78" s="127">
        <v>0</v>
      </c>
      <c r="O78" s="127">
        <v>0</v>
      </c>
      <c r="P78" s="127">
        <v>0</v>
      </c>
      <c r="Q78" s="127">
        <v>0</v>
      </c>
      <c r="R78" s="127">
        <v>0</v>
      </c>
      <c r="S78" s="127">
        <v>0</v>
      </c>
      <c r="T78" s="127">
        <v>0</v>
      </c>
      <c r="U78" s="127">
        <v>0</v>
      </c>
      <c r="V78" s="127">
        <v>0</v>
      </c>
      <c r="W78" s="127">
        <v>0</v>
      </c>
      <c r="X78" s="127">
        <v>0</v>
      </c>
      <c r="Y78" s="127">
        <v>0</v>
      </c>
      <c r="Z78" s="127">
        <v>0</v>
      </c>
      <c r="AA78" s="127">
        <v>0</v>
      </c>
      <c r="AB78" s="127">
        <v>0</v>
      </c>
      <c r="AC78" s="127">
        <v>0</v>
      </c>
      <c r="AD78" s="127">
        <v>0</v>
      </c>
      <c r="AE78" s="127">
        <v>0</v>
      </c>
      <c r="AF78" s="127">
        <v>0</v>
      </c>
      <c r="AG78" s="127">
        <v>0</v>
      </c>
      <c r="AH78" s="127">
        <v>0</v>
      </c>
      <c r="AI78" s="127">
        <v>0</v>
      </c>
      <c r="AJ78" s="127">
        <v>0</v>
      </c>
      <c r="AK78" s="127">
        <v>0</v>
      </c>
      <c r="AL78" s="127">
        <v>0</v>
      </c>
      <c r="AM78" s="128"/>
      <c r="AN78" s="127">
        <v>0</v>
      </c>
    </row>
    <row r="79" spans="2:40" x14ac:dyDescent="0.25">
      <c r="B79" s="121">
        <v>268</v>
      </c>
      <c r="C79" s="167">
        <v>1</v>
      </c>
      <c r="D79" s="167">
        <v>0</v>
      </c>
      <c r="E79" s="167">
        <v>1</v>
      </c>
      <c r="F79" s="123" t="s">
        <v>102</v>
      </c>
      <c r="G79" s="124"/>
      <c r="H79" s="125">
        <f t="shared" si="7"/>
        <v>0</v>
      </c>
      <c r="I79" s="124"/>
      <c r="J79" s="126">
        <v>0</v>
      </c>
      <c r="K79" s="127">
        <v>0</v>
      </c>
      <c r="L79" s="127">
        <v>0</v>
      </c>
      <c r="M79" s="127">
        <v>0</v>
      </c>
      <c r="N79" s="127">
        <v>0</v>
      </c>
      <c r="O79" s="127">
        <v>0</v>
      </c>
      <c r="P79" s="127">
        <v>0</v>
      </c>
      <c r="Q79" s="127">
        <v>0</v>
      </c>
      <c r="R79" s="127">
        <v>0</v>
      </c>
      <c r="S79" s="127">
        <v>0</v>
      </c>
      <c r="T79" s="127">
        <v>0</v>
      </c>
      <c r="U79" s="127">
        <v>0</v>
      </c>
      <c r="V79" s="127">
        <v>0</v>
      </c>
      <c r="W79" s="127">
        <v>0</v>
      </c>
      <c r="X79" s="127">
        <v>0</v>
      </c>
      <c r="Y79" s="127">
        <v>0</v>
      </c>
      <c r="Z79" s="127">
        <v>0</v>
      </c>
      <c r="AA79" s="127">
        <v>0</v>
      </c>
      <c r="AB79" s="127">
        <v>0</v>
      </c>
      <c r="AC79" s="127">
        <v>0</v>
      </c>
      <c r="AD79" s="127">
        <v>0</v>
      </c>
      <c r="AE79" s="127">
        <v>0</v>
      </c>
      <c r="AF79" s="127">
        <v>0</v>
      </c>
      <c r="AG79" s="127">
        <v>0</v>
      </c>
      <c r="AH79" s="127">
        <v>0</v>
      </c>
      <c r="AI79" s="127">
        <v>0</v>
      </c>
      <c r="AJ79" s="127">
        <v>0</v>
      </c>
      <c r="AK79" s="127">
        <v>0</v>
      </c>
      <c r="AL79" s="127">
        <v>0</v>
      </c>
      <c r="AM79" s="128"/>
      <c r="AN79" s="127">
        <v>0</v>
      </c>
    </row>
    <row r="80" spans="2:40" x14ac:dyDescent="0.25">
      <c r="B80" s="129">
        <v>269</v>
      </c>
      <c r="C80" s="168">
        <v>1</v>
      </c>
      <c r="D80" s="168">
        <v>1</v>
      </c>
      <c r="E80" s="168">
        <v>1</v>
      </c>
      <c r="F80" s="131" t="s">
        <v>103</v>
      </c>
      <c r="G80" s="124"/>
      <c r="H80" s="125">
        <f t="shared" si="7"/>
        <v>0.1263</v>
      </c>
      <c r="I80" s="124"/>
      <c r="J80" s="126">
        <v>0.1263</v>
      </c>
      <c r="K80" s="127">
        <v>0</v>
      </c>
      <c r="L80" s="127">
        <v>0</v>
      </c>
      <c r="M80" s="127">
        <v>0</v>
      </c>
      <c r="N80" s="127">
        <v>0</v>
      </c>
      <c r="O80" s="127">
        <v>0</v>
      </c>
      <c r="P80" s="127">
        <v>0</v>
      </c>
      <c r="Q80" s="127">
        <v>0.1263</v>
      </c>
      <c r="R80" s="127">
        <v>0</v>
      </c>
      <c r="S80" s="127">
        <v>0</v>
      </c>
      <c r="T80" s="127">
        <v>0</v>
      </c>
      <c r="U80" s="127">
        <v>0</v>
      </c>
      <c r="V80" s="127">
        <v>0</v>
      </c>
      <c r="W80" s="127">
        <v>0</v>
      </c>
      <c r="X80" s="127">
        <v>0</v>
      </c>
      <c r="Y80" s="127">
        <v>0</v>
      </c>
      <c r="Z80" s="127">
        <v>0</v>
      </c>
      <c r="AA80" s="127">
        <v>0</v>
      </c>
      <c r="AB80" s="127">
        <v>0</v>
      </c>
      <c r="AC80" s="127">
        <v>0</v>
      </c>
      <c r="AD80" s="127">
        <v>0</v>
      </c>
      <c r="AE80" s="127">
        <v>0</v>
      </c>
      <c r="AF80" s="127">
        <v>0</v>
      </c>
      <c r="AG80" s="127">
        <v>0</v>
      </c>
      <c r="AH80" s="127">
        <v>0</v>
      </c>
      <c r="AI80" s="127">
        <v>0</v>
      </c>
      <c r="AJ80" s="127">
        <v>0</v>
      </c>
      <c r="AK80" s="127">
        <v>0</v>
      </c>
      <c r="AL80" s="127">
        <v>0</v>
      </c>
      <c r="AM80" s="128"/>
      <c r="AN80" s="127">
        <v>0</v>
      </c>
    </row>
    <row r="81" spans="2:40" x14ac:dyDescent="0.25">
      <c r="B81" s="132">
        <v>270</v>
      </c>
      <c r="C81" s="167">
        <v>0</v>
      </c>
      <c r="D81" s="167">
        <v>0</v>
      </c>
      <c r="E81" s="167">
        <v>4</v>
      </c>
      <c r="F81" s="123" t="s">
        <v>104</v>
      </c>
      <c r="G81" s="124"/>
      <c r="H81" s="125">
        <f t="shared" si="7"/>
        <v>0</v>
      </c>
      <c r="I81" s="124"/>
      <c r="J81" s="126">
        <v>0</v>
      </c>
      <c r="K81" s="127">
        <v>0</v>
      </c>
      <c r="L81" s="127">
        <v>0</v>
      </c>
      <c r="M81" s="127">
        <v>0</v>
      </c>
      <c r="N81" s="127">
        <v>0</v>
      </c>
      <c r="O81" s="127">
        <v>0</v>
      </c>
      <c r="P81" s="127">
        <v>0</v>
      </c>
      <c r="Q81" s="127">
        <v>0</v>
      </c>
      <c r="R81" s="127">
        <v>0</v>
      </c>
      <c r="S81" s="127">
        <v>0</v>
      </c>
      <c r="T81" s="127">
        <v>0</v>
      </c>
      <c r="U81" s="127">
        <v>0</v>
      </c>
      <c r="V81" s="127">
        <v>0</v>
      </c>
      <c r="W81" s="127">
        <v>0</v>
      </c>
      <c r="X81" s="127">
        <v>0</v>
      </c>
      <c r="Y81" s="127">
        <v>0</v>
      </c>
      <c r="Z81" s="127">
        <v>0</v>
      </c>
      <c r="AA81" s="127">
        <v>0</v>
      </c>
      <c r="AB81" s="127">
        <v>0</v>
      </c>
      <c r="AC81" s="127">
        <v>0</v>
      </c>
      <c r="AD81" s="127">
        <v>0</v>
      </c>
      <c r="AE81" s="127">
        <v>0</v>
      </c>
      <c r="AF81" s="127">
        <v>0</v>
      </c>
      <c r="AG81" s="127">
        <v>0</v>
      </c>
      <c r="AH81" s="127">
        <v>0</v>
      </c>
      <c r="AI81" s="127">
        <v>0</v>
      </c>
      <c r="AJ81" s="127">
        <v>0</v>
      </c>
      <c r="AK81" s="127">
        <v>0</v>
      </c>
      <c r="AL81" s="127">
        <v>0</v>
      </c>
      <c r="AM81" s="128"/>
      <c r="AN81" s="127">
        <v>0</v>
      </c>
    </row>
    <row r="82" spans="2:40" x14ac:dyDescent="0.25">
      <c r="B82" s="133">
        <v>272</v>
      </c>
      <c r="C82" s="168">
        <v>1</v>
      </c>
      <c r="D82" s="168">
        <v>0</v>
      </c>
      <c r="E82" s="168">
        <v>1</v>
      </c>
      <c r="F82" s="131" t="s">
        <v>105</v>
      </c>
      <c r="G82" s="124"/>
      <c r="H82" s="125">
        <f t="shared" si="7"/>
        <v>0</v>
      </c>
      <c r="I82" s="124"/>
      <c r="J82" s="126">
        <v>0</v>
      </c>
      <c r="K82" s="127">
        <v>0</v>
      </c>
      <c r="L82" s="127">
        <v>0</v>
      </c>
      <c r="M82" s="127">
        <v>0</v>
      </c>
      <c r="N82" s="127">
        <v>0</v>
      </c>
      <c r="O82" s="127">
        <v>0</v>
      </c>
      <c r="P82" s="127">
        <v>0</v>
      </c>
      <c r="Q82" s="127">
        <v>0</v>
      </c>
      <c r="R82" s="127">
        <v>0</v>
      </c>
      <c r="S82" s="127">
        <v>0</v>
      </c>
      <c r="T82" s="127">
        <v>0</v>
      </c>
      <c r="U82" s="127">
        <v>0</v>
      </c>
      <c r="V82" s="127">
        <v>0</v>
      </c>
      <c r="W82" s="127">
        <v>0</v>
      </c>
      <c r="X82" s="127">
        <v>0</v>
      </c>
      <c r="Y82" s="127">
        <v>0</v>
      </c>
      <c r="Z82" s="127">
        <v>0</v>
      </c>
      <c r="AA82" s="127">
        <v>0</v>
      </c>
      <c r="AB82" s="127">
        <v>0</v>
      </c>
      <c r="AC82" s="127">
        <v>0</v>
      </c>
      <c r="AD82" s="127">
        <v>0</v>
      </c>
      <c r="AE82" s="127">
        <v>0</v>
      </c>
      <c r="AF82" s="127">
        <v>0</v>
      </c>
      <c r="AG82" s="127">
        <v>0</v>
      </c>
      <c r="AH82" s="127">
        <v>0</v>
      </c>
      <c r="AI82" s="127">
        <v>0</v>
      </c>
      <c r="AJ82" s="127">
        <v>0</v>
      </c>
      <c r="AK82" s="127">
        <v>0</v>
      </c>
      <c r="AL82" s="127">
        <v>0</v>
      </c>
      <c r="AM82" s="128"/>
      <c r="AN82" s="127">
        <v>0</v>
      </c>
    </row>
    <row r="83" spans="2:40" x14ac:dyDescent="0.25">
      <c r="B83" s="132">
        <v>273</v>
      </c>
      <c r="C83" s="167">
        <v>0</v>
      </c>
      <c r="D83" s="167">
        <v>0</v>
      </c>
      <c r="E83" s="167">
        <v>1</v>
      </c>
      <c r="F83" s="123" t="s">
        <v>106</v>
      </c>
      <c r="G83" s="124"/>
      <c r="H83" s="125">
        <f t="shared" si="7"/>
        <v>0</v>
      </c>
      <c r="I83" s="124"/>
      <c r="J83" s="126">
        <v>0</v>
      </c>
      <c r="K83" s="127">
        <v>0</v>
      </c>
      <c r="L83" s="127">
        <v>0</v>
      </c>
      <c r="M83" s="127">
        <v>0</v>
      </c>
      <c r="N83" s="127">
        <v>0</v>
      </c>
      <c r="O83" s="127">
        <v>0</v>
      </c>
      <c r="P83" s="127">
        <v>0</v>
      </c>
      <c r="Q83" s="127">
        <v>0</v>
      </c>
      <c r="R83" s="127">
        <v>0</v>
      </c>
      <c r="S83" s="127">
        <v>0</v>
      </c>
      <c r="T83" s="127">
        <v>0</v>
      </c>
      <c r="U83" s="127">
        <v>0</v>
      </c>
      <c r="V83" s="127">
        <v>0</v>
      </c>
      <c r="W83" s="127">
        <v>0</v>
      </c>
      <c r="X83" s="127">
        <v>0</v>
      </c>
      <c r="Y83" s="127">
        <v>0</v>
      </c>
      <c r="Z83" s="127">
        <v>0</v>
      </c>
      <c r="AA83" s="127">
        <v>0</v>
      </c>
      <c r="AB83" s="127">
        <v>0</v>
      </c>
      <c r="AC83" s="127">
        <v>0</v>
      </c>
      <c r="AD83" s="127">
        <v>0</v>
      </c>
      <c r="AE83" s="127">
        <v>0</v>
      </c>
      <c r="AF83" s="127">
        <v>0</v>
      </c>
      <c r="AG83" s="127">
        <v>0</v>
      </c>
      <c r="AH83" s="127">
        <v>0</v>
      </c>
      <c r="AI83" s="127">
        <v>0</v>
      </c>
      <c r="AJ83" s="127">
        <v>0</v>
      </c>
      <c r="AK83" s="127">
        <v>0</v>
      </c>
      <c r="AL83" s="127">
        <v>0</v>
      </c>
      <c r="AM83" s="128"/>
      <c r="AN83" s="127">
        <v>0</v>
      </c>
    </row>
    <row r="84" spans="2:40" x14ac:dyDescent="0.25">
      <c r="B84" s="133">
        <v>278</v>
      </c>
      <c r="C84" s="168">
        <v>1</v>
      </c>
      <c r="D84" s="168">
        <v>0</v>
      </c>
      <c r="E84" s="168">
        <v>1</v>
      </c>
      <c r="F84" s="131" t="s">
        <v>107</v>
      </c>
      <c r="G84" s="124"/>
      <c r="H84" s="125">
        <f t="shared" si="7"/>
        <v>3.1231999999999999E-2</v>
      </c>
      <c r="I84" s="124"/>
      <c r="J84" s="126">
        <v>3.1231999999999999E-2</v>
      </c>
      <c r="K84" s="127">
        <v>0</v>
      </c>
      <c r="L84" s="127">
        <v>0</v>
      </c>
      <c r="M84" s="127">
        <v>0</v>
      </c>
      <c r="N84" s="127">
        <v>0</v>
      </c>
      <c r="O84" s="127">
        <v>0</v>
      </c>
      <c r="P84" s="127">
        <v>0</v>
      </c>
      <c r="Q84" s="127">
        <v>3.1231999999999999E-2</v>
      </c>
      <c r="R84" s="127">
        <v>0</v>
      </c>
      <c r="S84" s="127">
        <v>0</v>
      </c>
      <c r="T84" s="127">
        <v>0</v>
      </c>
      <c r="U84" s="127">
        <v>0</v>
      </c>
      <c r="V84" s="127">
        <v>0</v>
      </c>
      <c r="W84" s="127">
        <v>0</v>
      </c>
      <c r="X84" s="127">
        <v>0</v>
      </c>
      <c r="Y84" s="127">
        <v>0</v>
      </c>
      <c r="Z84" s="127">
        <v>0</v>
      </c>
      <c r="AA84" s="127">
        <v>0</v>
      </c>
      <c r="AB84" s="127">
        <v>0</v>
      </c>
      <c r="AC84" s="127">
        <v>0</v>
      </c>
      <c r="AD84" s="127">
        <v>0</v>
      </c>
      <c r="AE84" s="127">
        <v>0</v>
      </c>
      <c r="AF84" s="127">
        <v>0</v>
      </c>
      <c r="AG84" s="127">
        <v>0</v>
      </c>
      <c r="AH84" s="127">
        <v>0</v>
      </c>
      <c r="AI84" s="127">
        <v>0</v>
      </c>
      <c r="AJ84" s="127">
        <v>0</v>
      </c>
      <c r="AK84" s="127">
        <v>0</v>
      </c>
      <c r="AL84" s="127">
        <v>0</v>
      </c>
      <c r="AM84" s="128"/>
      <c r="AN84" s="127">
        <v>0</v>
      </c>
    </row>
    <row r="85" spans="2:40" x14ac:dyDescent="0.25">
      <c r="B85" s="132">
        <v>280</v>
      </c>
      <c r="C85" s="167">
        <v>0</v>
      </c>
      <c r="D85" s="167">
        <v>0</v>
      </c>
      <c r="E85" s="167">
        <v>3</v>
      </c>
      <c r="F85" s="123" t="s">
        <v>108</v>
      </c>
      <c r="G85" s="124"/>
      <c r="H85" s="125">
        <f t="shared" si="7"/>
        <v>0</v>
      </c>
      <c r="I85" s="124"/>
      <c r="J85" s="126">
        <v>0</v>
      </c>
      <c r="K85" s="127">
        <v>0</v>
      </c>
      <c r="L85" s="127">
        <v>0</v>
      </c>
      <c r="M85" s="127">
        <v>0</v>
      </c>
      <c r="N85" s="127">
        <v>0</v>
      </c>
      <c r="O85" s="127">
        <v>0</v>
      </c>
      <c r="P85" s="127">
        <v>0</v>
      </c>
      <c r="Q85" s="127">
        <v>0</v>
      </c>
      <c r="R85" s="127">
        <v>0</v>
      </c>
      <c r="S85" s="127">
        <v>0</v>
      </c>
      <c r="T85" s="127">
        <v>0</v>
      </c>
      <c r="U85" s="127">
        <v>0</v>
      </c>
      <c r="V85" s="127">
        <v>0</v>
      </c>
      <c r="W85" s="127">
        <v>0</v>
      </c>
      <c r="X85" s="127">
        <v>0</v>
      </c>
      <c r="Y85" s="127">
        <v>0</v>
      </c>
      <c r="Z85" s="127">
        <v>0</v>
      </c>
      <c r="AA85" s="127">
        <v>0</v>
      </c>
      <c r="AB85" s="127">
        <v>0</v>
      </c>
      <c r="AC85" s="127">
        <v>0</v>
      </c>
      <c r="AD85" s="127">
        <v>0</v>
      </c>
      <c r="AE85" s="127">
        <v>0</v>
      </c>
      <c r="AF85" s="127">
        <v>0</v>
      </c>
      <c r="AG85" s="127">
        <v>0</v>
      </c>
      <c r="AH85" s="127">
        <v>0</v>
      </c>
      <c r="AI85" s="127">
        <v>0</v>
      </c>
      <c r="AJ85" s="127">
        <v>0</v>
      </c>
      <c r="AK85" s="127">
        <v>0</v>
      </c>
      <c r="AL85" s="127">
        <v>0</v>
      </c>
      <c r="AM85" s="128"/>
      <c r="AN85" s="127">
        <v>0</v>
      </c>
    </row>
    <row r="86" spans="2:40" x14ac:dyDescent="0.25">
      <c r="B86" s="133">
        <v>282</v>
      </c>
      <c r="C86" s="168">
        <v>1</v>
      </c>
      <c r="D86" s="168">
        <v>0</v>
      </c>
      <c r="E86" s="168">
        <v>1</v>
      </c>
      <c r="F86" s="131" t="s">
        <v>109</v>
      </c>
      <c r="G86" s="124"/>
      <c r="H86" s="125">
        <f t="shared" si="7"/>
        <v>0</v>
      </c>
      <c r="I86" s="124"/>
      <c r="J86" s="126">
        <v>0</v>
      </c>
      <c r="K86" s="127">
        <v>0</v>
      </c>
      <c r="L86" s="127">
        <v>0</v>
      </c>
      <c r="M86" s="127">
        <v>0</v>
      </c>
      <c r="N86" s="127">
        <v>0</v>
      </c>
      <c r="O86" s="127">
        <v>0</v>
      </c>
      <c r="P86" s="127">
        <v>0</v>
      </c>
      <c r="Q86" s="127">
        <v>0</v>
      </c>
      <c r="R86" s="127">
        <v>0</v>
      </c>
      <c r="S86" s="127">
        <v>0</v>
      </c>
      <c r="T86" s="127">
        <v>0</v>
      </c>
      <c r="U86" s="127">
        <v>0</v>
      </c>
      <c r="V86" s="127">
        <v>0</v>
      </c>
      <c r="W86" s="127">
        <v>0</v>
      </c>
      <c r="X86" s="127">
        <v>0</v>
      </c>
      <c r="Y86" s="127">
        <v>0</v>
      </c>
      <c r="Z86" s="127">
        <v>0</v>
      </c>
      <c r="AA86" s="127">
        <v>0</v>
      </c>
      <c r="AB86" s="127">
        <v>0</v>
      </c>
      <c r="AC86" s="127">
        <v>0</v>
      </c>
      <c r="AD86" s="127">
        <v>0</v>
      </c>
      <c r="AE86" s="127">
        <v>0</v>
      </c>
      <c r="AF86" s="127">
        <v>0</v>
      </c>
      <c r="AG86" s="127">
        <v>0</v>
      </c>
      <c r="AH86" s="127">
        <v>0</v>
      </c>
      <c r="AI86" s="127">
        <v>0</v>
      </c>
      <c r="AJ86" s="127">
        <v>0</v>
      </c>
      <c r="AK86" s="127">
        <v>0</v>
      </c>
      <c r="AL86" s="127">
        <v>0</v>
      </c>
      <c r="AM86" s="128"/>
      <c r="AN86" s="127">
        <v>0</v>
      </c>
    </row>
    <row r="87" spans="2:40" x14ac:dyDescent="0.25">
      <c r="B87" s="132">
        <v>232</v>
      </c>
      <c r="C87" s="167">
        <v>1</v>
      </c>
      <c r="D87" s="167">
        <v>1</v>
      </c>
      <c r="E87" s="167">
        <v>1</v>
      </c>
      <c r="F87" s="123" t="s">
        <v>110</v>
      </c>
      <c r="G87" s="124"/>
      <c r="H87" s="125">
        <f t="shared" si="7"/>
        <v>0.34056700000000001</v>
      </c>
      <c r="I87" s="124"/>
      <c r="J87" s="126">
        <v>0.34056700000000001</v>
      </c>
      <c r="K87" s="127">
        <v>0</v>
      </c>
      <c r="L87" s="127">
        <v>0</v>
      </c>
      <c r="M87" s="127">
        <v>0</v>
      </c>
      <c r="N87" s="127">
        <v>0</v>
      </c>
      <c r="O87" s="127">
        <v>0</v>
      </c>
      <c r="P87" s="127">
        <v>0</v>
      </c>
      <c r="Q87" s="127">
        <v>0.34056700000000001</v>
      </c>
      <c r="R87" s="127">
        <v>0</v>
      </c>
      <c r="S87" s="127">
        <v>0</v>
      </c>
      <c r="T87" s="127">
        <v>0</v>
      </c>
      <c r="U87" s="127">
        <v>0</v>
      </c>
      <c r="V87" s="127">
        <v>0</v>
      </c>
      <c r="W87" s="127">
        <v>0</v>
      </c>
      <c r="X87" s="127">
        <v>0</v>
      </c>
      <c r="Y87" s="127">
        <v>0</v>
      </c>
      <c r="Z87" s="127">
        <v>0</v>
      </c>
      <c r="AA87" s="127">
        <v>0</v>
      </c>
      <c r="AB87" s="127">
        <v>0</v>
      </c>
      <c r="AC87" s="127">
        <v>0</v>
      </c>
      <c r="AD87" s="127">
        <v>0</v>
      </c>
      <c r="AE87" s="127">
        <v>0</v>
      </c>
      <c r="AF87" s="127">
        <v>0</v>
      </c>
      <c r="AG87" s="127">
        <v>0</v>
      </c>
      <c r="AH87" s="127">
        <v>0</v>
      </c>
      <c r="AI87" s="127">
        <v>0</v>
      </c>
      <c r="AJ87" s="127">
        <v>0</v>
      </c>
      <c r="AK87" s="127">
        <v>0</v>
      </c>
      <c r="AL87" s="127">
        <v>0</v>
      </c>
      <c r="AM87" s="128"/>
      <c r="AN87" s="127">
        <v>0</v>
      </c>
    </row>
    <row r="88" spans="2:40" x14ac:dyDescent="0.25">
      <c r="B88" s="133">
        <v>283</v>
      </c>
      <c r="C88" s="168">
        <v>1</v>
      </c>
      <c r="D88" s="168">
        <v>1</v>
      </c>
      <c r="E88" s="168">
        <v>1</v>
      </c>
      <c r="F88" s="131" t="s">
        <v>111</v>
      </c>
      <c r="G88" s="124"/>
      <c r="H88" s="125">
        <f t="shared" si="7"/>
        <v>7.2355000000000003E-2</v>
      </c>
      <c r="I88" s="124"/>
      <c r="J88" s="126">
        <v>7.2355000000000003E-2</v>
      </c>
      <c r="K88" s="127">
        <v>0</v>
      </c>
      <c r="L88" s="127">
        <v>0</v>
      </c>
      <c r="M88" s="127">
        <v>0</v>
      </c>
      <c r="N88" s="127">
        <v>0</v>
      </c>
      <c r="O88" s="127">
        <v>0</v>
      </c>
      <c r="P88" s="127">
        <v>0</v>
      </c>
      <c r="Q88" s="127">
        <v>7.2355000000000003E-2</v>
      </c>
      <c r="R88" s="127">
        <v>0</v>
      </c>
      <c r="S88" s="127">
        <v>0</v>
      </c>
      <c r="T88" s="127">
        <v>0</v>
      </c>
      <c r="U88" s="127">
        <v>0</v>
      </c>
      <c r="V88" s="127">
        <v>0</v>
      </c>
      <c r="W88" s="127">
        <v>0</v>
      </c>
      <c r="X88" s="127">
        <v>0</v>
      </c>
      <c r="Y88" s="127">
        <v>0</v>
      </c>
      <c r="Z88" s="127">
        <v>0</v>
      </c>
      <c r="AA88" s="127">
        <v>0</v>
      </c>
      <c r="AB88" s="127">
        <v>0</v>
      </c>
      <c r="AC88" s="127">
        <v>0</v>
      </c>
      <c r="AD88" s="127">
        <v>0</v>
      </c>
      <c r="AE88" s="127">
        <v>0</v>
      </c>
      <c r="AF88" s="127">
        <v>0</v>
      </c>
      <c r="AG88" s="127">
        <v>0</v>
      </c>
      <c r="AH88" s="127">
        <v>0</v>
      </c>
      <c r="AI88" s="127">
        <v>0</v>
      </c>
      <c r="AJ88" s="127">
        <v>0</v>
      </c>
      <c r="AK88" s="127">
        <v>0</v>
      </c>
      <c r="AL88" s="127">
        <v>0</v>
      </c>
      <c r="AM88" s="128"/>
      <c r="AN88" s="127">
        <v>0</v>
      </c>
    </row>
    <row r="89" spans="2:40" x14ac:dyDescent="0.25">
      <c r="B89" s="156">
        <v>288</v>
      </c>
      <c r="C89" s="170">
        <v>0</v>
      </c>
      <c r="D89" s="170">
        <v>0</v>
      </c>
      <c r="E89" s="170">
        <v>1</v>
      </c>
      <c r="F89" s="123" t="s">
        <v>112</v>
      </c>
      <c r="G89" s="124"/>
      <c r="H89" s="125">
        <f t="shared" si="7"/>
        <v>0</v>
      </c>
      <c r="I89" s="124"/>
      <c r="J89" s="126">
        <v>0</v>
      </c>
      <c r="K89" s="127">
        <v>0</v>
      </c>
      <c r="L89" s="127">
        <v>0</v>
      </c>
      <c r="M89" s="127">
        <v>0</v>
      </c>
      <c r="N89" s="127">
        <v>0</v>
      </c>
      <c r="O89" s="127">
        <v>0</v>
      </c>
      <c r="P89" s="127">
        <v>0</v>
      </c>
      <c r="Q89" s="127">
        <v>0</v>
      </c>
      <c r="R89" s="127">
        <v>0</v>
      </c>
      <c r="S89" s="127">
        <v>0</v>
      </c>
      <c r="T89" s="127">
        <v>0</v>
      </c>
      <c r="U89" s="127">
        <v>0</v>
      </c>
      <c r="V89" s="127">
        <v>0</v>
      </c>
      <c r="W89" s="127">
        <v>0</v>
      </c>
      <c r="X89" s="127">
        <v>0</v>
      </c>
      <c r="Y89" s="127">
        <v>0</v>
      </c>
      <c r="Z89" s="127">
        <v>0</v>
      </c>
      <c r="AA89" s="127">
        <v>0</v>
      </c>
      <c r="AB89" s="127">
        <v>0</v>
      </c>
      <c r="AC89" s="127">
        <v>0</v>
      </c>
      <c r="AD89" s="127">
        <v>0</v>
      </c>
      <c r="AE89" s="127">
        <v>0</v>
      </c>
      <c r="AF89" s="127">
        <v>0</v>
      </c>
      <c r="AG89" s="127">
        <v>0</v>
      </c>
      <c r="AH89" s="127">
        <v>0</v>
      </c>
      <c r="AI89" s="127">
        <v>0</v>
      </c>
      <c r="AJ89" s="127">
        <v>0</v>
      </c>
      <c r="AK89" s="127">
        <v>0</v>
      </c>
      <c r="AL89" s="127">
        <v>0</v>
      </c>
      <c r="AM89" s="128"/>
      <c r="AN89" s="127">
        <v>0</v>
      </c>
    </row>
    <row r="90" spans="2:40" x14ac:dyDescent="0.25">
      <c r="B90" s="148">
        <v>265</v>
      </c>
      <c r="C90" s="171">
        <v>1</v>
      </c>
      <c r="D90" s="171">
        <v>0</v>
      </c>
      <c r="E90" s="171">
        <v>2</v>
      </c>
      <c r="F90" s="131" t="s">
        <v>113</v>
      </c>
      <c r="G90" s="124"/>
      <c r="H90" s="125">
        <f t="shared" si="7"/>
        <v>2.4559999999999998E-2</v>
      </c>
      <c r="I90" s="124"/>
      <c r="J90" s="126">
        <v>2.4559999999999998E-2</v>
      </c>
      <c r="K90" s="127">
        <v>0</v>
      </c>
      <c r="L90" s="127">
        <v>0</v>
      </c>
      <c r="M90" s="127">
        <v>0</v>
      </c>
      <c r="N90" s="127">
        <v>0</v>
      </c>
      <c r="O90" s="127">
        <v>0</v>
      </c>
      <c r="P90" s="127">
        <v>0</v>
      </c>
      <c r="Q90" s="127">
        <v>2.4559999999999998E-2</v>
      </c>
      <c r="R90" s="127">
        <v>0</v>
      </c>
      <c r="S90" s="127">
        <v>0</v>
      </c>
      <c r="T90" s="127">
        <v>0</v>
      </c>
      <c r="U90" s="127">
        <v>0</v>
      </c>
      <c r="V90" s="127">
        <v>0</v>
      </c>
      <c r="W90" s="127">
        <v>0</v>
      </c>
      <c r="X90" s="127">
        <v>0</v>
      </c>
      <c r="Y90" s="127">
        <v>0</v>
      </c>
      <c r="Z90" s="127">
        <v>0</v>
      </c>
      <c r="AA90" s="127">
        <v>0</v>
      </c>
      <c r="AB90" s="127">
        <v>0</v>
      </c>
      <c r="AC90" s="127">
        <v>0</v>
      </c>
      <c r="AD90" s="127">
        <v>0</v>
      </c>
      <c r="AE90" s="127">
        <v>0</v>
      </c>
      <c r="AF90" s="127">
        <v>0</v>
      </c>
      <c r="AG90" s="127">
        <v>0</v>
      </c>
      <c r="AH90" s="127">
        <v>0</v>
      </c>
      <c r="AI90" s="127">
        <v>0</v>
      </c>
      <c r="AJ90" s="127">
        <v>0</v>
      </c>
      <c r="AK90" s="127">
        <v>0</v>
      </c>
      <c r="AL90" s="127">
        <v>0</v>
      </c>
      <c r="AM90" s="128"/>
      <c r="AN90" s="127">
        <v>0</v>
      </c>
    </row>
    <row r="91" spans="2:40" x14ac:dyDescent="0.25">
      <c r="B91" s="156">
        <v>289</v>
      </c>
      <c r="C91" s="170">
        <v>0</v>
      </c>
      <c r="D91" s="170">
        <v>0</v>
      </c>
      <c r="E91" s="170">
        <v>0</v>
      </c>
      <c r="F91" s="123" t="s">
        <v>114</v>
      </c>
      <c r="G91" s="124"/>
      <c r="H91" s="125">
        <f>SUM(J91,T91,Z91,AC91,AE91,AH91,AI91,AK91,AL91)</f>
        <v>0</v>
      </c>
      <c r="I91" s="124"/>
      <c r="J91" s="126">
        <v>0</v>
      </c>
      <c r="K91" s="127">
        <v>0</v>
      </c>
      <c r="L91" s="127">
        <v>0</v>
      </c>
      <c r="M91" s="127">
        <v>0</v>
      </c>
      <c r="N91" s="127">
        <v>0</v>
      </c>
      <c r="O91" s="127">
        <v>0</v>
      </c>
      <c r="P91" s="127">
        <v>0</v>
      </c>
      <c r="Q91" s="127">
        <v>0</v>
      </c>
      <c r="R91" s="127">
        <v>0</v>
      </c>
      <c r="S91" s="127">
        <v>0</v>
      </c>
      <c r="T91" s="127">
        <v>0</v>
      </c>
      <c r="U91" s="127">
        <v>0</v>
      </c>
      <c r="V91" s="127">
        <v>0</v>
      </c>
      <c r="W91" s="127">
        <v>0</v>
      </c>
      <c r="X91" s="127">
        <v>0</v>
      </c>
      <c r="Y91" s="127">
        <v>0</v>
      </c>
      <c r="Z91" s="127">
        <v>0</v>
      </c>
      <c r="AA91" s="127">
        <v>0</v>
      </c>
      <c r="AB91" s="127">
        <v>0</v>
      </c>
      <c r="AC91" s="127">
        <v>0</v>
      </c>
      <c r="AD91" s="127">
        <v>0</v>
      </c>
      <c r="AE91" s="127">
        <v>0</v>
      </c>
      <c r="AF91" s="127">
        <v>0</v>
      </c>
      <c r="AG91" s="127">
        <v>0</v>
      </c>
      <c r="AH91" s="127">
        <v>0</v>
      </c>
      <c r="AI91" s="127">
        <v>0</v>
      </c>
      <c r="AJ91" s="127">
        <v>0</v>
      </c>
      <c r="AK91" s="127">
        <v>0</v>
      </c>
      <c r="AL91" s="127">
        <v>0</v>
      </c>
      <c r="AM91" s="128"/>
      <c r="AN91" s="127">
        <v>0</v>
      </c>
    </row>
    <row r="92" spans="2:40" x14ac:dyDescent="0.25">
      <c r="B92" s="162"/>
      <c r="C92" s="172"/>
      <c r="D92" s="172"/>
      <c r="E92" s="172"/>
      <c r="F92" s="173"/>
      <c r="G92" s="105"/>
      <c r="H92" s="174"/>
      <c r="I92" s="10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40"/>
      <c r="AN92" s="176"/>
    </row>
    <row r="93" spans="2:40" x14ac:dyDescent="0.25">
      <c r="B93" s="156">
        <v>298</v>
      </c>
      <c r="C93" s="177"/>
      <c r="D93" s="177"/>
      <c r="E93" s="177"/>
      <c r="F93" s="157" t="s">
        <v>115</v>
      </c>
      <c r="G93" s="124"/>
      <c r="H93" s="159">
        <f>SUM(J93,T93,Z93,AC93,AE93,AH93,AI93,AK93,AL93)</f>
        <v>0</v>
      </c>
      <c r="I93" s="124"/>
      <c r="J93" s="126">
        <f>K93+M93+O93+P93+Q93+S93</f>
        <v>0</v>
      </c>
      <c r="K93" s="127">
        <f>L93</f>
        <v>0</v>
      </c>
      <c r="L93" s="127"/>
      <c r="M93" s="127">
        <f>N93</f>
        <v>0</v>
      </c>
      <c r="N93" s="127"/>
      <c r="O93" s="127"/>
      <c r="P93" s="127"/>
      <c r="Q93" s="127">
        <f>R93</f>
        <v>0</v>
      </c>
      <c r="R93" s="127"/>
      <c r="S93" s="127"/>
      <c r="T93" s="127">
        <f>U93+V93+W93+X93+Y93</f>
        <v>0</v>
      </c>
      <c r="U93" s="127"/>
      <c r="V93" s="127"/>
      <c r="W93" s="127"/>
      <c r="X93" s="127"/>
      <c r="Y93" s="127"/>
      <c r="Z93" s="127">
        <f>AA93+AB93</f>
        <v>0</v>
      </c>
      <c r="AA93" s="127"/>
      <c r="AB93" s="127"/>
      <c r="AC93" s="127">
        <f>AD93</f>
        <v>0</v>
      </c>
      <c r="AD93" s="127"/>
      <c r="AE93" s="127">
        <f>AF93+AG93</f>
        <v>0</v>
      </c>
      <c r="AF93" s="127"/>
      <c r="AG93" s="127"/>
      <c r="AH93" s="127"/>
      <c r="AI93" s="127">
        <f>AJ93</f>
        <v>0</v>
      </c>
      <c r="AJ93" s="127"/>
      <c r="AK93" s="127"/>
      <c r="AL93" s="127"/>
      <c r="AM93" s="128"/>
      <c r="AN93" s="127"/>
    </row>
    <row r="94" spans="2:40" x14ac:dyDescent="0.25">
      <c r="B94" s="178"/>
      <c r="C94" s="179"/>
      <c r="D94" s="179"/>
      <c r="E94" s="179"/>
      <c r="F94" s="180"/>
      <c r="G94" s="120"/>
      <c r="H94" s="137"/>
      <c r="I94" s="116"/>
      <c r="J94" s="181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39"/>
      <c r="AM94" s="140"/>
      <c r="AN94" s="141"/>
    </row>
    <row r="95" spans="2:40" x14ac:dyDescent="0.25">
      <c r="B95" s="142"/>
      <c r="C95" s="143"/>
      <c r="D95" s="143"/>
      <c r="E95" s="143"/>
      <c r="F95" s="143"/>
      <c r="G95" s="164"/>
      <c r="H95" s="143"/>
      <c r="I95" s="116"/>
      <c r="J95" s="169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0"/>
      <c r="AN95" s="169"/>
    </row>
    <row r="96" spans="2:40" ht="15.75" x14ac:dyDescent="0.25">
      <c r="B96" s="156"/>
      <c r="C96" s="177"/>
      <c r="D96" s="177"/>
      <c r="E96" s="177"/>
      <c r="F96" s="183" t="s">
        <v>116</v>
      </c>
      <c r="G96" s="184"/>
      <c r="H96" s="185">
        <f>H98+H125+H141</f>
        <v>0.11592</v>
      </c>
      <c r="I96" s="105"/>
      <c r="J96" s="186">
        <f t="shared" ref="J96:AL96" si="8">J98+J125+J141</f>
        <v>0.11592</v>
      </c>
      <c r="K96" s="186">
        <f t="shared" si="8"/>
        <v>0</v>
      </c>
      <c r="L96" s="186">
        <f t="shared" si="8"/>
        <v>0</v>
      </c>
      <c r="M96" s="186">
        <f t="shared" si="8"/>
        <v>0</v>
      </c>
      <c r="N96" s="186">
        <f t="shared" si="8"/>
        <v>0</v>
      </c>
      <c r="O96" s="186">
        <f t="shared" si="8"/>
        <v>0</v>
      </c>
      <c r="P96" s="186">
        <f t="shared" si="8"/>
        <v>0</v>
      </c>
      <c r="Q96" s="186">
        <f t="shared" si="8"/>
        <v>0.11592</v>
      </c>
      <c r="R96" s="186">
        <f t="shared" si="8"/>
        <v>0</v>
      </c>
      <c r="S96" s="186">
        <f t="shared" si="8"/>
        <v>0</v>
      </c>
      <c r="T96" s="186">
        <f t="shared" si="8"/>
        <v>0</v>
      </c>
      <c r="U96" s="186">
        <f t="shared" si="8"/>
        <v>0</v>
      </c>
      <c r="V96" s="186">
        <f t="shared" si="8"/>
        <v>0</v>
      </c>
      <c r="W96" s="186">
        <f t="shared" si="8"/>
        <v>0</v>
      </c>
      <c r="X96" s="186">
        <f t="shared" si="8"/>
        <v>0</v>
      </c>
      <c r="Y96" s="186">
        <f t="shared" si="8"/>
        <v>0</v>
      </c>
      <c r="Z96" s="186">
        <f t="shared" si="8"/>
        <v>0</v>
      </c>
      <c r="AA96" s="186">
        <f t="shared" si="8"/>
        <v>0</v>
      </c>
      <c r="AB96" s="186">
        <f t="shared" si="8"/>
        <v>0</v>
      </c>
      <c r="AC96" s="186">
        <f t="shared" si="8"/>
        <v>0</v>
      </c>
      <c r="AD96" s="186">
        <f t="shared" si="8"/>
        <v>0</v>
      </c>
      <c r="AE96" s="186">
        <f t="shared" si="8"/>
        <v>0</v>
      </c>
      <c r="AF96" s="186">
        <f t="shared" si="8"/>
        <v>0</v>
      </c>
      <c r="AG96" s="186">
        <f t="shared" si="8"/>
        <v>0</v>
      </c>
      <c r="AH96" s="186">
        <f t="shared" si="8"/>
        <v>0</v>
      </c>
      <c r="AI96" s="186">
        <f t="shared" si="8"/>
        <v>0</v>
      </c>
      <c r="AJ96" s="186">
        <f t="shared" si="8"/>
        <v>0</v>
      </c>
      <c r="AK96" s="186">
        <f t="shared" si="8"/>
        <v>0</v>
      </c>
      <c r="AL96" s="186">
        <f t="shared" si="8"/>
        <v>0</v>
      </c>
      <c r="AM96" s="140"/>
      <c r="AN96" s="186">
        <f>AN98+AN125+AN141</f>
        <v>0</v>
      </c>
    </row>
    <row r="97" spans="2:40" x14ac:dyDescent="0.25">
      <c r="B97" s="151"/>
      <c r="C97" s="187"/>
      <c r="D97" s="187"/>
      <c r="E97" s="187"/>
      <c r="F97" s="153"/>
      <c r="G97" s="188"/>
      <c r="H97" s="154"/>
      <c r="I97" s="144"/>
      <c r="J97" s="145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0"/>
      <c r="AN97" s="169"/>
    </row>
    <row r="98" spans="2:40" x14ac:dyDescent="0.25">
      <c r="B98" s="148"/>
      <c r="C98" s="189"/>
      <c r="D98" s="189"/>
      <c r="E98" s="189"/>
      <c r="F98" s="190" t="s">
        <v>117</v>
      </c>
      <c r="G98" s="191"/>
      <c r="H98" s="192">
        <f>SUM(H100:H123)</f>
        <v>4.3099999999999999E-2</v>
      </c>
      <c r="I98" s="193"/>
      <c r="J98" s="194">
        <f t="shared" ref="J98:AL98" si="9">SUM(J100:J123)</f>
        <v>4.3099999999999999E-2</v>
      </c>
      <c r="K98" s="194">
        <f t="shared" si="9"/>
        <v>0</v>
      </c>
      <c r="L98" s="194">
        <f t="shared" si="9"/>
        <v>0</v>
      </c>
      <c r="M98" s="194">
        <f t="shared" si="9"/>
        <v>0</v>
      </c>
      <c r="N98" s="194">
        <f t="shared" si="9"/>
        <v>0</v>
      </c>
      <c r="O98" s="194">
        <f t="shared" si="9"/>
        <v>0</v>
      </c>
      <c r="P98" s="194">
        <f t="shared" si="9"/>
        <v>0</v>
      </c>
      <c r="Q98" s="194">
        <f t="shared" si="9"/>
        <v>4.3099999999999999E-2</v>
      </c>
      <c r="R98" s="194">
        <f t="shared" si="9"/>
        <v>0</v>
      </c>
      <c r="S98" s="194">
        <f t="shared" si="9"/>
        <v>0</v>
      </c>
      <c r="T98" s="194">
        <f t="shared" si="9"/>
        <v>0</v>
      </c>
      <c r="U98" s="194">
        <f t="shared" si="9"/>
        <v>0</v>
      </c>
      <c r="V98" s="194">
        <f t="shared" si="9"/>
        <v>0</v>
      </c>
      <c r="W98" s="194">
        <f t="shared" si="9"/>
        <v>0</v>
      </c>
      <c r="X98" s="194">
        <f t="shared" si="9"/>
        <v>0</v>
      </c>
      <c r="Y98" s="194">
        <f t="shared" si="9"/>
        <v>0</v>
      </c>
      <c r="Z98" s="194">
        <f t="shared" si="9"/>
        <v>0</v>
      </c>
      <c r="AA98" s="194">
        <f t="shared" si="9"/>
        <v>0</v>
      </c>
      <c r="AB98" s="194">
        <f t="shared" si="9"/>
        <v>0</v>
      </c>
      <c r="AC98" s="194">
        <f t="shared" si="9"/>
        <v>0</v>
      </c>
      <c r="AD98" s="194">
        <f t="shared" si="9"/>
        <v>0</v>
      </c>
      <c r="AE98" s="194">
        <f t="shared" si="9"/>
        <v>0</v>
      </c>
      <c r="AF98" s="194">
        <f t="shared" si="9"/>
        <v>0</v>
      </c>
      <c r="AG98" s="194">
        <f t="shared" si="9"/>
        <v>0</v>
      </c>
      <c r="AH98" s="194">
        <f t="shared" si="9"/>
        <v>0</v>
      </c>
      <c r="AI98" s="194">
        <f t="shared" si="9"/>
        <v>0</v>
      </c>
      <c r="AJ98" s="194">
        <f t="shared" si="9"/>
        <v>0</v>
      </c>
      <c r="AK98" s="194">
        <f t="shared" si="9"/>
        <v>0</v>
      </c>
      <c r="AL98" s="194">
        <f t="shared" si="9"/>
        <v>0</v>
      </c>
      <c r="AM98" s="128"/>
      <c r="AN98" s="194">
        <f>SUM(AN100:AN123)</f>
        <v>0</v>
      </c>
    </row>
    <row r="99" spans="2:40" x14ac:dyDescent="0.25">
      <c r="B99" s="195"/>
      <c r="C99" s="196"/>
      <c r="D99" s="196"/>
      <c r="E99" s="196"/>
      <c r="F99" s="197"/>
      <c r="G99" s="198"/>
      <c r="H99" s="165"/>
      <c r="I99" s="199"/>
      <c r="J99" s="200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  <c r="AM99" s="140"/>
      <c r="AN99" s="147"/>
    </row>
    <row r="100" spans="2:40" x14ac:dyDescent="0.25">
      <c r="B100" s="148">
        <v>376</v>
      </c>
      <c r="C100" s="171">
        <v>0</v>
      </c>
      <c r="D100" s="171">
        <v>0</v>
      </c>
      <c r="E100" s="171">
        <v>4</v>
      </c>
      <c r="F100" s="131" t="s">
        <v>118</v>
      </c>
      <c r="G100" s="124"/>
      <c r="H100" s="125">
        <f t="shared" ref="H100:H123" si="10">SUM(J100,T100,Z100,AC100,AE100,AH100,AI100,AK100,AL100)</f>
        <v>0</v>
      </c>
      <c r="I100" s="124"/>
      <c r="J100" s="126">
        <v>0</v>
      </c>
      <c r="K100" s="127">
        <v>0</v>
      </c>
      <c r="L100" s="127">
        <v>0</v>
      </c>
      <c r="M100" s="127">
        <v>0</v>
      </c>
      <c r="N100" s="127">
        <v>0</v>
      </c>
      <c r="O100" s="127">
        <v>0</v>
      </c>
      <c r="P100" s="127">
        <v>0</v>
      </c>
      <c r="Q100" s="127">
        <v>0</v>
      </c>
      <c r="R100" s="127">
        <v>0</v>
      </c>
      <c r="S100" s="127">
        <v>0</v>
      </c>
      <c r="T100" s="127">
        <v>0</v>
      </c>
      <c r="U100" s="127">
        <v>0</v>
      </c>
      <c r="V100" s="127">
        <v>0</v>
      </c>
      <c r="W100" s="127">
        <v>0</v>
      </c>
      <c r="X100" s="127">
        <v>0</v>
      </c>
      <c r="Y100" s="127">
        <v>0</v>
      </c>
      <c r="Z100" s="127">
        <v>0</v>
      </c>
      <c r="AA100" s="127">
        <v>0</v>
      </c>
      <c r="AB100" s="127">
        <v>0</v>
      </c>
      <c r="AC100" s="127">
        <v>0</v>
      </c>
      <c r="AD100" s="127">
        <v>0</v>
      </c>
      <c r="AE100" s="127">
        <v>0</v>
      </c>
      <c r="AF100" s="127">
        <v>0</v>
      </c>
      <c r="AG100" s="127">
        <v>0</v>
      </c>
      <c r="AH100" s="127">
        <v>0</v>
      </c>
      <c r="AI100" s="127">
        <v>0</v>
      </c>
      <c r="AJ100" s="127">
        <v>0</v>
      </c>
      <c r="AK100" s="127">
        <v>0</v>
      </c>
      <c r="AL100" s="127">
        <v>0</v>
      </c>
      <c r="AM100" s="128"/>
      <c r="AN100" s="127">
        <v>0</v>
      </c>
    </row>
    <row r="101" spans="2:40" x14ac:dyDescent="0.25">
      <c r="B101" s="132">
        <v>377</v>
      </c>
      <c r="C101" s="167">
        <v>0</v>
      </c>
      <c r="D101" s="167">
        <v>0</v>
      </c>
      <c r="E101" s="167">
        <v>4</v>
      </c>
      <c r="F101" s="123" t="s">
        <v>119</v>
      </c>
      <c r="G101" s="202"/>
      <c r="H101" s="125">
        <f t="shared" si="10"/>
        <v>0</v>
      </c>
      <c r="I101" s="124"/>
      <c r="J101" s="126">
        <v>0</v>
      </c>
      <c r="K101" s="127">
        <v>0</v>
      </c>
      <c r="L101" s="127">
        <v>0</v>
      </c>
      <c r="M101" s="127">
        <v>0</v>
      </c>
      <c r="N101" s="127">
        <v>0</v>
      </c>
      <c r="O101" s="127">
        <v>0</v>
      </c>
      <c r="P101" s="127">
        <v>0</v>
      </c>
      <c r="Q101" s="127">
        <v>0</v>
      </c>
      <c r="R101" s="127">
        <v>0</v>
      </c>
      <c r="S101" s="127">
        <v>0</v>
      </c>
      <c r="T101" s="127">
        <v>0</v>
      </c>
      <c r="U101" s="127">
        <v>0</v>
      </c>
      <c r="V101" s="127">
        <v>0</v>
      </c>
      <c r="W101" s="127">
        <v>0</v>
      </c>
      <c r="X101" s="127">
        <v>0</v>
      </c>
      <c r="Y101" s="127">
        <v>0</v>
      </c>
      <c r="Z101" s="127">
        <v>0</v>
      </c>
      <c r="AA101" s="127">
        <v>0</v>
      </c>
      <c r="AB101" s="127">
        <v>0</v>
      </c>
      <c r="AC101" s="127">
        <v>0</v>
      </c>
      <c r="AD101" s="127">
        <v>0</v>
      </c>
      <c r="AE101" s="127">
        <v>0</v>
      </c>
      <c r="AF101" s="127">
        <v>0</v>
      </c>
      <c r="AG101" s="127">
        <v>0</v>
      </c>
      <c r="AH101" s="127">
        <v>0</v>
      </c>
      <c r="AI101" s="127">
        <v>0</v>
      </c>
      <c r="AJ101" s="127">
        <v>0</v>
      </c>
      <c r="AK101" s="127">
        <v>0</v>
      </c>
      <c r="AL101" s="127">
        <v>0</v>
      </c>
      <c r="AM101" s="128"/>
      <c r="AN101" s="127">
        <v>0</v>
      </c>
    </row>
    <row r="102" spans="2:40" x14ac:dyDescent="0.25">
      <c r="B102" s="133">
        <v>329</v>
      </c>
      <c r="C102" s="168">
        <v>0</v>
      </c>
      <c r="D102" s="168">
        <v>0</v>
      </c>
      <c r="E102" s="168">
        <v>4</v>
      </c>
      <c r="F102" s="131" t="s">
        <v>120</v>
      </c>
      <c r="G102" s="202"/>
      <c r="H102" s="125">
        <f t="shared" si="10"/>
        <v>0</v>
      </c>
      <c r="I102" s="124"/>
      <c r="J102" s="126">
        <v>0</v>
      </c>
      <c r="K102" s="127">
        <v>0</v>
      </c>
      <c r="L102" s="127">
        <v>0</v>
      </c>
      <c r="M102" s="127">
        <v>0</v>
      </c>
      <c r="N102" s="127">
        <v>0</v>
      </c>
      <c r="O102" s="127">
        <v>0</v>
      </c>
      <c r="P102" s="127">
        <v>0</v>
      </c>
      <c r="Q102" s="127">
        <v>0</v>
      </c>
      <c r="R102" s="127">
        <v>0</v>
      </c>
      <c r="S102" s="127">
        <v>0</v>
      </c>
      <c r="T102" s="127">
        <v>0</v>
      </c>
      <c r="U102" s="127">
        <v>0</v>
      </c>
      <c r="V102" s="127">
        <v>0</v>
      </c>
      <c r="W102" s="127">
        <v>0</v>
      </c>
      <c r="X102" s="127">
        <v>0</v>
      </c>
      <c r="Y102" s="127">
        <v>0</v>
      </c>
      <c r="Z102" s="127">
        <v>0</v>
      </c>
      <c r="AA102" s="127">
        <v>0</v>
      </c>
      <c r="AB102" s="127">
        <v>0</v>
      </c>
      <c r="AC102" s="127">
        <v>0</v>
      </c>
      <c r="AD102" s="127">
        <v>0</v>
      </c>
      <c r="AE102" s="127">
        <v>0</v>
      </c>
      <c r="AF102" s="127">
        <v>0</v>
      </c>
      <c r="AG102" s="127">
        <v>0</v>
      </c>
      <c r="AH102" s="127">
        <v>0</v>
      </c>
      <c r="AI102" s="127">
        <v>0</v>
      </c>
      <c r="AJ102" s="127">
        <v>0</v>
      </c>
      <c r="AK102" s="127">
        <v>0</v>
      </c>
      <c r="AL102" s="127">
        <v>0</v>
      </c>
      <c r="AM102" s="128"/>
      <c r="AN102" s="127">
        <v>0</v>
      </c>
    </row>
    <row r="103" spans="2:40" x14ac:dyDescent="0.25">
      <c r="B103" s="132">
        <v>352</v>
      </c>
      <c r="C103" s="167">
        <v>0</v>
      </c>
      <c r="D103" s="167">
        <v>0</v>
      </c>
      <c r="E103" s="167">
        <v>4</v>
      </c>
      <c r="F103" s="123" t="s">
        <v>121</v>
      </c>
      <c r="G103" s="202"/>
      <c r="H103" s="125">
        <f t="shared" si="10"/>
        <v>0</v>
      </c>
      <c r="I103" s="124"/>
      <c r="J103" s="126">
        <v>0</v>
      </c>
      <c r="K103" s="127">
        <v>0</v>
      </c>
      <c r="L103" s="127">
        <v>0</v>
      </c>
      <c r="M103" s="127">
        <v>0</v>
      </c>
      <c r="N103" s="127">
        <v>0</v>
      </c>
      <c r="O103" s="127">
        <v>0</v>
      </c>
      <c r="P103" s="127">
        <v>0</v>
      </c>
      <c r="Q103" s="127">
        <v>0</v>
      </c>
      <c r="R103" s="127">
        <v>0</v>
      </c>
      <c r="S103" s="127">
        <v>0</v>
      </c>
      <c r="T103" s="127">
        <v>0</v>
      </c>
      <c r="U103" s="127">
        <v>0</v>
      </c>
      <c r="V103" s="127">
        <v>0</v>
      </c>
      <c r="W103" s="127">
        <v>0</v>
      </c>
      <c r="X103" s="127">
        <v>0</v>
      </c>
      <c r="Y103" s="127">
        <v>0</v>
      </c>
      <c r="Z103" s="127">
        <v>0</v>
      </c>
      <c r="AA103" s="127">
        <v>0</v>
      </c>
      <c r="AB103" s="127">
        <v>0</v>
      </c>
      <c r="AC103" s="127">
        <v>0</v>
      </c>
      <c r="AD103" s="127">
        <v>0</v>
      </c>
      <c r="AE103" s="127">
        <v>0</v>
      </c>
      <c r="AF103" s="127">
        <v>0</v>
      </c>
      <c r="AG103" s="127">
        <v>0</v>
      </c>
      <c r="AH103" s="127">
        <v>0</v>
      </c>
      <c r="AI103" s="127">
        <v>0</v>
      </c>
      <c r="AJ103" s="127">
        <v>0</v>
      </c>
      <c r="AK103" s="127">
        <v>0</v>
      </c>
      <c r="AL103" s="127">
        <v>0</v>
      </c>
      <c r="AM103" s="128"/>
      <c r="AN103" s="127">
        <v>0</v>
      </c>
    </row>
    <row r="104" spans="2:40" x14ac:dyDescent="0.25">
      <c r="B104" s="133">
        <v>336</v>
      </c>
      <c r="C104" s="168">
        <v>0</v>
      </c>
      <c r="D104" s="168">
        <v>0</v>
      </c>
      <c r="E104" s="168">
        <v>4</v>
      </c>
      <c r="F104" s="131" t="s">
        <v>122</v>
      </c>
      <c r="G104" s="124"/>
      <c r="H104" s="125">
        <f t="shared" si="10"/>
        <v>0</v>
      </c>
      <c r="I104" s="124"/>
      <c r="J104" s="126">
        <v>0</v>
      </c>
      <c r="K104" s="127">
        <v>0</v>
      </c>
      <c r="L104" s="127">
        <v>0</v>
      </c>
      <c r="M104" s="127">
        <v>0</v>
      </c>
      <c r="N104" s="127">
        <v>0</v>
      </c>
      <c r="O104" s="127">
        <v>0</v>
      </c>
      <c r="P104" s="127">
        <v>0</v>
      </c>
      <c r="Q104" s="127">
        <v>0</v>
      </c>
      <c r="R104" s="127">
        <v>0</v>
      </c>
      <c r="S104" s="127">
        <v>0</v>
      </c>
      <c r="T104" s="127">
        <v>0</v>
      </c>
      <c r="U104" s="127">
        <v>0</v>
      </c>
      <c r="V104" s="127">
        <v>0</v>
      </c>
      <c r="W104" s="127">
        <v>0</v>
      </c>
      <c r="X104" s="127">
        <v>0</v>
      </c>
      <c r="Y104" s="127">
        <v>0</v>
      </c>
      <c r="Z104" s="127">
        <v>0</v>
      </c>
      <c r="AA104" s="127">
        <v>0</v>
      </c>
      <c r="AB104" s="127">
        <v>0</v>
      </c>
      <c r="AC104" s="127">
        <v>0</v>
      </c>
      <c r="AD104" s="127">
        <v>0</v>
      </c>
      <c r="AE104" s="127">
        <v>0</v>
      </c>
      <c r="AF104" s="127">
        <v>0</v>
      </c>
      <c r="AG104" s="127">
        <v>0</v>
      </c>
      <c r="AH104" s="127">
        <v>0</v>
      </c>
      <c r="AI104" s="127">
        <v>0</v>
      </c>
      <c r="AJ104" s="127">
        <v>0</v>
      </c>
      <c r="AK104" s="127">
        <v>0</v>
      </c>
      <c r="AL104" s="127">
        <v>0</v>
      </c>
      <c r="AM104" s="128"/>
      <c r="AN104" s="127">
        <v>0</v>
      </c>
    </row>
    <row r="105" spans="2:40" x14ac:dyDescent="0.25">
      <c r="B105" s="121">
        <v>338</v>
      </c>
      <c r="C105" s="167">
        <v>1</v>
      </c>
      <c r="D105" s="167">
        <v>0</v>
      </c>
      <c r="E105" s="167">
        <v>4</v>
      </c>
      <c r="F105" s="123" t="s">
        <v>123</v>
      </c>
      <c r="G105" s="202"/>
      <c r="H105" s="125">
        <f t="shared" si="10"/>
        <v>0</v>
      </c>
      <c r="I105" s="124"/>
      <c r="J105" s="126">
        <v>0</v>
      </c>
      <c r="K105" s="127">
        <v>0</v>
      </c>
      <c r="L105" s="127">
        <v>0</v>
      </c>
      <c r="M105" s="127">
        <v>0</v>
      </c>
      <c r="N105" s="127">
        <v>0</v>
      </c>
      <c r="O105" s="127">
        <v>0</v>
      </c>
      <c r="P105" s="127">
        <v>0</v>
      </c>
      <c r="Q105" s="127">
        <v>0</v>
      </c>
      <c r="R105" s="127">
        <v>0</v>
      </c>
      <c r="S105" s="127">
        <v>0</v>
      </c>
      <c r="T105" s="127">
        <v>0</v>
      </c>
      <c r="U105" s="127">
        <v>0</v>
      </c>
      <c r="V105" s="127">
        <v>0</v>
      </c>
      <c r="W105" s="127">
        <v>0</v>
      </c>
      <c r="X105" s="127">
        <v>0</v>
      </c>
      <c r="Y105" s="127">
        <v>0</v>
      </c>
      <c r="Z105" s="127">
        <v>0</v>
      </c>
      <c r="AA105" s="127">
        <v>0</v>
      </c>
      <c r="AB105" s="127">
        <v>0</v>
      </c>
      <c r="AC105" s="127">
        <v>0</v>
      </c>
      <c r="AD105" s="127">
        <v>0</v>
      </c>
      <c r="AE105" s="127">
        <v>0</v>
      </c>
      <c r="AF105" s="127">
        <v>0</v>
      </c>
      <c r="AG105" s="127">
        <v>0</v>
      </c>
      <c r="AH105" s="127">
        <v>0</v>
      </c>
      <c r="AI105" s="127">
        <v>0</v>
      </c>
      <c r="AJ105" s="127">
        <v>0</v>
      </c>
      <c r="AK105" s="127">
        <v>0</v>
      </c>
      <c r="AL105" s="127">
        <v>0</v>
      </c>
      <c r="AM105" s="128"/>
      <c r="AN105" s="127">
        <v>0</v>
      </c>
    </row>
    <row r="106" spans="2:40" x14ac:dyDescent="0.25">
      <c r="B106" s="129">
        <v>340</v>
      </c>
      <c r="C106" s="168">
        <v>1</v>
      </c>
      <c r="D106" s="168">
        <v>0</v>
      </c>
      <c r="E106" s="168">
        <v>3</v>
      </c>
      <c r="F106" s="131" t="s">
        <v>124</v>
      </c>
      <c r="G106" s="202"/>
      <c r="H106" s="125">
        <f t="shared" si="10"/>
        <v>0</v>
      </c>
      <c r="I106" s="124"/>
      <c r="J106" s="126">
        <v>0</v>
      </c>
      <c r="K106" s="127">
        <v>0</v>
      </c>
      <c r="L106" s="127">
        <v>0</v>
      </c>
      <c r="M106" s="127">
        <v>0</v>
      </c>
      <c r="N106" s="127">
        <v>0</v>
      </c>
      <c r="O106" s="127">
        <v>0</v>
      </c>
      <c r="P106" s="127">
        <v>0</v>
      </c>
      <c r="Q106" s="127">
        <v>0</v>
      </c>
      <c r="R106" s="127">
        <v>0</v>
      </c>
      <c r="S106" s="127">
        <v>0</v>
      </c>
      <c r="T106" s="127">
        <v>0</v>
      </c>
      <c r="U106" s="127">
        <v>0</v>
      </c>
      <c r="V106" s="127">
        <v>0</v>
      </c>
      <c r="W106" s="127">
        <v>0</v>
      </c>
      <c r="X106" s="127">
        <v>0</v>
      </c>
      <c r="Y106" s="127">
        <v>0</v>
      </c>
      <c r="Z106" s="127">
        <v>0</v>
      </c>
      <c r="AA106" s="127">
        <v>0</v>
      </c>
      <c r="AB106" s="127">
        <v>0</v>
      </c>
      <c r="AC106" s="127">
        <v>0</v>
      </c>
      <c r="AD106" s="127">
        <v>0</v>
      </c>
      <c r="AE106" s="127">
        <v>0</v>
      </c>
      <c r="AF106" s="127">
        <v>0</v>
      </c>
      <c r="AG106" s="127">
        <v>0</v>
      </c>
      <c r="AH106" s="127">
        <v>0</v>
      </c>
      <c r="AI106" s="127">
        <v>0</v>
      </c>
      <c r="AJ106" s="127">
        <v>0</v>
      </c>
      <c r="AK106" s="127">
        <v>0</v>
      </c>
      <c r="AL106" s="127">
        <v>0</v>
      </c>
      <c r="AM106" s="128"/>
      <c r="AN106" s="127">
        <v>0</v>
      </c>
    </row>
    <row r="107" spans="2:40" x14ac:dyDescent="0.25">
      <c r="B107" s="121">
        <v>378</v>
      </c>
      <c r="C107" s="167">
        <v>0</v>
      </c>
      <c r="D107" s="167">
        <v>0</v>
      </c>
      <c r="E107" s="167">
        <v>4</v>
      </c>
      <c r="F107" s="123" t="s">
        <v>125</v>
      </c>
      <c r="G107" s="202"/>
      <c r="H107" s="125">
        <f t="shared" si="10"/>
        <v>0</v>
      </c>
      <c r="I107" s="124"/>
      <c r="J107" s="126">
        <v>0</v>
      </c>
      <c r="K107" s="127">
        <v>0</v>
      </c>
      <c r="L107" s="127">
        <v>0</v>
      </c>
      <c r="M107" s="127">
        <v>0</v>
      </c>
      <c r="N107" s="127">
        <v>0</v>
      </c>
      <c r="O107" s="127">
        <v>0</v>
      </c>
      <c r="P107" s="127">
        <v>0</v>
      </c>
      <c r="Q107" s="127">
        <v>0</v>
      </c>
      <c r="R107" s="127">
        <v>0</v>
      </c>
      <c r="S107" s="127">
        <v>0</v>
      </c>
      <c r="T107" s="127">
        <v>0</v>
      </c>
      <c r="U107" s="127">
        <v>0</v>
      </c>
      <c r="V107" s="127">
        <v>0</v>
      </c>
      <c r="W107" s="127">
        <v>0</v>
      </c>
      <c r="X107" s="127">
        <v>0</v>
      </c>
      <c r="Y107" s="127">
        <v>0</v>
      </c>
      <c r="Z107" s="127">
        <v>0</v>
      </c>
      <c r="AA107" s="127">
        <v>0</v>
      </c>
      <c r="AB107" s="127">
        <v>0</v>
      </c>
      <c r="AC107" s="127">
        <v>0</v>
      </c>
      <c r="AD107" s="127">
        <v>0</v>
      </c>
      <c r="AE107" s="127">
        <v>0</v>
      </c>
      <c r="AF107" s="127">
        <v>0</v>
      </c>
      <c r="AG107" s="127">
        <v>0</v>
      </c>
      <c r="AH107" s="127">
        <v>0</v>
      </c>
      <c r="AI107" s="127">
        <v>0</v>
      </c>
      <c r="AJ107" s="127">
        <v>0</v>
      </c>
      <c r="AK107" s="127">
        <v>0</v>
      </c>
      <c r="AL107" s="127">
        <v>0</v>
      </c>
      <c r="AM107" s="128"/>
      <c r="AN107" s="127">
        <v>0</v>
      </c>
    </row>
    <row r="108" spans="2:40" x14ac:dyDescent="0.25">
      <c r="B108" s="129">
        <v>342</v>
      </c>
      <c r="C108" s="168">
        <v>0</v>
      </c>
      <c r="D108" s="168">
        <v>0</v>
      </c>
      <c r="E108" s="168">
        <v>3</v>
      </c>
      <c r="F108" s="131" t="s">
        <v>126</v>
      </c>
      <c r="G108" s="202"/>
      <c r="H108" s="125">
        <f t="shared" si="10"/>
        <v>0</v>
      </c>
      <c r="I108" s="124"/>
      <c r="J108" s="126">
        <v>0</v>
      </c>
      <c r="K108" s="127">
        <v>0</v>
      </c>
      <c r="L108" s="127">
        <v>0</v>
      </c>
      <c r="M108" s="127">
        <v>0</v>
      </c>
      <c r="N108" s="127">
        <v>0</v>
      </c>
      <c r="O108" s="127">
        <v>0</v>
      </c>
      <c r="P108" s="127">
        <v>0</v>
      </c>
      <c r="Q108" s="127">
        <v>0</v>
      </c>
      <c r="R108" s="127">
        <v>0</v>
      </c>
      <c r="S108" s="127">
        <v>0</v>
      </c>
      <c r="T108" s="127">
        <v>0</v>
      </c>
      <c r="U108" s="127">
        <v>0</v>
      </c>
      <c r="V108" s="127">
        <v>0</v>
      </c>
      <c r="W108" s="127">
        <v>0</v>
      </c>
      <c r="X108" s="127">
        <v>0</v>
      </c>
      <c r="Y108" s="127">
        <v>0</v>
      </c>
      <c r="Z108" s="127">
        <v>0</v>
      </c>
      <c r="AA108" s="127">
        <v>0</v>
      </c>
      <c r="AB108" s="127">
        <v>0</v>
      </c>
      <c r="AC108" s="127">
        <v>0</v>
      </c>
      <c r="AD108" s="127">
        <v>0</v>
      </c>
      <c r="AE108" s="127">
        <v>0</v>
      </c>
      <c r="AF108" s="127">
        <v>0</v>
      </c>
      <c r="AG108" s="127">
        <v>0</v>
      </c>
      <c r="AH108" s="127">
        <v>0</v>
      </c>
      <c r="AI108" s="127">
        <v>0</v>
      </c>
      <c r="AJ108" s="127">
        <v>0</v>
      </c>
      <c r="AK108" s="127">
        <v>0</v>
      </c>
      <c r="AL108" s="127">
        <v>0</v>
      </c>
      <c r="AM108" s="128"/>
      <c r="AN108" s="127">
        <v>0</v>
      </c>
    </row>
    <row r="109" spans="2:40" x14ac:dyDescent="0.25">
      <c r="B109" s="132">
        <v>381</v>
      </c>
      <c r="C109" s="167">
        <v>0</v>
      </c>
      <c r="D109" s="167">
        <v>0</v>
      </c>
      <c r="E109" s="167">
        <v>4</v>
      </c>
      <c r="F109" s="123" t="s">
        <v>127</v>
      </c>
      <c r="G109" s="202"/>
      <c r="H109" s="125">
        <f t="shared" si="10"/>
        <v>0</v>
      </c>
      <c r="I109" s="124"/>
      <c r="J109" s="126">
        <v>0</v>
      </c>
      <c r="K109" s="127">
        <v>0</v>
      </c>
      <c r="L109" s="127">
        <v>0</v>
      </c>
      <c r="M109" s="127">
        <v>0</v>
      </c>
      <c r="N109" s="127">
        <v>0</v>
      </c>
      <c r="O109" s="127">
        <v>0</v>
      </c>
      <c r="P109" s="127">
        <v>0</v>
      </c>
      <c r="Q109" s="127">
        <v>0</v>
      </c>
      <c r="R109" s="127">
        <v>0</v>
      </c>
      <c r="S109" s="127">
        <v>0</v>
      </c>
      <c r="T109" s="127">
        <v>0</v>
      </c>
      <c r="U109" s="127">
        <v>0</v>
      </c>
      <c r="V109" s="127">
        <v>0</v>
      </c>
      <c r="W109" s="127">
        <v>0</v>
      </c>
      <c r="X109" s="127">
        <v>0</v>
      </c>
      <c r="Y109" s="127">
        <v>0</v>
      </c>
      <c r="Z109" s="127">
        <v>0</v>
      </c>
      <c r="AA109" s="127">
        <v>0</v>
      </c>
      <c r="AB109" s="127">
        <v>0</v>
      </c>
      <c r="AC109" s="127">
        <v>0</v>
      </c>
      <c r="AD109" s="127">
        <v>0</v>
      </c>
      <c r="AE109" s="127">
        <v>0</v>
      </c>
      <c r="AF109" s="127">
        <v>0</v>
      </c>
      <c r="AG109" s="127">
        <v>0</v>
      </c>
      <c r="AH109" s="127">
        <v>0</v>
      </c>
      <c r="AI109" s="127">
        <v>0</v>
      </c>
      <c r="AJ109" s="127">
        <v>0</v>
      </c>
      <c r="AK109" s="127">
        <v>0</v>
      </c>
      <c r="AL109" s="127">
        <v>0</v>
      </c>
      <c r="AM109" s="128"/>
      <c r="AN109" s="127">
        <v>0</v>
      </c>
    </row>
    <row r="110" spans="2:40" x14ac:dyDescent="0.25">
      <c r="B110" s="133">
        <v>347</v>
      </c>
      <c r="C110" s="168">
        <v>0</v>
      </c>
      <c r="D110" s="168">
        <v>0</v>
      </c>
      <c r="E110" s="168">
        <v>3</v>
      </c>
      <c r="F110" s="131" t="s">
        <v>128</v>
      </c>
      <c r="G110" s="202"/>
      <c r="H110" s="125">
        <f t="shared" si="10"/>
        <v>0</v>
      </c>
      <c r="I110" s="124"/>
      <c r="J110" s="126">
        <v>0</v>
      </c>
      <c r="K110" s="127">
        <v>0</v>
      </c>
      <c r="L110" s="127">
        <v>0</v>
      </c>
      <c r="M110" s="127">
        <v>0</v>
      </c>
      <c r="N110" s="127">
        <v>0</v>
      </c>
      <c r="O110" s="127">
        <v>0</v>
      </c>
      <c r="P110" s="127">
        <v>0</v>
      </c>
      <c r="Q110" s="127">
        <v>0</v>
      </c>
      <c r="R110" s="127">
        <v>0</v>
      </c>
      <c r="S110" s="127">
        <v>0</v>
      </c>
      <c r="T110" s="127">
        <v>0</v>
      </c>
      <c r="U110" s="127">
        <v>0</v>
      </c>
      <c r="V110" s="127">
        <v>0</v>
      </c>
      <c r="W110" s="127">
        <v>0</v>
      </c>
      <c r="X110" s="127">
        <v>0</v>
      </c>
      <c r="Y110" s="127">
        <v>0</v>
      </c>
      <c r="Z110" s="127">
        <v>0</v>
      </c>
      <c r="AA110" s="127">
        <v>0</v>
      </c>
      <c r="AB110" s="127">
        <v>0</v>
      </c>
      <c r="AC110" s="127">
        <v>0</v>
      </c>
      <c r="AD110" s="127">
        <v>0</v>
      </c>
      <c r="AE110" s="127">
        <v>0</v>
      </c>
      <c r="AF110" s="127">
        <v>0</v>
      </c>
      <c r="AG110" s="127">
        <v>0</v>
      </c>
      <c r="AH110" s="127">
        <v>0</v>
      </c>
      <c r="AI110" s="127">
        <v>0</v>
      </c>
      <c r="AJ110" s="127">
        <v>0</v>
      </c>
      <c r="AK110" s="127">
        <v>0</v>
      </c>
      <c r="AL110" s="127">
        <v>0</v>
      </c>
      <c r="AM110" s="128"/>
      <c r="AN110" s="127">
        <v>0</v>
      </c>
    </row>
    <row r="111" spans="2:40" x14ac:dyDescent="0.25">
      <c r="B111" s="132">
        <v>349</v>
      </c>
      <c r="C111" s="167">
        <v>1</v>
      </c>
      <c r="D111" s="167">
        <v>0</v>
      </c>
      <c r="E111" s="167">
        <v>1</v>
      </c>
      <c r="F111" s="123" t="s">
        <v>129</v>
      </c>
      <c r="G111" s="202"/>
      <c r="H111" s="125">
        <f t="shared" si="10"/>
        <v>1.8720000000000001E-2</v>
      </c>
      <c r="I111" s="124"/>
      <c r="J111" s="126">
        <v>1.8720000000000001E-2</v>
      </c>
      <c r="K111" s="127">
        <v>0</v>
      </c>
      <c r="L111" s="127">
        <v>0</v>
      </c>
      <c r="M111" s="127">
        <v>0</v>
      </c>
      <c r="N111" s="127">
        <v>0</v>
      </c>
      <c r="O111" s="127">
        <v>0</v>
      </c>
      <c r="P111" s="127">
        <v>0</v>
      </c>
      <c r="Q111" s="127">
        <v>1.8720000000000001E-2</v>
      </c>
      <c r="R111" s="127">
        <v>0</v>
      </c>
      <c r="S111" s="127">
        <v>0</v>
      </c>
      <c r="T111" s="127">
        <v>0</v>
      </c>
      <c r="U111" s="127">
        <v>0</v>
      </c>
      <c r="V111" s="127">
        <v>0</v>
      </c>
      <c r="W111" s="127">
        <v>0</v>
      </c>
      <c r="X111" s="127">
        <v>0</v>
      </c>
      <c r="Y111" s="127">
        <v>0</v>
      </c>
      <c r="Z111" s="127">
        <v>0</v>
      </c>
      <c r="AA111" s="127">
        <v>0</v>
      </c>
      <c r="AB111" s="127">
        <v>0</v>
      </c>
      <c r="AC111" s="127">
        <v>0</v>
      </c>
      <c r="AD111" s="127">
        <v>0</v>
      </c>
      <c r="AE111" s="127">
        <v>0</v>
      </c>
      <c r="AF111" s="127">
        <v>0</v>
      </c>
      <c r="AG111" s="127">
        <v>0</v>
      </c>
      <c r="AH111" s="127">
        <v>0</v>
      </c>
      <c r="AI111" s="127">
        <v>0</v>
      </c>
      <c r="AJ111" s="127">
        <v>0</v>
      </c>
      <c r="AK111" s="127">
        <v>0</v>
      </c>
      <c r="AL111" s="127">
        <v>0</v>
      </c>
      <c r="AM111" s="128"/>
      <c r="AN111" s="127">
        <v>0</v>
      </c>
    </row>
    <row r="112" spans="2:40" x14ac:dyDescent="0.25">
      <c r="B112" s="133">
        <v>351</v>
      </c>
      <c r="C112" s="168">
        <v>0</v>
      </c>
      <c r="D112" s="168">
        <v>0</v>
      </c>
      <c r="E112" s="168">
        <v>3</v>
      </c>
      <c r="F112" s="131" t="s">
        <v>130</v>
      </c>
      <c r="G112" s="202"/>
      <c r="H112" s="125">
        <f t="shared" si="10"/>
        <v>0</v>
      </c>
      <c r="I112" s="124"/>
      <c r="J112" s="126">
        <v>0</v>
      </c>
      <c r="K112" s="127">
        <v>0</v>
      </c>
      <c r="L112" s="127">
        <v>0</v>
      </c>
      <c r="M112" s="127">
        <v>0</v>
      </c>
      <c r="N112" s="127">
        <v>0</v>
      </c>
      <c r="O112" s="127">
        <v>0</v>
      </c>
      <c r="P112" s="127">
        <v>0</v>
      </c>
      <c r="Q112" s="127">
        <v>0</v>
      </c>
      <c r="R112" s="127">
        <v>0</v>
      </c>
      <c r="S112" s="127">
        <v>0</v>
      </c>
      <c r="T112" s="127">
        <v>0</v>
      </c>
      <c r="U112" s="127">
        <v>0</v>
      </c>
      <c r="V112" s="127">
        <v>0</v>
      </c>
      <c r="W112" s="127">
        <v>0</v>
      </c>
      <c r="X112" s="127">
        <v>0</v>
      </c>
      <c r="Y112" s="127">
        <v>0</v>
      </c>
      <c r="Z112" s="127">
        <v>0</v>
      </c>
      <c r="AA112" s="127">
        <v>0</v>
      </c>
      <c r="AB112" s="127">
        <v>0</v>
      </c>
      <c r="AC112" s="127">
        <v>0</v>
      </c>
      <c r="AD112" s="127">
        <v>0</v>
      </c>
      <c r="AE112" s="127">
        <v>0</v>
      </c>
      <c r="AF112" s="127">
        <v>0</v>
      </c>
      <c r="AG112" s="127">
        <v>0</v>
      </c>
      <c r="AH112" s="127">
        <v>0</v>
      </c>
      <c r="AI112" s="127">
        <v>0</v>
      </c>
      <c r="AJ112" s="127">
        <v>0</v>
      </c>
      <c r="AK112" s="127">
        <v>0</v>
      </c>
      <c r="AL112" s="127">
        <v>0</v>
      </c>
      <c r="AM112" s="128"/>
      <c r="AN112" s="127">
        <v>0</v>
      </c>
    </row>
    <row r="113" spans="2:40" x14ac:dyDescent="0.25">
      <c r="B113" s="132">
        <v>354</v>
      </c>
      <c r="C113" s="167">
        <v>0</v>
      </c>
      <c r="D113" s="167">
        <v>0</v>
      </c>
      <c r="E113" s="167">
        <v>4</v>
      </c>
      <c r="F113" s="123" t="s">
        <v>131</v>
      </c>
      <c r="G113" s="202"/>
      <c r="H113" s="125">
        <f t="shared" si="10"/>
        <v>0</v>
      </c>
      <c r="I113" s="124"/>
      <c r="J113" s="126">
        <v>0</v>
      </c>
      <c r="K113" s="127">
        <v>0</v>
      </c>
      <c r="L113" s="127">
        <v>0</v>
      </c>
      <c r="M113" s="127">
        <v>0</v>
      </c>
      <c r="N113" s="127">
        <v>0</v>
      </c>
      <c r="O113" s="127">
        <v>0</v>
      </c>
      <c r="P113" s="127">
        <v>0</v>
      </c>
      <c r="Q113" s="127">
        <v>0</v>
      </c>
      <c r="R113" s="127">
        <v>0</v>
      </c>
      <c r="S113" s="127">
        <v>0</v>
      </c>
      <c r="T113" s="127">
        <v>0</v>
      </c>
      <c r="U113" s="127">
        <v>0</v>
      </c>
      <c r="V113" s="127">
        <v>0</v>
      </c>
      <c r="W113" s="127">
        <v>0</v>
      </c>
      <c r="X113" s="127">
        <v>0</v>
      </c>
      <c r="Y113" s="127">
        <v>0</v>
      </c>
      <c r="Z113" s="127">
        <v>0</v>
      </c>
      <c r="AA113" s="127">
        <v>0</v>
      </c>
      <c r="AB113" s="127">
        <v>0</v>
      </c>
      <c r="AC113" s="127">
        <v>0</v>
      </c>
      <c r="AD113" s="127">
        <v>0</v>
      </c>
      <c r="AE113" s="127">
        <v>0</v>
      </c>
      <c r="AF113" s="127">
        <v>0</v>
      </c>
      <c r="AG113" s="127">
        <v>0</v>
      </c>
      <c r="AH113" s="127">
        <v>0</v>
      </c>
      <c r="AI113" s="127">
        <v>0</v>
      </c>
      <c r="AJ113" s="127">
        <v>0</v>
      </c>
      <c r="AK113" s="127">
        <v>0</v>
      </c>
      <c r="AL113" s="127">
        <v>0</v>
      </c>
      <c r="AM113" s="128"/>
      <c r="AN113" s="127">
        <v>0</v>
      </c>
    </row>
    <row r="114" spans="2:40" x14ac:dyDescent="0.25">
      <c r="B114" s="133">
        <v>358</v>
      </c>
      <c r="C114" s="168">
        <v>0</v>
      </c>
      <c r="D114" s="168">
        <v>0</v>
      </c>
      <c r="E114" s="168">
        <v>4</v>
      </c>
      <c r="F114" s="131" t="s">
        <v>132</v>
      </c>
      <c r="G114" s="202"/>
      <c r="H114" s="125">
        <f t="shared" si="10"/>
        <v>2.4379999999999999E-2</v>
      </c>
      <c r="I114" s="124"/>
      <c r="J114" s="126">
        <v>2.4379999999999999E-2</v>
      </c>
      <c r="K114" s="127">
        <v>0</v>
      </c>
      <c r="L114" s="127">
        <v>0</v>
      </c>
      <c r="M114" s="127">
        <v>0</v>
      </c>
      <c r="N114" s="127">
        <v>0</v>
      </c>
      <c r="O114" s="127">
        <v>0</v>
      </c>
      <c r="P114" s="127">
        <v>0</v>
      </c>
      <c r="Q114" s="127">
        <v>2.4379999999999999E-2</v>
      </c>
      <c r="R114" s="127">
        <v>0</v>
      </c>
      <c r="S114" s="127">
        <v>0</v>
      </c>
      <c r="T114" s="127">
        <v>0</v>
      </c>
      <c r="U114" s="127">
        <v>0</v>
      </c>
      <c r="V114" s="127">
        <v>0</v>
      </c>
      <c r="W114" s="127">
        <v>0</v>
      </c>
      <c r="X114" s="127">
        <v>0</v>
      </c>
      <c r="Y114" s="127">
        <v>0</v>
      </c>
      <c r="Z114" s="127">
        <v>0</v>
      </c>
      <c r="AA114" s="127">
        <v>0</v>
      </c>
      <c r="AB114" s="127">
        <v>0</v>
      </c>
      <c r="AC114" s="127">
        <v>0</v>
      </c>
      <c r="AD114" s="127">
        <v>0</v>
      </c>
      <c r="AE114" s="127">
        <v>0</v>
      </c>
      <c r="AF114" s="127">
        <v>0</v>
      </c>
      <c r="AG114" s="127">
        <v>0</v>
      </c>
      <c r="AH114" s="127">
        <v>0</v>
      </c>
      <c r="AI114" s="127">
        <v>0</v>
      </c>
      <c r="AJ114" s="127">
        <v>0</v>
      </c>
      <c r="AK114" s="127">
        <v>0</v>
      </c>
      <c r="AL114" s="127">
        <v>0</v>
      </c>
      <c r="AM114" s="128"/>
      <c r="AN114" s="127">
        <v>0</v>
      </c>
    </row>
    <row r="115" spans="2:40" x14ac:dyDescent="0.25">
      <c r="B115" s="132">
        <v>385</v>
      </c>
      <c r="C115" s="167">
        <v>0</v>
      </c>
      <c r="D115" s="167">
        <v>0</v>
      </c>
      <c r="E115" s="167">
        <v>4</v>
      </c>
      <c r="F115" s="123" t="s">
        <v>133</v>
      </c>
      <c r="G115" s="202"/>
      <c r="H115" s="125">
        <f t="shared" si="10"/>
        <v>0</v>
      </c>
      <c r="I115" s="124"/>
      <c r="J115" s="126">
        <v>0</v>
      </c>
      <c r="K115" s="127">
        <v>0</v>
      </c>
      <c r="L115" s="127">
        <v>0</v>
      </c>
      <c r="M115" s="127">
        <v>0</v>
      </c>
      <c r="N115" s="127">
        <v>0</v>
      </c>
      <c r="O115" s="127">
        <v>0</v>
      </c>
      <c r="P115" s="127">
        <v>0</v>
      </c>
      <c r="Q115" s="127">
        <v>0</v>
      </c>
      <c r="R115" s="127">
        <v>0</v>
      </c>
      <c r="S115" s="127">
        <v>0</v>
      </c>
      <c r="T115" s="127">
        <v>0</v>
      </c>
      <c r="U115" s="127">
        <v>0</v>
      </c>
      <c r="V115" s="127">
        <v>0</v>
      </c>
      <c r="W115" s="127">
        <v>0</v>
      </c>
      <c r="X115" s="127">
        <v>0</v>
      </c>
      <c r="Y115" s="127">
        <v>0</v>
      </c>
      <c r="Z115" s="127">
        <v>0</v>
      </c>
      <c r="AA115" s="127">
        <v>0</v>
      </c>
      <c r="AB115" s="127">
        <v>0</v>
      </c>
      <c r="AC115" s="127">
        <v>0</v>
      </c>
      <c r="AD115" s="127">
        <v>0</v>
      </c>
      <c r="AE115" s="127">
        <v>0</v>
      </c>
      <c r="AF115" s="127">
        <v>0</v>
      </c>
      <c r="AG115" s="127">
        <v>0</v>
      </c>
      <c r="AH115" s="127">
        <v>0</v>
      </c>
      <c r="AI115" s="127">
        <v>0</v>
      </c>
      <c r="AJ115" s="127">
        <v>0</v>
      </c>
      <c r="AK115" s="127">
        <v>0</v>
      </c>
      <c r="AL115" s="127">
        <v>0</v>
      </c>
      <c r="AM115" s="128"/>
      <c r="AN115" s="127">
        <v>0</v>
      </c>
    </row>
    <row r="116" spans="2:40" x14ac:dyDescent="0.25">
      <c r="B116" s="133">
        <v>364</v>
      </c>
      <c r="C116" s="168">
        <v>0</v>
      </c>
      <c r="D116" s="168">
        <v>0</v>
      </c>
      <c r="E116" s="168">
        <v>3</v>
      </c>
      <c r="F116" s="131" t="s">
        <v>134</v>
      </c>
      <c r="G116" s="124"/>
      <c r="H116" s="125">
        <f t="shared" si="10"/>
        <v>0</v>
      </c>
      <c r="I116" s="124"/>
      <c r="J116" s="126">
        <v>0</v>
      </c>
      <c r="K116" s="127">
        <v>0</v>
      </c>
      <c r="L116" s="127">
        <v>0</v>
      </c>
      <c r="M116" s="127">
        <v>0</v>
      </c>
      <c r="N116" s="127">
        <v>0</v>
      </c>
      <c r="O116" s="127">
        <v>0</v>
      </c>
      <c r="P116" s="127">
        <v>0</v>
      </c>
      <c r="Q116" s="127">
        <v>0</v>
      </c>
      <c r="R116" s="127">
        <v>0</v>
      </c>
      <c r="S116" s="127">
        <v>0</v>
      </c>
      <c r="T116" s="127">
        <v>0</v>
      </c>
      <c r="U116" s="127">
        <v>0</v>
      </c>
      <c r="V116" s="127">
        <v>0</v>
      </c>
      <c r="W116" s="127">
        <v>0</v>
      </c>
      <c r="X116" s="127">
        <v>0</v>
      </c>
      <c r="Y116" s="127">
        <v>0</v>
      </c>
      <c r="Z116" s="127">
        <v>0</v>
      </c>
      <c r="AA116" s="127">
        <v>0</v>
      </c>
      <c r="AB116" s="127">
        <v>0</v>
      </c>
      <c r="AC116" s="127">
        <v>0</v>
      </c>
      <c r="AD116" s="127">
        <v>0</v>
      </c>
      <c r="AE116" s="127">
        <v>0</v>
      </c>
      <c r="AF116" s="127">
        <v>0</v>
      </c>
      <c r="AG116" s="127">
        <v>0</v>
      </c>
      <c r="AH116" s="127">
        <v>0</v>
      </c>
      <c r="AI116" s="127">
        <v>0</v>
      </c>
      <c r="AJ116" s="127">
        <v>0</v>
      </c>
      <c r="AK116" s="127">
        <v>0</v>
      </c>
      <c r="AL116" s="127">
        <v>0</v>
      </c>
      <c r="AM116" s="128"/>
      <c r="AN116" s="127">
        <v>0</v>
      </c>
    </row>
    <row r="117" spans="2:40" x14ac:dyDescent="0.25">
      <c r="B117" s="121">
        <v>366</v>
      </c>
      <c r="C117" s="167">
        <v>0</v>
      </c>
      <c r="D117" s="167">
        <v>0</v>
      </c>
      <c r="E117" s="167">
        <v>4</v>
      </c>
      <c r="F117" s="123" t="s">
        <v>135</v>
      </c>
      <c r="G117" s="124"/>
      <c r="H117" s="125">
        <f t="shared" si="10"/>
        <v>0</v>
      </c>
      <c r="I117" s="124"/>
      <c r="J117" s="126">
        <v>0</v>
      </c>
      <c r="K117" s="127">
        <v>0</v>
      </c>
      <c r="L117" s="127">
        <v>0</v>
      </c>
      <c r="M117" s="127">
        <v>0</v>
      </c>
      <c r="N117" s="127">
        <v>0</v>
      </c>
      <c r="O117" s="127">
        <v>0</v>
      </c>
      <c r="P117" s="127">
        <v>0</v>
      </c>
      <c r="Q117" s="127">
        <v>0</v>
      </c>
      <c r="R117" s="127">
        <v>0</v>
      </c>
      <c r="S117" s="127">
        <v>0</v>
      </c>
      <c r="T117" s="127">
        <v>0</v>
      </c>
      <c r="U117" s="127">
        <v>0</v>
      </c>
      <c r="V117" s="127">
        <v>0</v>
      </c>
      <c r="W117" s="127">
        <v>0</v>
      </c>
      <c r="X117" s="127">
        <v>0</v>
      </c>
      <c r="Y117" s="127">
        <v>0</v>
      </c>
      <c r="Z117" s="127">
        <v>0</v>
      </c>
      <c r="AA117" s="127">
        <v>0</v>
      </c>
      <c r="AB117" s="127">
        <v>0</v>
      </c>
      <c r="AC117" s="127">
        <v>0</v>
      </c>
      <c r="AD117" s="127">
        <v>0</v>
      </c>
      <c r="AE117" s="127">
        <v>0</v>
      </c>
      <c r="AF117" s="127">
        <v>0</v>
      </c>
      <c r="AG117" s="127">
        <v>0</v>
      </c>
      <c r="AH117" s="127">
        <v>0</v>
      </c>
      <c r="AI117" s="127">
        <v>0</v>
      </c>
      <c r="AJ117" s="127">
        <v>0</v>
      </c>
      <c r="AK117" s="127">
        <v>0</v>
      </c>
      <c r="AL117" s="127">
        <v>0</v>
      </c>
      <c r="AM117" s="128"/>
      <c r="AN117" s="127">
        <v>0</v>
      </c>
    </row>
    <row r="118" spans="2:40" x14ac:dyDescent="0.25">
      <c r="B118" s="129">
        <v>382</v>
      </c>
      <c r="C118" s="168">
        <v>0</v>
      </c>
      <c r="D118" s="168">
        <v>0</v>
      </c>
      <c r="E118" s="168">
        <v>4</v>
      </c>
      <c r="F118" s="131" t="s">
        <v>136</v>
      </c>
      <c r="G118" s="124"/>
      <c r="H118" s="125">
        <f t="shared" si="10"/>
        <v>0</v>
      </c>
      <c r="I118" s="124"/>
      <c r="J118" s="126">
        <v>0</v>
      </c>
      <c r="K118" s="127">
        <v>0</v>
      </c>
      <c r="L118" s="127">
        <v>0</v>
      </c>
      <c r="M118" s="127">
        <v>0</v>
      </c>
      <c r="N118" s="127">
        <v>0</v>
      </c>
      <c r="O118" s="127">
        <v>0</v>
      </c>
      <c r="P118" s="127">
        <v>0</v>
      </c>
      <c r="Q118" s="127">
        <v>0</v>
      </c>
      <c r="R118" s="127">
        <v>0</v>
      </c>
      <c r="S118" s="127">
        <v>0</v>
      </c>
      <c r="T118" s="127">
        <v>0</v>
      </c>
      <c r="U118" s="127">
        <v>0</v>
      </c>
      <c r="V118" s="127">
        <v>0</v>
      </c>
      <c r="W118" s="127">
        <v>0</v>
      </c>
      <c r="X118" s="127">
        <v>0</v>
      </c>
      <c r="Y118" s="127">
        <v>0</v>
      </c>
      <c r="Z118" s="127">
        <v>0</v>
      </c>
      <c r="AA118" s="127">
        <v>0</v>
      </c>
      <c r="AB118" s="127">
        <v>0</v>
      </c>
      <c r="AC118" s="127">
        <v>0</v>
      </c>
      <c r="AD118" s="127">
        <v>0</v>
      </c>
      <c r="AE118" s="127">
        <v>0</v>
      </c>
      <c r="AF118" s="127">
        <v>0</v>
      </c>
      <c r="AG118" s="127">
        <v>0</v>
      </c>
      <c r="AH118" s="127">
        <v>0</v>
      </c>
      <c r="AI118" s="127">
        <v>0</v>
      </c>
      <c r="AJ118" s="127">
        <v>0</v>
      </c>
      <c r="AK118" s="127">
        <v>0</v>
      </c>
      <c r="AL118" s="127">
        <v>0</v>
      </c>
      <c r="AM118" s="128"/>
      <c r="AN118" s="127">
        <v>0</v>
      </c>
    </row>
    <row r="119" spans="2:40" x14ac:dyDescent="0.25">
      <c r="B119" s="121">
        <v>383</v>
      </c>
      <c r="C119" s="167">
        <v>0</v>
      </c>
      <c r="D119" s="167">
        <v>0</v>
      </c>
      <c r="E119" s="167">
        <v>4</v>
      </c>
      <c r="F119" s="123" t="s">
        <v>137</v>
      </c>
      <c r="G119" s="124"/>
      <c r="H119" s="125">
        <f t="shared" si="10"/>
        <v>0</v>
      </c>
      <c r="I119" s="124"/>
      <c r="J119" s="126">
        <v>0</v>
      </c>
      <c r="K119" s="127">
        <v>0</v>
      </c>
      <c r="L119" s="127">
        <v>0</v>
      </c>
      <c r="M119" s="127">
        <v>0</v>
      </c>
      <c r="N119" s="127">
        <v>0</v>
      </c>
      <c r="O119" s="127">
        <v>0</v>
      </c>
      <c r="P119" s="127">
        <v>0</v>
      </c>
      <c r="Q119" s="127">
        <v>0</v>
      </c>
      <c r="R119" s="127">
        <v>0</v>
      </c>
      <c r="S119" s="127">
        <v>0</v>
      </c>
      <c r="T119" s="127">
        <v>0</v>
      </c>
      <c r="U119" s="127">
        <v>0</v>
      </c>
      <c r="V119" s="127">
        <v>0</v>
      </c>
      <c r="W119" s="127">
        <v>0</v>
      </c>
      <c r="X119" s="127">
        <v>0</v>
      </c>
      <c r="Y119" s="127">
        <v>0</v>
      </c>
      <c r="Z119" s="127">
        <v>0</v>
      </c>
      <c r="AA119" s="127">
        <v>0</v>
      </c>
      <c r="AB119" s="127">
        <v>0</v>
      </c>
      <c r="AC119" s="127">
        <v>0</v>
      </c>
      <c r="AD119" s="127">
        <v>0</v>
      </c>
      <c r="AE119" s="127">
        <v>0</v>
      </c>
      <c r="AF119" s="127">
        <v>0</v>
      </c>
      <c r="AG119" s="127">
        <v>0</v>
      </c>
      <c r="AH119" s="127">
        <v>0</v>
      </c>
      <c r="AI119" s="127">
        <v>0</v>
      </c>
      <c r="AJ119" s="127">
        <v>0</v>
      </c>
      <c r="AK119" s="127">
        <v>0</v>
      </c>
      <c r="AL119" s="127">
        <v>0</v>
      </c>
      <c r="AM119" s="128"/>
      <c r="AN119" s="127">
        <v>0</v>
      </c>
    </row>
    <row r="120" spans="2:40" x14ac:dyDescent="0.25">
      <c r="B120" s="129">
        <v>384</v>
      </c>
      <c r="C120" s="168">
        <v>0</v>
      </c>
      <c r="D120" s="168">
        <v>0</v>
      </c>
      <c r="E120" s="168">
        <v>4</v>
      </c>
      <c r="F120" s="131" t="s">
        <v>138</v>
      </c>
      <c r="G120" s="124"/>
      <c r="H120" s="125">
        <f t="shared" si="10"/>
        <v>0</v>
      </c>
      <c r="I120" s="124"/>
      <c r="J120" s="126">
        <v>0</v>
      </c>
      <c r="K120" s="127">
        <v>0</v>
      </c>
      <c r="L120" s="127">
        <v>0</v>
      </c>
      <c r="M120" s="127">
        <v>0</v>
      </c>
      <c r="N120" s="127">
        <v>0</v>
      </c>
      <c r="O120" s="127">
        <v>0</v>
      </c>
      <c r="P120" s="127">
        <v>0</v>
      </c>
      <c r="Q120" s="127">
        <v>0</v>
      </c>
      <c r="R120" s="127">
        <v>0</v>
      </c>
      <c r="S120" s="127">
        <v>0</v>
      </c>
      <c r="T120" s="127">
        <v>0</v>
      </c>
      <c r="U120" s="127">
        <v>0</v>
      </c>
      <c r="V120" s="127">
        <v>0</v>
      </c>
      <c r="W120" s="127">
        <v>0</v>
      </c>
      <c r="X120" s="127">
        <v>0</v>
      </c>
      <c r="Y120" s="127">
        <v>0</v>
      </c>
      <c r="Z120" s="127">
        <v>0</v>
      </c>
      <c r="AA120" s="127">
        <v>0</v>
      </c>
      <c r="AB120" s="127">
        <v>0</v>
      </c>
      <c r="AC120" s="127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0</v>
      </c>
      <c r="AJ120" s="127">
        <v>0</v>
      </c>
      <c r="AK120" s="127">
        <v>0</v>
      </c>
      <c r="AL120" s="127">
        <v>0</v>
      </c>
      <c r="AM120" s="128"/>
      <c r="AN120" s="127">
        <v>0</v>
      </c>
    </row>
    <row r="121" spans="2:40" x14ac:dyDescent="0.25">
      <c r="B121" s="132">
        <v>375</v>
      </c>
      <c r="C121" s="167">
        <v>0</v>
      </c>
      <c r="D121" s="167">
        <v>0</v>
      </c>
      <c r="E121" s="167">
        <v>4</v>
      </c>
      <c r="F121" s="123" t="s">
        <v>139</v>
      </c>
      <c r="G121" s="124"/>
      <c r="H121" s="125">
        <f t="shared" si="10"/>
        <v>0</v>
      </c>
      <c r="I121" s="124"/>
      <c r="J121" s="126">
        <v>0</v>
      </c>
      <c r="K121" s="127">
        <v>0</v>
      </c>
      <c r="L121" s="127">
        <v>0</v>
      </c>
      <c r="M121" s="127">
        <v>0</v>
      </c>
      <c r="N121" s="127">
        <v>0</v>
      </c>
      <c r="O121" s="127">
        <v>0</v>
      </c>
      <c r="P121" s="127">
        <v>0</v>
      </c>
      <c r="Q121" s="127">
        <v>0</v>
      </c>
      <c r="R121" s="127">
        <v>0</v>
      </c>
      <c r="S121" s="127">
        <v>0</v>
      </c>
      <c r="T121" s="127">
        <v>0</v>
      </c>
      <c r="U121" s="127">
        <v>0</v>
      </c>
      <c r="V121" s="127">
        <v>0</v>
      </c>
      <c r="W121" s="127">
        <v>0</v>
      </c>
      <c r="X121" s="127">
        <v>0</v>
      </c>
      <c r="Y121" s="127">
        <v>0</v>
      </c>
      <c r="Z121" s="127">
        <v>0</v>
      </c>
      <c r="AA121" s="127">
        <v>0</v>
      </c>
      <c r="AB121" s="127">
        <v>0</v>
      </c>
      <c r="AC121" s="127">
        <v>0</v>
      </c>
      <c r="AD121" s="127">
        <v>0</v>
      </c>
      <c r="AE121" s="127">
        <v>0</v>
      </c>
      <c r="AF121" s="127">
        <v>0</v>
      </c>
      <c r="AG121" s="127">
        <v>0</v>
      </c>
      <c r="AH121" s="127">
        <v>0</v>
      </c>
      <c r="AI121" s="127">
        <v>0</v>
      </c>
      <c r="AJ121" s="127">
        <v>0</v>
      </c>
      <c r="AK121" s="127">
        <v>0</v>
      </c>
      <c r="AL121" s="127">
        <v>0</v>
      </c>
      <c r="AM121" s="128"/>
      <c r="AN121" s="127">
        <v>0</v>
      </c>
    </row>
    <row r="122" spans="2:40" x14ac:dyDescent="0.25">
      <c r="B122" s="148">
        <v>380</v>
      </c>
      <c r="C122" s="171">
        <v>0</v>
      </c>
      <c r="D122" s="171">
        <v>0</v>
      </c>
      <c r="E122" s="171">
        <v>0</v>
      </c>
      <c r="F122" s="131" t="s">
        <v>140</v>
      </c>
      <c r="G122" s="124"/>
      <c r="H122" s="125">
        <f t="shared" si="10"/>
        <v>0</v>
      </c>
      <c r="I122" s="124"/>
      <c r="J122" s="126">
        <v>0</v>
      </c>
      <c r="K122" s="127">
        <v>0</v>
      </c>
      <c r="L122" s="127">
        <v>0</v>
      </c>
      <c r="M122" s="127">
        <v>0</v>
      </c>
      <c r="N122" s="127">
        <v>0</v>
      </c>
      <c r="O122" s="127">
        <v>0</v>
      </c>
      <c r="P122" s="127">
        <v>0</v>
      </c>
      <c r="Q122" s="127">
        <v>0</v>
      </c>
      <c r="R122" s="127">
        <v>0</v>
      </c>
      <c r="S122" s="127">
        <v>0</v>
      </c>
      <c r="T122" s="127">
        <v>0</v>
      </c>
      <c r="U122" s="127">
        <v>0</v>
      </c>
      <c r="V122" s="127">
        <v>0</v>
      </c>
      <c r="W122" s="127">
        <v>0</v>
      </c>
      <c r="X122" s="127">
        <v>0</v>
      </c>
      <c r="Y122" s="127">
        <v>0</v>
      </c>
      <c r="Z122" s="127">
        <v>0</v>
      </c>
      <c r="AA122" s="127">
        <v>0</v>
      </c>
      <c r="AB122" s="127">
        <v>0</v>
      </c>
      <c r="AC122" s="127">
        <v>0</v>
      </c>
      <c r="AD122" s="127">
        <v>0</v>
      </c>
      <c r="AE122" s="127">
        <v>0</v>
      </c>
      <c r="AF122" s="127">
        <v>0</v>
      </c>
      <c r="AG122" s="127">
        <v>0</v>
      </c>
      <c r="AH122" s="127">
        <v>0</v>
      </c>
      <c r="AI122" s="127">
        <v>0</v>
      </c>
      <c r="AJ122" s="127">
        <v>0</v>
      </c>
      <c r="AK122" s="127">
        <v>0</v>
      </c>
      <c r="AL122" s="127">
        <v>0</v>
      </c>
      <c r="AM122" s="128"/>
      <c r="AN122" s="127">
        <v>0</v>
      </c>
    </row>
    <row r="123" spans="2:40" x14ac:dyDescent="0.25">
      <c r="B123" s="156">
        <v>389</v>
      </c>
      <c r="C123" s="170"/>
      <c r="D123" s="170"/>
      <c r="E123" s="170"/>
      <c r="F123" s="123" t="s">
        <v>141</v>
      </c>
      <c r="G123" s="124"/>
      <c r="H123" s="125">
        <f t="shared" si="10"/>
        <v>0</v>
      </c>
      <c r="I123" s="124"/>
      <c r="J123" s="126">
        <v>0</v>
      </c>
      <c r="K123" s="127">
        <v>0</v>
      </c>
      <c r="L123" s="127">
        <v>0</v>
      </c>
      <c r="M123" s="127">
        <v>0</v>
      </c>
      <c r="N123" s="127">
        <v>0</v>
      </c>
      <c r="O123" s="127">
        <v>0</v>
      </c>
      <c r="P123" s="127">
        <v>0</v>
      </c>
      <c r="Q123" s="127">
        <v>0</v>
      </c>
      <c r="R123" s="127">
        <v>0</v>
      </c>
      <c r="S123" s="127">
        <v>0</v>
      </c>
      <c r="T123" s="127">
        <v>0</v>
      </c>
      <c r="U123" s="127">
        <v>0</v>
      </c>
      <c r="V123" s="127">
        <v>0</v>
      </c>
      <c r="W123" s="127">
        <v>0</v>
      </c>
      <c r="X123" s="127">
        <v>0</v>
      </c>
      <c r="Y123" s="127">
        <v>0</v>
      </c>
      <c r="Z123" s="127">
        <v>0</v>
      </c>
      <c r="AA123" s="127">
        <v>0</v>
      </c>
      <c r="AB123" s="127">
        <v>0</v>
      </c>
      <c r="AC123" s="127">
        <v>0</v>
      </c>
      <c r="AD123" s="127">
        <v>0</v>
      </c>
      <c r="AE123" s="127">
        <v>0</v>
      </c>
      <c r="AF123" s="127">
        <v>0</v>
      </c>
      <c r="AG123" s="127">
        <v>0</v>
      </c>
      <c r="AH123" s="127">
        <v>0</v>
      </c>
      <c r="AI123" s="127">
        <v>0</v>
      </c>
      <c r="AJ123" s="127">
        <v>0</v>
      </c>
      <c r="AK123" s="127">
        <v>0</v>
      </c>
      <c r="AL123" s="127">
        <v>0</v>
      </c>
      <c r="AM123" s="128"/>
      <c r="AN123" s="127">
        <v>0</v>
      </c>
    </row>
    <row r="124" spans="2:40" x14ac:dyDescent="0.25">
      <c r="B124" s="162"/>
      <c r="C124" s="172"/>
      <c r="D124" s="172"/>
      <c r="E124" s="172"/>
      <c r="F124" s="203"/>
      <c r="G124" s="105"/>
      <c r="H124" s="204"/>
      <c r="I124" s="105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40"/>
      <c r="AN124" s="141"/>
    </row>
    <row r="125" spans="2:40" x14ac:dyDescent="0.25">
      <c r="B125" s="156"/>
      <c r="C125" s="177"/>
      <c r="D125" s="177"/>
      <c r="E125" s="177"/>
      <c r="F125" s="205" t="s">
        <v>142</v>
      </c>
      <c r="G125" s="191"/>
      <c r="H125" s="192">
        <f>SUM(H127:H139)</f>
        <v>7.2819999999999996E-2</v>
      </c>
      <c r="I125" s="193"/>
      <c r="J125" s="194">
        <f t="shared" ref="J125:AN125" si="11">SUM(J127:J139)</f>
        <v>7.2819999999999996E-2</v>
      </c>
      <c r="K125" s="194">
        <f t="shared" si="11"/>
        <v>0</v>
      </c>
      <c r="L125" s="194">
        <f t="shared" si="11"/>
        <v>0</v>
      </c>
      <c r="M125" s="194">
        <f t="shared" si="11"/>
        <v>0</v>
      </c>
      <c r="N125" s="194">
        <f t="shared" si="11"/>
        <v>0</v>
      </c>
      <c r="O125" s="194">
        <f t="shared" si="11"/>
        <v>0</v>
      </c>
      <c r="P125" s="194">
        <f t="shared" si="11"/>
        <v>0</v>
      </c>
      <c r="Q125" s="194">
        <f t="shared" si="11"/>
        <v>7.2819999999999996E-2</v>
      </c>
      <c r="R125" s="194">
        <f t="shared" si="11"/>
        <v>0</v>
      </c>
      <c r="S125" s="194">
        <f t="shared" si="11"/>
        <v>0</v>
      </c>
      <c r="T125" s="194">
        <f t="shared" si="11"/>
        <v>0</v>
      </c>
      <c r="U125" s="194">
        <f t="shared" si="11"/>
        <v>0</v>
      </c>
      <c r="V125" s="194">
        <f t="shared" si="11"/>
        <v>0</v>
      </c>
      <c r="W125" s="194">
        <f t="shared" si="11"/>
        <v>0</v>
      </c>
      <c r="X125" s="194">
        <f t="shared" si="11"/>
        <v>0</v>
      </c>
      <c r="Y125" s="194">
        <f t="shared" si="11"/>
        <v>0</v>
      </c>
      <c r="Z125" s="194">
        <f t="shared" si="11"/>
        <v>0</v>
      </c>
      <c r="AA125" s="194">
        <f t="shared" si="11"/>
        <v>0</v>
      </c>
      <c r="AB125" s="194">
        <f t="shared" si="11"/>
        <v>0</v>
      </c>
      <c r="AC125" s="194">
        <f t="shared" si="11"/>
        <v>0</v>
      </c>
      <c r="AD125" s="194">
        <f t="shared" si="11"/>
        <v>0</v>
      </c>
      <c r="AE125" s="194">
        <f t="shared" si="11"/>
        <v>0</v>
      </c>
      <c r="AF125" s="194">
        <f t="shared" si="11"/>
        <v>0</v>
      </c>
      <c r="AG125" s="194">
        <f t="shared" si="11"/>
        <v>0</v>
      </c>
      <c r="AH125" s="194">
        <f t="shared" si="11"/>
        <v>0</v>
      </c>
      <c r="AI125" s="194">
        <f t="shared" si="11"/>
        <v>0</v>
      </c>
      <c r="AJ125" s="194">
        <f t="shared" si="11"/>
        <v>0</v>
      </c>
      <c r="AK125" s="194">
        <f t="shared" si="11"/>
        <v>0</v>
      </c>
      <c r="AL125" s="194">
        <f t="shared" si="11"/>
        <v>0</v>
      </c>
      <c r="AM125" s="140"/>
      <c r="AN125" s="194">
        <f t="shared" si="11"/>
        <v>0</v>
      </c>
    </row>
    <row r="126" spans="2:40" x14ac:dyDescent="0.25">
      <c r="B126" s="162"/>
      <c r="C126" s="172"/>
      <c r="D126" s="172"/>
      <c r="E126" s="172"/>
      <c r="F126" s="163"/>
      <c r="G126" s="198"/>
      <c r="H126" s="165"/>
      <c r="I126" s="199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40"/>
      <c r="AN126" s="147"/>
    </row>
    <row r="127" spans="2:40" x14ac:dyDescent="0.25">
      <c r="B127" s="132">
        <v>425</v>
      </c>
      <c r="C127" s="167">
        <v>0</v>
      </c>
      <c r="D127" s="167">
        <v>0</v>
      </c>
      <c r="E127" s="167">
        <v>4</v>
      </c>
      <c r="F127" s="123" t="s">
        <v>143</v>
      </c>
      <c r="G127" s="124"/>
      <c r="H127" s="125">
        <f t="shared" ref="H127:H141" si="12">SUM(J127,T127,Z127,AC127,AE127,AH127,AI127,AK127,AL127)</f>
        <v>0</v>
      </c>
      <c r="I127" s="124"/>
      <c r="J127" s="126">
        <v>0</v>
      </c>
      <c r="K127" s="127">
        <v>0</v>
      </c>
      <c r="L127" s="127">
        <v>0</v>
      </c>
      <c r="M127" s="127">
        <v>0</v>
      </c>
      <c r="N127" s="127">
        <v>0</v>
      </c>
      <c r="O127" s="127">
        <v>0</v>
      </c>
      <c r="P127" s="127">
        <v>0</v>
      </c>
      <c r="Q127" s="127">
        <v>0</v>
      </c>
      <c r="R127" s="127">
        <v>0</v>
      </c>
      <c r="S127" s="127">
        <v>0</v>
      </c>
      <c r="T127" s="127">
        <v>0</v>
      </c>
      <c r="U127" s="127">
        <v>0</v>
      </c>
      <c r="V127" s="127">
        <v>0</v>
      </c>
      <c r="W127" s="127">
        <v>0</v>
      </c>
      <c r="X127" s="127">
        <v>0</v>
      </c>
      <c r="Y127" s="127">
        <v>0</v>
      </c>
      <c r="Z127" s="127">
        <v>0</v>
      </c>
      <c r="AA127" s="127">
        <v>0</v>
      </c>
      <c r="AB127" s="127">
        <v>0</v>
      </c>
      <c r="AC127" s="127">
        <v>0</v>
      </c>
      <c r="AD127" s="127">
        <v>0</v>
      </c>
      <c r="AE127" s="127">
        <v>0</v>
      </c>
      <c r="AF127" s="127">
        <v>0</v>
      </c>
      <c r="AG127" s="127">
        <v>0</v>
      </c>
      <c r="AH127" s="127">
        <v>0</v>
      </c>
      <c r="AI127" s="127">
        <v>0</v>
      </c>
      <c r="AJ127" s="127">
        <v>0</v>
      </c>
      <c r="AK127" s="127">
        <v>0</v>
      </c>
      <c r="AL127" s="127">
        <v>0</v>
      </c>
      <c r="AM127" s="128"/>
      <c r="AN127" s="127">
        <v>0</v>
      </c>
    </row>
    <row r="128" spans="2:40" x14ac:dyDescent="0.25">
      <c r="B128" s="133">
        <v>428</v>
      </c>
      <c r="C128" s="168">
        <v>0</v>
      </c>
      <c r="D128" s="168">
        <v>0</v>
      </c>
      <c r="E128" s="168">
        <v>3</v>
      </c>
      <c r="F128" s="131" t="s">
        <v>144</v>
      </c>
      <c r="G128" s="124"/>
      <c r="H128" s="125">
        <f t="shared" si="12"/>
        <v>0</v>
      </c>
      <c r="I128" s="124"/>
      <c r="J128" s="126">
        <v>0</v>
      </c>
      <c r="K128" s="127">
        <v>0</v>
      </c>
      <c r="L128" s="127">
        <v>0</v>
      </c>
      <c r="M128" s="127">
        <v>0</v>
      </c>
      <c r="N128" s="127">
        <v>0</v>
      </c>
      <c r="O128" s="127">
        <v>0</v>
      </c>
      <c r="P128" s="127">
        <v>0</v>
      </c>
      <c r="Q128" s="127">
        <v>0</v>
      </c>
      <c r="R128" s="127">
        <v>0</v>
      </c>
      <c r="S128" s="127">
        <v>0</v>
      </c>
      <c r="T128" s="127">
        <v>0</v>
      </c>
      <c r="U128" s="127">
        <v>0</v>
      </c>
      <c r="V128" s="127">
        <v>0</v>
      </c>
      <c r="W128" s="127">
        <v>0</v>
      </c>
      <c r="X128" s="127">
        <v>0</v>
      </c>
      <c r="Y128" s="127">
        <v>0</v>
      </c>
      <c r="Z128" s="127">
        <v>0</v>
      </c>
      <c r="AA128" s="127">
        <v>0</v>
      </c>
      <c r="AB128" s="127">
        <v>0</v>
      </c>
      <c r="AC128" s="127">
        <v>0</v>
      </c>
      <c r="AD128" s="127">
        <v>0</v>
      </c>
      <c r="AE128" s="127">
        <v>0</v>
      </c>
      <c r="AF128" s="127">
        <v>0</v>
      </c>
      <c r="AG128" s="127">
        <v>0</v>
      </c>
      <c r="AH128" s="127">
        <v>0</v>
      </c>
      <c r="AI128" s="127">
        <v>0</v>
      </c>
      <c r="AJ128" s="127">
        <v>0</v>
      </c>
      <c r="AK128" s="127">
        <v>0</v>
      </c>
      <c r="AL128" s="127">
        <v>0</v>
      </c>
      <c r="AM128" s="128"/>
      <c r="AN128" s="127">
        <v>0</v>
      </c>
    </row>
    <row r="129" spans="2:40" x14ac:dyDescent="0.25">
      <c r="B129" s="132">
        <v>431</v>
      </c>
      <c r="C129" s="167">
        <v>0</v>
      </c>
      <c r="D129" s="167">
        <v>0</v>
      </c>
      <c r="E129" s="167">
        <v>4</v>
      </c>
      <c r="F129" s="123" t="s">
        <v>145</v>
      </c>
      <c r="G129" s="124"/>
      <c r="H129" s="125">
        <f t="shared" si="12"/>
        <v>5.3679999999999999E-2</v>
      </c>
      <c r="I129" s="124"/>
      <c r="J129" s="126">
        <v>5.3679999999999999E-2</v>
      </c>
      <c r="K129" s="127">
        <v>0</v>
      </c>
      <c r="L129" s="127">
        <v>0</v>
      </c>
      <c r="M129" s="127">
        <v>0</v>
      </c>
      <c r="N129" s="127">
        <v>0</v>
      </c>
      <c r="O129" s="127">
        <v>0</v>
      </c>
      <c r="P129" s="127">
        <v>0</v>
      </c>
      <c r="Q129" s="127">
        <v>5.3679999999999999E-2</v>
      </c>
      <c r="R129" s="127">
        <v>0</v>
      </c>
      <c r="S129" s="127">
        <v>0</v>
      </c>
      <c r="T129" s="127">
        <v>0</v>
      </c>
      <c r="U129" s="127">
        <v>0</v>
      </c>
      <c r="V129" s="127">
        <v>0</v>
      </c>
      <c r="W129" s="127">
        <v>0</v>
      </c>
      <c r="X129" s="127">
        <v>0</v>
      </c>
      <c r="Y129" s="127">
        <v>0</v>
      </c>
      <c r="Z129" s="127">
        <v>0</v>
      </c>
      <c r="AA129" s="127">
        <v>0</v>
      </c>
      <c r="AB129" s="127">
        <v>0</v>
      </c>
      <c r="AC129" s="127">
        <v>0</v>
      </c>
      <c r="AD129" s="127">
        <v>0</v>
      </c>
      <c r="AE129" s="127">
        <v>0</v>
      </c>
      <c r="AF129" s="127">
        <v>0</v>
      </c>
      <c r="AG129" s="127">
        <v>0</v>
      </c>
      <c r="AH129" s="127">
        <v>0</v>
      </c>
      <c r="AI129" s="127">
        <v>0</v>
      </c>
      <c r="AJ129" s="127">
        <v>0</v>
      </c>
      <c r="AK129" s="127">
        <v>0</v>
      </c>
      <c r="AL129" s="127">
        <v>0</v>
      </c>
      <c r="AM129" s="128"/>
      <c r="AN129" s="127">
        <v>0</v>
      </c>
    </row>
    <row r="130" spans="2:40" x14ac:dyDescent="0.25">
      <c r="B130" s="133">
        <v>434</v>
      </c>
      <c r="C130" s="168">
        <v>0</v>
      </c>
      <c r="D130" s="168">
        <v>0</v>
      </c>
      <c r="E130" s="168">
        <v>4</v>
      </c>
      <c r="F130" s="131" t="s">
        <v>146</v>
      </c>
      <c r="G130" s="124"/>
      <c r="H130" s="125">
        <f t="shared" si="12"/>
        <v>2.2000000000000001E-3</v>
      </c>
      <c r="I130" s="124"/>
      <c r="J130" s="126">
        <v>2.2000000000000001E-3</v>
      </c>
      <c r="K130" s="127">
        <v>0</v>
      </c>
      <c r="L130" s="127">
        <v>0</v>
      </c>
      <c r="M130" s="127">
        <v>0</v>
      </c>
      <c r="N130" s="127">
        <v>0</v>
      </c>
      <c r="O130" s="127">
        <v>0</v>
      </c>
      <c r="P130" s="127">
        <v>0</v>
      </c>
      <c r="Q130" s="127">
        <v>2.2000000000000001E-3</v>
      </c>
      <c r="R130" s="127">
        <v>0</v>
      </c>
      <c r="S130" s="127">
        <v>0</v>
      </c>
      <c r="T130" s="127">
        <v>0</v>
      </c>
      <c r="U130" s="127">
        <v>0</v>
      </c>
      <c r="V130" s="127">
        <v>0</v>
      </c>
      <c r="W130" s="127">
        <v>0</v>
      </c>
      <c r="X130" s="127">
        <v>0</v>
      </c>
      <c r="Y130" s="127">
        <v>0</v>
      </c>
      <c r="Z130" s="127">
        <v>0</v>
      </c>
      <c r="AA130" s="127">
        <v>0</v>
      </c>
      <c r="AB130" s="127">
        <v>0</v>
      </c>
      <c r="AC130" s="127">
        <v>0</v>
      </c>
      <c r="AD130" s="127">
        <v>0</v>
      </c>
      <c r="AE130" s="127">
        <v>0</v>
      </c>
      <c r="AF130" s="127">
        <v>0</v>
      </c>
      <c r="AG130" s="127">
        <v>0</v>
      </c>
      <c r="AH130" s="127">
        <v>0</v>
      </c>
      <c r="AI130" s="127">
        <v>0</v>
      </c>
      <c r="AJ130" s="127">
        <v>0</v>
      </c>
      <c r="AK130" s="127">
        <v>0</v>
      </c>
      <c r="AL130" s="127">
        <v>0</v>
      </c>
      <c r="AM130" s="128"/>
      <c r="AN130" s="127">
        <v>0</v>
      </c>
    </row>
    <row r="131" spans="2:40" x14ac:dyDescent="0.25">
      <c r="B131" s="132">
        <v>437</v>
      </c>
      <c r="C131" s="167">
        <v>0</v>
      </c>
      <c r="D131" s="167">
        <v>0</v>
      </c>
      <c r="E131" s="167">
        <v>3</v>
      </c>
      <c r="F131" s="123" t="s">
        <v>147</v>
      </c>
      <c r="G131" s="124"/>
      <c r="H131" s="125">
        <f t="shared" si="12"/>
        <v>1.694E-2</v>
      </c>
      <c r="I131" s="124"/>
      <c r="J131" s="126">
        <v>1.694E-2</v>
      </c>
      <c r="K131" s="127">
        <v>0</v>
      </c>
      <c r="L131" s="127">
        <v>0</v>
      </c>
      <c r="M131" s="127">
        <v>0</v>
      </c>
      <c r="N131" s="127">
        <v>0</v>
      </c>
      <c r="O131" s="127">
        <v>0</v>
      </c>
      <c r="P131" s="127">
        <v>0</v>
      </c>
      <c r="Q131" s="127">
        <v>1.694E-2</v>
      </c>
      <c r="R131" s="127">
        <v>0</v>
      </c>
      <c r="S131" s="127">
        <v>0</v>
      </c>
      <c r="T131" s="127">
        <v>0</v>
      </c>
      <c r="U131" s="127">
        <v>0</v>
      </c>
      <c r="V131" s="127">
        <v>0</v>
      </c>
      <c r="W131" s="127">
        <v>0</v>
      </c>
      <c r="X131" s="127">
        <v>0</v>
      </c>
      <c r="Y131" s="127">
        <v>0</v>
      </c>
      <c r="Z131" s="127">
        <v>0</v>
      </c>
      <c r="AA131" s="127">
        <v>0</v>
      </c>
      <c r="AB131" s="127">
        <v>0</v>
      </c>
      <c r="AC131" s="127">
        <v>0</v>
      </c>
      <c r="AD131" s="127">
        <v>0</v>
      </c>
      <c r="AE131" s="127">
        <v>0</v>
      </c>
      <c r="AF131" s="127">
        <v>0</v>
      </c>
      <c r="AG131" s="127">
        <v>0</v>
      </c>
      <c r="AH131" s="127">
        <v>0</v>
      </c>
      <c r="AI131" s="127">
        <v>0</v>
      </c>
      <c r="AJ131" s="127">
        <v>0</v>
      </c>
      <c r="AK131" s="127">
        <v>0</v>
      </c>
      <c r="AL131" s="127">
        <v>0</v>
      </c>
      <c r="AM131" s="128"/>
      <c r="AN131" s="127">
        <v>0</v>
      </c>
    </row>
    <row r="132" spans="2:40" x14ac:dyDescent="0.25">
      <c r="B132" s="133">
        <v>440</v>
      </c>
      <c r="C132" s="168">
        <v>0</v>
      </c>
      <c r="D132" s="168">
        <v>0</v>
      </c>
      <c r="E132" s="168">
        <v>3</v>
      </c>
      <c r="F132" s="131" t="s">
        <v>148</v>
      </c>
      <c r="G132" s="124"/>
      <c r="H132" s="125">
        <f t="shared" si="12"/>
        <v>0</v>
      </c>
      <c r="I132" s="124"/>
      <c r="J132" s="126">
        <v>0</v>
      </c>
      <c r="K132" s="127">
        <v>0</v>
      </c>
      <c r="L132" s="127">
        <v>0</v>
      </c>
      <c r="M132" s="127">
        <v>0</v>
      </c>
      <c r="N132" s="127">
        <v>0</v>
      </c>
      <c r="O132" s="127">
        <v>0</v>
      </c>
      <c r="P132" s="127">
        <v>0</v>
      </c>
      <c r="Q132" s="127">
        <v>0</v>
      </c>
      <c r="R132" s="127">
        <v>0</v>
      </c>
      <c r="S132" s="127">
        <v>0</v>
      </c>
      <c r="T132" s="127">
        <v>0</v>
      </c>
      <c r="U132" s="127">
        <v>0</v>
      </c>
      <c r="V132" s="127">
        <v>0</v>
      </c>
      <c r="W132" s="127">
        <v>0</v>
      </c>
      <c r="X132" s="127">
        <v>0</v>
      </c>
      <c r="Y132" s="127">
        <v>0</v>
      </c>
      <c r="Z132" s="127">
        <v>0</v>
      </c>
      <c r="AA132" s="127">
        <v>0</v>
      </c>
      <c r="AB132" s="127">
        <v>0</v>
      </c>
      <c r="AC132" s="127">
        <v>0</v>
      </c>
      <c r="AD132" s="127">
        <v>0</v>
      </c>
      <c r="AE132" s="127">
        <v>0</v>
      </c>
      <c r="AF132" s="127">
        <v>0</v>
      </c>
      <c r="AG132" s="127">
        <v>0</v>
      </c>
      <c r="AH132" s="127">
        <v>0</v>
      </c>
      <c r="AI132" s="127">
        <v>0</v>
      </c>
      <c r="AJ132" s="127">
        <v>0</v>
      </c>
      <c r="AK132" s="127">
        <v>0</v>
      </c>
      <c r="AL132" s="127">
        <v>0</v>
      </c>
      <c r="AM132" s="128"/>
      <c r="AN132" s="127">
        <v>0</v>
      </c>
    </row>
    <row r="133" spans="2:40" x14ac:dyDescent="0.25">
      <c r="B133" s="132">
        <v>446</v>
      </c>
      <c r="C133" s="167">
        <v>0</v>
      </c>
      <c r="D133" s="167">
        <v>0</v>
      </c>
      <c r="E133" s="167">
        <v>3</v>
      </c>
      <c r="F133" s="123" t="s">
        <v>149</v>
      </c>
      <c r="G133" s="124"/>
      <c r="H133" s="125">
        <f t="shared" si="12"/>
        <v>0</v>
      </c>
      <c r="I133" s="124"/>
      <c r="J133" s="126">
        <v>0</v>
      </c>
      <c r="K133" s="127">
        <v>0</v>
      </c>
      <c r="L133" s="127">
        <v>0</v>
      </c>
      <c r="M133" s="127">
        <v>0</v>
      </c>
      <c r="N133" s="127">
        <v>0</v>
      </c>
      <c r="O133" s="127">
        <v>0</v>
      </c>
      <c r="P133" s="127">
        <v>0</v>
      </c>
      <c r="Q133" s="127">
        <v>0</v>
      </c>
      <c r="R133" s="127">
        <v>0</v>
      </c>
      <c r="S133" s="127">
        <v>0</v>
      </c>
      <c r="T133" s="127">
        <v>0</v>
      </c>
      <c r="U133" s="127">
        <v>0</v>
      </c>
      <c r="V133" s="127">
        <v>0</v>
      </c>
      <c r="W133" s="127">
        <v>0</v>
      </c>
      <c r="X133" s="127">
        <v>0</v>
      </c>
      <c r="Y133" s="127">
        <v>0</v>
      </c>
      <c r="Z133" s="127">
        <v>0</v>
      </c>
      <c r="AA133" s="127">
        <v>0</v>
      </c>
      <c r="AB133" s="127">
        <v>0</v>
      </c>
      <c r="AC133" s="127">
        <v>0</v>
      </c>
      <c r="AD133" s="127">
        <v>0</v>
      </c>
      <c r="AE133" s="127">
        <v>0</v>
      </c>
      <c r="AF133" s="127">
        <v>0</v>
      </c>
      <c r="AG133" s="127">
        <v>0</v>
      </c>
      <c r="AH133" s="127">
        <v>0</v>
      </c>
      <c r="AI133" s="127">
        <v>0</v>
      </c>
      <c r="AJ133" s="127">
        <v>0</v>
      </c>
      <c r="AK133" s="127">
        <v>0</v>
      </c>
      <c r="AL133" s="127">
        <v>0</v>
      </c>
      <c r="AM133" s="128"/>
      <c r="AN133" s="127">
        <v>0</v>
      </c>
    </row>
    <row r="134" spans="2:40" x14ac:dyDescent="0.25">
      <c r="B134" s="133">
        <v>451</v>
      </c>
      <c r="C134" s="168">
        <v>0</v>
      </c>
      <c r="D134" s="168">
        <v>0</v>
      </c>
      <c r="E134" s="168">
        <v>3</v>
      </c>
      <c r="F134" s="131" t="s">
        <v>150</v>
      </c>
      <c r="G134" s="124"/>
      <c r="H134" s="125">
        <f t="shared" si="12"/>
        <v>0</v>
      </c>
      <c r="I134" s="124"/>
      <c r="J134" s="126">
        <v>0</v>
      </c>
      <c r="K134" s="127">
        <v>0</v>
      </c>
      <c r="L134" s="127">
        <v>0</v>
      </c>
      <c r="M134" s="127">
        <v>0</v>
      </c>
      <c r="N134" s="127">
        <v>0</v>
      </c>
      <c r="O134" s="127">
        <v>0</v>
      </c>
      <c r="P134" s="127">
        <v>0</v>
      </c>
      <c r="Q134" s="127">
        <v>0</v>
      </c>
      <c r="R134" s="127">
        <v>0</v>
      </c>
      <c r="S134" s="127">
        <v>0</v>
      </c>
      <c r="T134" s="127">
        <v>0</v>
      </c>
      <c r="U134" s="127">
        <v>0</v>
      </c>
      <c r="V134" s="127">
        <v>0</v>
      </c>
      <c r="W134" s="127">
        <v>0</v>
      </c>
      <c r="X134" s="127">
        <v>0</v>
      </c>
      <c r="Y134" s="127">
        <v>0</v>
      </c>
      <c r="Z134" s="127">
        <v>0</v>
      </c>
      <c r="AA134" s="127">
        <v>0</v>
      </c>
      <c r="AB134" s="127">
        <v>0</v>
      </c>
      <c r="AC134" s="127">
        <v>0</v>
      </c>
      <c r="AD134" s="127">
        <v>0</v>
      </c>
      <c r="AE134" s="127">
        <v>0</v>
      </c>
      <c r="AF134" s="127">
        <v>0</v>
      </c>
      <c r="AG134" s="127">
        <v>0</v>
      </c>
      <c r="AH134" s="127">
        <v>0</v>
      </c>
      <c r="AI134" s="127">
        <v>0</v>
      </c>
      <c r="AJ134" s="127">
        <v>0</v>
      </c>
      <c r="AK134" s="127">
        <v>0</v>
      </c>
      <c r="AL134" s="127">
        <v>0</v>
      </c>
      <c r="AM134" s="128"/>
      <c r="AN134" s="127">
        <v>0</v>
      </c>
    </row>
    <row r="135" spans="2:40" x14ac:dyDescent="0.25">
      <c r="B135" s="121">
        <v>454</v>
      </c>
      <c r="C135" s="167">
        <v>0</v>
      </c>
      <c r="D135" s="167">
        <v>0</v>
      </c>
      <c r="E135" s="167">
        <v>3</v>
      </c>
      <c r="F135" s="123" t="s">
        <v>151</v>
      </c>
      <c r="G135" s="124"/>
      <c r="H135" s="125">
        <f t="shared" si="12"/>
        <v>0</v>
      </c>
      <c r="I135" s="124"/>
      <c r="J135" s="126">
        <v>0</v>
      </c>
      <c r="K135" s="127">
        <v>0</v>
      </c>
      <c r="L135" s="127">
        <v>0</v>
      </c>
      <c r="M135" s="127">
        <v>0</v>
      </c>
      <c r="N135" s="127">
        <v>0</v>
      </c>
      <c r="O135" s="127">
        <v>0</v>
      </c>
      <c r="P135" s="127">
        <v>0</v>
      </c>
      <c r="Q135" s="127">
        <v>0</v>
      </c>
      <c r="R135" s="127">
        <v>0</v>
      </c>
      <c r="S135" s="127">
        <v>0</v>
      </c>
      <c r="T135" s="127">
        <v>0</v>
      </c>
      <c r="U135" s="127">
        <v>0</v>
      </c>
      <c r="V135" s="127">
        <v>0</v>
      </c>
      <c r="W135" s="127">
        <v>0</v>
      </c>
      <c r="X135" s="127">
        <v>0</v>
      </c>
      <c r="Y135" s="127">
        <v>0</v>
      </c>
      <c r="Z135" s="127">
        <v>0</v>
      </c>
      <c r="AA135" s="127">
        <v>0</v>
      </c>
      <c r="AB135" s="127">
        <v>0</v>
      </c>
      <c r="AC135" s="127">
        <v>0</v>
      </c>
      <c r="AD135" s="127">
        <v>0</v>
      </c>
      <c r="AE135" s="127">
        <v>0</v>
      </c>
      <c r="AF135" s="127">
        <v>0</v>
      </c>
      <c r="AG135" s="127">
        <v>0</v>
      </c>
      <c r="AH135" s="127">
        <v>0</v>
      </c>
      <c r="AI135" s="127">
        <v>0</v>
      </c>
      <c r="AJ135" s="127">
        <v>0</v>
      </c>
      <c r="AK135" s="127">
        <v>0</v>
      </c>
      <c r="AL135" s="127">
        <v>0</v>
      </c>
      <c r="AM135" s="128"/>
      <c r="AN135" s="127">
        <v>0</v>
      </c>
    </row>
    <row r="136" spans="2:40" x14ac:dyDescent="0.25">
      <c r="B136" s="129">
        <v>457</v>
      </c>
      <c r="C136" s="168">
        <v>1</v>
      </c>
      <c r="D136" s="168">
        <v>0</v>
      </c>
      <c r="E136" s="168">
        <v>4</v>
      </c>
      <c r="F136" s="131" t="s">
        <v>152</v>
      </c>
      <c r="G136" s="124"/>
      <c r="H136" s="125">
        <f t="shared" si="12"/>
        <v>0</v>
      </c>
      <c r="I136" s="124"/>
      <c r="J136" s="126">
        <v>0</v>
      </c>
      <c r="K136" s="127">
        <v>0</v>
      </c>
      <c r="L136" s="127">
        <v>0</v>
      </c>
      <c r="M136" s="127">
        <v>0</v>
      </c>
      <c r="N136" s="127">
        <v>0</v>
      </c>
      <c r="O136" s="127">
        <v>0</v>
      </c>
      <c r="P136" s="127">
        <v>0</v>
      </c>
      <c r="Q136" s="127">
        <v>0</v>
      </c>
      <c r="R136" s="127">
        <v>0</v>
      </c>
      <c r="S136" s="127">
        <v>0</v>
      </c>
      <c r="T136" s="127">
        <v>0</v>
      </c>
      <c r="U136" s="127">
        <v>0</v>
      </c>
      <c r="V136" s="127">
        <v>0</v>
      </c>
      <c r="W136" s="127">
        <v>0</v>
      </c>
      <c r="X136" s="127">
        <v>0</v>
      </c>
      <c r="Y136" s="127">
        <v>0</v>
      </c>
      <c r="Z136" s="127">
        <v>0</v>
      </c>
      <c r="AA136" s="127">
        <v>0</v>
      </c>
      <c r="AB136" s="127">
        <v>0</v>
      </c>
      <c r="AC136" s="127">
        <v>0</v>
      </c>
      <c r="AD136" s="127">
        <v>0</v>
      </c>
      <c r="AE136" s="127">
        <v>0</v>
      </c>
      <c r="AF136" s="127">
        <v>0</v>
      </c>
      <c r="AG136" s="127">
        <v>0</v>
      </c>
      <c r="AH136" s="127">
        <v>0</v>
      </c>
      <c r="AI136" s="127">
        <v>0</v>
      </c>
      <c r="AJ136" s="127">
        <v>0</v>
      </c>
      <c r="AK136" s="127">
        <v>0</v>
      </c>
      <c r="AL136" s="127">
        <v>0</v>
      </c>
      <c r="AM136" s="128"/>
      <c r="AN136" s="127">
        <v>0</v>
      </c>
    </row>
    <row r="137" spans="2:40" x14ac:dyDescent="0.25">
      <c r="B137" s="156">
        <v>460</v>
      </c>
      <c r="C137" s="170">
        <v>0</v>
      </c>
      <c r="D137" s="170">
        <v>0</v>
      </c>
      <c r="E137" s="170">
        <v>4</v>
      </c>
      <c r="F137" s="123" t="s">
        <v>153</v>
      </c>
      <c r="G137" s="124"/>
      <c r="H137" s="125">
        <f t="shared" si="12"/>
        <v>0</v>
      </c>
      <c r="I137" s="124"/>
      <c r="J137" s="126">
        <v>0</v>
      </c>
      <c r="K137" s="127">
        <v>0</v>
      </c>
      <c r="L137" s="127">
        <v>0</v>
      </c>
      <c r="M137" s="127">
        <v>0</v>
      </c>
      <c r="N137" s="127">
        <v>0</v>
      </c>
      <c r="O137" s="127">
        <v>0</v>
      </c>
      <c r="P137" s="127">
        <v>0</v>
      </c>
      <c r="Q137" s="127">
        <v>0</v>
      </c>
      <c r="R137" s="127">
        <v>0</v>
      </c>
      <c r="S137" s="127">
        <v>0</v>
      </c>
      <c r="T137" s="127">
        <v>0</v>
      </c>
      <c r="U137" s="127">
        <v>0</v>
      </c>
      <c r="V137" s="127">
        <v>0</v>
      </c>
      <c r="W137" s="127">
        <v>0</v>
      </c>
      <c r="X137" s="127">
        <v>0</v>
      </c>
      <c r="Y137" s="127">
        <v>0</v>
      </c>
      <c r="Z137" s="127">
        <v>0</v>
      </c>
      <c r="AA137" s="127">
        <v>0</v>
      </c>
      <c r="AB137" s="127">
        <v>0</v>
      </c>
      <c r="AC137" s="127">
        <v>0</v>
      </c>
      <c r="AD137" s="127">
        <v>0</v>
      </c>
      <c r="AE137" s="127">
        <v>0</v>
      </c>
      <c r="AF137" s="127">
        <v>0</v>
      </c>
      <c r="AG137" s="127">
        <v>0</v>
      </c>
      <c r="AH137" s="127">
        <v>0</v>
      </c>
      <c r="AI137" s="127">
        <v>0</v>
      </c>
      <c r="AJ137" s="127">
        <v>0</v>
      </c>
      <c r="AK137" s="127">
        <v>0</v>
      </c>
      <c r="AL137" s="127">
        <v>0</v>
      </c>
      <c r="AM137" s="128"/>
      <c r="AN137" s="127">
        <v>0</v>
      </c>
    </row>
    <row r="138" spans="2:40" x14ac:dyDescent="0.25">
      <c r="B138" s="148">
        <v>463</v>
      </c>
      <c r="C138" s="171">
        <v>0</v>
      </c>
      <c r="D138" s="171">
        <v>0</v>
      </c>
      <c r="E138" s="171">
        <v>4</v>
      </c>
      <c r="F138" s="131" t="s">
        <v>154</v>
      </c>
      <c r="G138" s="124"/>
      <c r="H138" s="125">
        <f t="shared" si="12"/>
        <v>0</v>
      </c>
      <c r="I138" s="124"/>
      <c r="J138" s="126">
        <v>0</v>
      </c>
      <c r="K138" s="127">
        <v>0</v>
      </c>
      <c r="L138" s="127">
        <v>0</v>
      </c>
      <c r="M138" s="127">
        <v>0</v>
      </c>
      <c r="N138" s="127">
        <v>0</v>
      </c>
      <c r="O138" s="127">
        <v>0</v>
      </c>
      <c r="P138" s="127">
        <v>0</v>
      </c>
      <c r="Q138" s="127">
        <v>0</v>
      </c>
      <c r="R138" s="127">
        <v>0</v>
      </c>
      <c r="S138" s="127">
        <v>0</v>
      </c>
      <c r="T138" s="127">
        <v>0</v>
      </c>
      <c r="U138" s="127">
        <v>0</v>
      </c>
      <c r="V138" s="127">
        <v>0</v>
      </c>
      <c r="W138" s="127">
        <v>0</v>
      </c>
      <c r="X138" s="127">
        <v>0</v>
      </c>
      <c r="Y138" s="127">
        <v>0</v>
      </c>
      <c r="Z138" s="127">
        <v>0</v>
      </c>
      <c r="AA138" s="127">
        <v>0</v>
      </c>
      <c r="AB138" s="127">
        <v>0</v>
      </c>
      <c r="AC138" s="127">
        <v>0</v>
      </c>
      <c r="AD138" s="127">
        <v>0</v>
      </c>
      <c r="AE138" s="127">
        <v>0</v>
      </c>
      <c r="AF138" s="127">
        <v>0</v>
      </c>
      <c r="AG138" s="127">
        <v>0</v>
      </c>
      <c r="AH138" s="127">
        <v>0</v>
      </c>
      <c r="AI138" s="127">
        <v>0</v>
      </c>
      <c r="AJ138" s="127">
        <v>0</v>
      </c>
      <c r="AK138" s="127">
        <v>0</v>
      </c>
      <c r="AL138" s="127">
        <v>0</v>
      </c>
      <c r="AM138" s="128"/>
      <c r="AN138" s="127">
        <v>0</v>
      </c>
    </row>
    <row r="139" spans="2:40" x14ac:dyDescent="0.25">
      <c r="B139" s="156">
        <v>489</v>
      </c>
      <c r="C139" s="170">
        <v>0</v>
      </c>
      <c r="D139" s="170">
        <v>0</v>
      </c>
      <c r="E139" s="170">
        <v>0</v>
      </c>
      <c r="F139" s="123" t="s">
        <v>155</v>
      </c>
      <c r="G139" s="124"/>
      <c r="H139" s="125">
        <f t="shared" si="12"/>
        <v>0</v>
      </c>
      <c r="I139" s="124"/>
      <c r="J139" s="126">
        <v>0</v>
      </c>
      <c r="K139" s="127">
        <v>0</v>
      </c>
      <c r="L139" s="127">
        <v>0</v>
      </c>
      <c r="M139" s="127">
        <v>0</v>
      </c>
      <c r="N139" s="127">
        <v>0</v>
      </c>
      <c r="O139" s="127">
        <v>0</v>
      </c>
      <c r="P139" s="127">
        <v>0</v>
      </c>
      <c r="Q139" s="127">
        <v>0</v>
      </c>
      <c r="R139" s="127">
        <v>0</v>
      </c>
      <c r="S139" s="127">
        <v>0</v>
      </c>
      <c r="T139" s="127">
        <v>0</v>
      </c>
      <c r="U139" s="127">
        <v>0</v>
      </c>
      <c r="V139" s="127">
        <v>0</v>
      </c>
      <c r="W139" s="127">
        <v>0</v>
      </c>
      <c r="X139" s="127">
        <v>0</v>
      </c>
      <c r="Y139" s="127">
        <v>0</v>
      </c>
      <c r="Z139" s="127">
        <v>0</v>
      </c>
      <c r="AA139" s="127">
        <v>0</v>
      </c>
      <c r="AB139" s="127">
        <v>0</v>
      </c>
      <c r="AC139" s="127">
        <v>0</v>
      </c>
      <c r="AD139" s="127">
        <v>0</v>
      </c>
      <c r="AE139" s="127">
        <v>0</v>
      </c>
      <c r="AF139" s="127">
        <v>0</v>
      </c>
      <c r="AG139" s="127">
        <v>0</v>
      </c>
      <c r="AH139" s="127">
        <v>0</v>
      </c>
      <c r="AI139" s="127">
        <v>0</v>
      </c>
      <c r="AJ139" s="127">
        <v>0</v>
      </c>
      <c r="AK139" s="127">
        <v>0</v>
      </c>
      <c r="AL139" s="127">
        <v>0</v>
      </c>
      <c r="AM139" s="128"/>
      <c r="AN139" s="127">
        <v>0</v>
      </c>
    </row>
    <row r="140" spans="2:40" x14ac:dyDescent="0.25">
      <c r="B140" s="162"/>
      <c r="C140" s="172"/>
      <c r="D140" s="172"/>
      <c r="E140" s="172"/>
      <c r="F140" s="203"/>
      <c r="G140" s="103"/>
      <c r="H140" s="204"/>
      <c r="I140" s="10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40"/>
      <c r="AN140" s="176"/>
    </row>
    <row r="141" spans="2:40" x14ac:dyDescent="0.25">
      <c r="B141" s="156">
        <v>498</v>
      </c>
      <c r="C141" s="177"/>
      <c r="D141" s="177"/>
      <c r="E141" s="177"/>
      <c r="F141" s="157" t="s">
        <v>156</v>
      </c>
      <c r="G141" s="191"/>
      <c r="H141" s="159">
        <f t="shared" si="12"/>
        <v>0</v>
      </c>
      <c r="I141" s="191"/>
      <c r="J141" s="126">
        <v>0</v>
      </c>
      <c r="K141" s="127">
        <v>0</v>
      </c>
      <c r="L141" s="127">
        <v>0</v>
      </c>
      <c r="M141" s="127">
        <v>0</v>
      </c>
      <c r="N141" s="127">
        <v>0</v>
      </c>
      <c r="O141" s="127">
        <v>0</v>
      </c>
      <c r="P141" s="127">
        <v>0</v>
      </c>
      <c r="Q141" s="127">
        <v>0</v>
      </c>
      <c r="R141" s="127">
        <v>0</v>
      </c>
      <c r="S141" s="127">
        <v>0</v>
      </c>
      <c r="T141" s="127">
        <v>0</v>
      </c>
      <c r="U141" s="127">
        <v>0</v>
      </c>
      <c r="V141" s="127">
        <v>0</v>
      </c>
      <c r="W141" s="127">
        <v>0</v>
      </c>
      <c r="X141" s="127">
        <v>0</v>
      </c>
      <c r="Y141" s="127">
        <v>0</v>
      </c>
      <c r="Z141" s="127">
        <v>0</v>
      </c>
      <c r="AA141" s="127">
        <v>0</v>
      </c>
      <c r="AB141" s="127">
        <v>0</v>
      </c>
      <c r="AC141" s="127">
        <v>0</v>
      </c>
      <c r="AD141" s="127">
        <v>0</v>
      </c>
      <c r="AE141" s="127">
        <v>0</v>
      </c>
      <c r="AF141" s="127">
        <v>0</v>
      </c>
      <c r="AG141" s="127">
        <v>0</v>
      </c>
      <c r="AH141" s="127">
        <v>0</v>
      </c>
      <c r="AI141" s="127">
        <v>0</v>
      </c>
      <c r="AJ141" s="127">
        <v>0</v>
      </c>
      <c r="AK141" s="127">
        <v>0</v>
      </c>
      <c r="AL141" s="127">
        <v>0</v>
      </c>
      <c r="AM141" s="128"/>
      <c r="AN141" s="127">
        <v>0</v>
      </c>
    </row>
    <row r="142" spans="2:40" x14ac:dyDescent="0.25">
      <c r="B142" s="178"/>
      <c r="C142" s="179"/>
      <c r="D142" s="179"/>
      <c r="E142" s="179"/>
      <c r="F142" s="180"/>
      <c r="G142" s="106"/>
      <c r="H142" s="206"/>
      <c r="I142" s="105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40"/>
      <c r="AN142" s="141"/>
    </row>
    <row r="143" spans="2:40" x14ac:dyDescent="0.25">
      <c r="B143" s="142"/>
      <c r="C143" s="143"/>
      <c r="D143" s="143"/>
      <c r="E143" s="143"/>
      <c r="F143" s="143"/>
      <c r="G143" s="31"/>
      <c r="H143" s="143"/>
      <c r="I143" s="105"/>
      <c r="J143" s="155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0"/>
      <c r="AN143" s="169"/>
    </row>
    <row r="144" spans="2:40" ht="15.75" x14ac:dyDescent="0.25">
      <c r="B144" s="156"/>
      <c r="C144" s="177"/>
      <c r="D144" s="177"/>
      <c r="E144" s="177"/>
      <c r="F144" s="207" t="s">
        <v>157</v>
      </c>
      <c r="G144" s="193"/>
      <c r="H144" s="208">
        <f>H146+H158+H181+H196</f>
        <v>0.45906799999999998</v>
      </c>
      <c r="I144" s="199"/>
      <c r="J144" s="209">
        <f t="shared" ref="J144:AL144" si="13">J146+J158+J181+J196</f>
        <v>0.45906799999999998</v>
      </c>
      <c r="K144" s="209">
        <f t="shared" si="13"/>
        <v>0</v>
      </c>
      <c r="L144" s="209">
        <f t="shared" si="13"/>
        <v>0</v>
      </c>
      <c r="M144" s="209">
        <f t="shared" si="13"/>
        <v>0</v>
      </c>
      <c r="N144" s="209">
        <f t="shared" si="13"/>
        <v>0</v>
      </c>
      <c r="O144" s="209">
        <f t="shared" si="13"/>
        <v>0</v>
      </c>
      <c r="P144" s="209">
        <f t="shared" si="13"/>
        <v>0</v>
      </c>
      <c r="Q144" s="209">
        <f t="shared" si="13"/>
        <v>0.45906799999999998</v>
      </c>
      <c r="R144" s="209">
        <f t="shared" si="13"/>
        <v>0</v>
      </c>
      <c r="S144" s="209">
        <f t="shared" si="13"/>
        <v>0</v>
      </c>
      <c r="T144" s="209">
        <f t="shared" si="13"/>
        <v>0</v>
      </c>
      <c r="U144" s="209">
        <f t="shared" si="13"/>
        <v>0</v>
      </c>
      <c r="V144" s="209">
        <f t="shared" si="13"/>
        <v>0</v>
      </c>
      <c r="W144" s="209">
        <f t="shared" si="13"/>
        <v>0</v>
      </c>
      <c r="X144" s="209">
        <f t="shared" si="13"/>
        <v>0</v>
      </c>
      <c r="Y144" s="209">
        <f t="shared" si="13"/>
        <v>0</v>
      </c>
      <c r="Z144" s="209">
        <f t="shared" si="13"/>
        <v>0</v>
      </c>
      <c r="AA144" s="209">
        <f t="shared" si="13"/>
        <v>0</v>
      </c>
      <c r="AB144" s="209">
        <f t="shared" si="13"/>
        <v>0</v>
      </c>
      <c r="AC144" s="209">
        <f t="shared" si="13"/>
        <v>0</v>
      </c>
      <c r="AD144" s="209">
        <f t="shared" si="13"/>
        <v>0</v>
      </c>
      <c r="AE144" s="209">
        <f t="shared" si="13"/>
        <v>0</v>
      </c>
      <c r="AF144" s="209">
        <f t="shared" si="13"/>
        <v>0</v>
      </c>
      <c r="AG144" s="209">
        <f t="shared" si="13"/>
        <v>0</v>
      </c>
      <c r="AH144" s="209">
        <f t="shared" si="13"/>
        <v>0</v>
      </c>
      <c r="AI144" s="209">
        <f t="shared" si="13"/>
        <v>0</v>
      </c>
      <c r="AJ144" s="209">
        <f t="shared" si="13"/>
        <v>0</v>
      </c>
      <c r="AK144" s="209">
        <f t="shared" si="13"/>
        <v>0</v>
      </c>
      <c r="AL144" s="209">
        <f t="shared" si="13"/>
        <v>0</v>
      </c>
      <c r="AM144" s="140"/>
      <c r="AN144" s="209">
        <f>AN146+AN158+AN181+AN196</f>
        <v>0</v>
      </c>
    </row>
    <row r="145" spans="2:40" x14ac:dyDescent="0.25">
      <c r="B145" s="151"/>
      <c r="C145" s="187"/>
      <c r="D145" s="187"/>
      <c r="E145" s="187"/>
      <c r="F145" s="210"/>
      <c r="G145" s="188"/>
      <c r="H145" s="211"/>
      <c r="I145" s="144"/>
      <c r="J145" s="145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0"/>
      <c r="AN145" s="169"/>
    </row>
    <row r="146" spans="2:40" x14ac:dyDescent="0.25">
      <c r="B146" s="148"/>
      <c r="C146" s="212"/>
      <c r="D146" s="212"/>
      <c r="E146" s="212"/>
      <c r="F146" s="213" t="s">
        <v>158</v>
      </c>
      <c r="G146" s="191"/>
      <c r="H146" s="159">
        <f>SUM(H148:H156)</f>
        <v>8.9054999999999995E-2</v>
      </c>
      <c r="I146" s="193"/>
      <c r="J146" s="161">
        <f t="shared" ref="J146:AL146" si="14">SUM(J148:J156)</f>
        <v>8.9054999999999995E-2</v>
      </c>
      <c r="K146" s="161">
        <f t="shared" si="14"/>
        <v>0</v>
      </c>
      <c r="L146" s="161">
        <f t="shared" si="14"/>
        <v>0</v>
      </c>
      <c r="M146" s="161">
        <f t="shared" si="14"/>
        <v>0</v>
      </c>
      <c r="N146" s="161">
        <f t="shared" si="14"/>
        <v>0</v>
      </c>
      <c r="O146" s="161">
        <f t="shared" si="14"/>
        <v>0</v>
      </c>
      <c r="P146" s="161">
        <f t="shared" si="14"/>
        <v>0</v>
      </c>
      <c r="Q146" s="161">
        <f t="shared" si="14"/>
        <v>8.9054999999999995E-2</v>
      </c>
      <c r="R146" s="161">
        <f t="shared" si="14"/>
        <v>0</v>
      </c>
      <c r="S146" s="161">
        <f t="shared" si="14"/>
        <v>0</v>
      </c>
      <c r="T146" s="161">
        <f t="shared" si="14"/>
        <v>0</v>
      </c>
      <c r="U146" s="161">
        <f t="shared" si="14"/>
        <v>0</v>
      </c>
      <c r="V146" s="161">
        <f t="shared" si="14"/>
        <v>0</v>
      </c>
      <c r="W146" s="161">
        <f t="shared" si="14"/>
        <v>0</v>
      </c>
      <c r="X146" s="161">
        <f t="shared" si="14"/>
        <v>0</v>
      </c>
      <c r="Y146" s="161">
        <f t="shared" si="14"/>
        <v>0</v>
      </c>
      <c r="Z146" s="161">
        <f t="shared" si="14"/>
        <v>0</v>
      </c>
      <c r="AA146" s="161">
        <f t="shared" si="14"/>
        <v>0</v>
      </c>
      <c r="AB146" s="161">
        <f t="shared" si="14"/>
        <v>0</v>
      </c>
      <c r="AC146" s="161">
        <f t="shared" si="14"/>
        <v>0</v>
      </c>
      <c r="AD146" s="161">
        <f t="shared" si="14"/>
        <v>0</v>
      </c>
      <c r="AE146" s="161">
        <f t="shared" si="14"/>
        <v>0</v>
      </c>
      <c r="AF146" s="161">
        <f t="shared" si="14"/>
        <v>0</v>
      </c>
      <c r="AG146" s="161">
        <f t="shared" si="14"/>
        <v>0</v>
      </c>
      <c r="AH146" s="161">
        <f t="shared" si="14"/>
        <v>0</v>
      </c>
      <c r="AI146" s="161">
        <f t="shared" si="14"/>
        <v>0</v>
      </c>
      <c r="AJ146" s="161">
        <f t="shared" si="14"/>
        <v>0</v>
      </c>
      <c r="AK146" s="161">
        <f t="shared" si="14"/>
        <v>0</v>
      </c>
      <c r="AL146" s="161">
        <f t="shared" si="14"/>
        <v>0</v>
      </c>
      <c r="AM146" s="128"/>
      <c r="AN146" s="161">
        <f>SUM(AN148:AN156)</f>
        <v>0</v>
      </c>
    </row>
    <row r="147" spans="2:40" x14ac:dyDescent="0.25">
      <c r="B147" s="195"/>
      <c r="C147" s="196"/>
      <c r="D147" s="196"/>
      <c r="E147" s="196"/>
      <c r="F147" s="197"/>
      <c r="G147" s="214"/>
      <c r="H147" s="165"/>
      <c r="I147" s="215"/>
      <c r="J147" s="216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  <c r="AM147" s="140"/>
      <c r="AN147" s="147"/>
    </row>
    <row r="148" spans="2:40" x14ac:dyDescent="0.25">
      <c r="B148" s="133">
        <v>543</v>
      </c>
      <c r="C148" s="217">
        <v>0</v>
      </c>
      <c r="D148" s="217">
        <v>0</v>
      </c>
      <c r="E148" s="217">
        <v>3</v>
      </c>
      <c r="F148" s="218" t="s">
        <v>159</v>
      </c>
      <c r="G148" s="124"/>
      <c r="H148" s="125">
        <f t="shared" ref="H148:H156" si="15">SUM(J148,T148,Z148,AC148,AE148,AH148,AI148,AK148,AL148)</f>
        <v>2.3879999999999998E-2</v>
      </c>
      <c r="I148" s="124"/>
      <c r="J148" s="126">
        <v>2.3879999999999998E-2</v>
      </c>
      <c r="K148" s="127">
        <v>0</v>
      </c>
      <c r="L148" s="127">
        <v>0</v>
      </c>
      <c r="M148" s="127">
        <v>0</v>
      </c>
      <c r="N148" s="127">
        <v>0</v>
      </c>
      <c r="O148" s="127">
        <v>0</v>
      </c>
      <c r="P148" s="127">
        <v>0</v>
      </c>
      <c r="Q148" s="127">
        <v>2.3879999999999998E-2</v>
      </c>
      <c r="R148" s="127">
        <v>0</v>
      </c>
      <c r="S148" s="127">
        <v>0</v>
      </c>
      <c r="T148" s="127">
        <v>0</v>
      </c>
      <c r="U148" s="127">
        <v>0</v>
      </c>
      <c r="V148" s="127">
        <v>0</v>
      </c>
      <c r="W148" s="127">
        <v>0</v>
      </c>
      <c r="X148" s="127">
        <v>0</v>
      </c>
      <c r="Y148" s="127">
        <v>0</v>
      </c>
      <c r="Z148" s="127">
        <v>0</v>
      </c>
      <c r="AA148" s="127">
        <v>0</v>
      </c>
      <c r="AB148" s="127">
        <v>0</v>
      </c>
      <c r="AC148" s="127">
        <v>0</v>
      </c>
      <c r="AD148" s="127">
        <v>0</v>
      </c>
      <c r="AE148" s="127">
        <v>0</v>
      </c>
      <c r="AF148" s="127">
        <v>0</v>
      </c>
      <c r="AG148" s="127">
        <v>0</v>
      </c>
      <c r="AH148" s="127">
        <v>0</v>
      </c>
      <c r="AI148" s="127">
        <v>0</v>
      </c>
      <c r="AJ148" s="127">
        <v>0</v>
      </c>
      <c r="AK148" s="127">
        <v>0</v>
      </c>
      <c r="AL148" s="127">
        <v>0</v>
      </c>
      <c r="AM148" s="128"/>
      <c r="AN148" s="127">
        <v>0</v>
      </c>
    </row>
    <row r="149" spans="2:40" x14ac:dyDescent="0.25">
      <c r="B149" s="132">
        <v>540</v>
      </c>
      <c r="C149" s="167">
        <v>0</v>
      </c>
      <c r="D149" s="167">
        <v>0</v>
      </c>
      <c r="E149" s="167">
        <v>3</v>
      </c>
      <c r="F149" s="123" t="s">
        <v>160</v>
      </c>
      <c r="G149" s="124"/>
      <c r="H149" s="125">
        <f t="shared" si="15"/>
        <v>2.64E-3</v>
      </c>
      <c r="I149" s="124"/>
      <c r="J149" s="126">
        <v>2.64E-3</v>
      </c>
      <c r="K149" s="127">
        <v>0</v>
      </c>
      <c r="L149" s="127">
        <v>0</v>
      </c>
      <c r="M149" s="127">
        <v>0</v>
      </c>
      <c r="N149" s="127">
        <v>0</v>
      </c>
      <c r="O149" s="127">
        <v>0</v>
      </c>
      <c r="P149" s="127">
        <v>0</v>
      </c>
      <c r="Q149" s="127">
        <v>2.64E-3</v>
      </c>
      <c r="R149" s="127">
        <v>0</v>
      </c>
      <c r="S149" s="127">
        <v>0</v>
      </c>
      <c r="T149" s="127">
        <v>0</v>
      </c>
      <c r="U149" s="127">
        <v>0</v>
      </c>
      <c r="V149" s="127">
        <v>0</v>
      </c>
      <c r="W149" s="127">
        <v>0</v>
      </c>
      <c r="X149" s="127">
        <v>0</v>
      </c>
      <c r="Y149" s="127">
        <v>0</v>
      </c>
      <c r="Z149" s="127">
        <v>0</v>
      </c>
      <c r="AA149" s="127">
        <v>0</v>
      </c>
      <c r="AB149" s="127">
        <v>0</v>
      </c>
      <c r="AC149" s="127">
        <v>0</v>
      </c>
      <c r="AD149" s="127">
        <v>0</v>
      </c>
      <c r="AE149" s="127">
        <v>0</v>
      </c>
      <c r="AF149" s="127">
        <v>0</v>
      </c>
      <c r="AG149" s="127">
        <v>0</v>
      </c>
      <c r="AH149" s="127">
        <v>0</v>
      </c>
      <c r="AI149" s="127">
        <v>0</v>
      </c>
      <c r="AJ149" s="127">
        <v>0</v>
      </c>
      <c r="AK149" s="127">
        <v>0</v>
      </c>
      <c r="AL149" s="127">
        <v>0</v>
      </c>
      <c r="AM149" s="128"/>
      <c r="AN149" s="127">
        <v>0</v>
      </c>
    </row>
    <row r="150" spans="2:40" x14ac:dyDescent="0.25">
      <c r="B150" s="133">
        <v>549</v>
      </c>
      <c r="C150" s="168">
        <v>0</v>
      </c>
      <c r="D150" s="168">
        <v>0</v>
      </c>
      <c r="E150" s="168">
        <v>3</v>
      </c>
      <c r="F150" s="131" t="s">
        <v>161</v>
      </c>
      <c r="G150" s="124"/>
      <c r="H150" s="125">
        <f t="shared" si="15"/>
        <v>6.0749999999999997E-3</v>
      </c>
      <c r="I150" s="124"/>
      <c r="J150" s="126">
        <v>6.0749999999999997E-3</v>
      </c>
      <c r="K150" s="127">
        <v>0</v>
      </c>
      <c r="L150" s="127">
        <v>0</v>
      </c>
      <c r="M150" s="127">
        <v>0</v>
      </c>
      <c r="N150" s="127">
        <v>0</v>
      </c>
      <c r="O150" s="127">
        <v>0</v>
      </c>
      <c r="P150" s="127">
        <v>0</v>
      </c>
      <c r="Q150" s="127">
        <v>6.0749999999999997E-3</v>
      </c>
      <c r="R150" s="127">
        <v>0</v>
      </c>
      <c r="S150" s="127">
        <v>0</v>
      </c>
      <c r="T150" s="127">
        <v>0</v>
      </c>
      <c r="U150" s="127">
        <v>0</v>
      </c>
      <c r="V150" s="127">
        <v>0</v>
      </c>
      <c r="W150" s="127">
        <v>0</v>
      </c>
      <c r="X150" s="127">
        <v>0</v>
      </c>
      <c r="Y150" s="127">
        <v>0</v>
      </c>
      <c r="Z150" s="127">
        <v>0</v>
      </c>
      <c r="AA150" s="127">
        <v>0</v>
      </c>
      <c r="AB150" s="127">
        <v>0</v>
      </c>
      <c r="AC150" s="127">
        <v>0</v>
      </c>
      <c r="AD150" s="127">
        <v>0</v>
      </c>
      <c r="AE150" s="127">
        <v>0</v>
      </c>
      <c r="AF150" s="127">
        <v>0</v>
      </c>
      <c r="AG150" s="127">
        <v>0</v>
      </c>
      <c r="AH150" s="127">
        <v>0</v>
      </c>
      <c r="AI150" s="127">
        <v>0</v>
      </c>
      <c r="AJ150" s="127">
        <v>0</v>
      </c>
      <c r="AK150" s="127">
        <v>0</v>
      </c>
      <c r="AL150" s="127">
        <v>0</v>
      </c>
      <c r="AM150" s="128"/>
      <c r="AN150" s="127">
        <v>0</v>
      </c>
    </row>
    <row r="151" spans="2:40" x14ac:dyDescent="0.25">
      <c r="B151" s="132">
        <v>555</v>
      </c>
      <c r="C151" s="167">
        <v>1</v>
      </c>
      <c r="D151" s="167">
        <v>0</v>
      </c>
      <c r="E151" s="167">
        <v>4</v>
      </c>
      <c r="F151" s="123" t="s">
        <v>162</v>
      </c>
      <c r="G151" s="124"/>
      <c r="H151" s="125">
        <f t="shared" si="15"/>
        <v>2.2589999999999999E-2</v>
      </c>
      <c r="I151" s="124"/>
      <c r="J151" s="126">
        <v>2.2589999999999999E-2</v>
      </c>
      <c r="K151" s="127">
        <v>0</v>
      </c>
      <c r="L151" s="127">
        <v>0</v>
      </c>
      <c r="M151" s="127">
        <v>0</v>
      </c>
      <c r="N151" s="127">
        <v>0</v>
      </c>
      <c r="O151" s="127">
        <v>0</v>
      </c>
      <c r="P151" s="127">
        <v>0</v>
      </c>
      <c r="Q151" s="127">
        <v>2.2589999999999999E-2</v>
      </c>
      <c r="R151" s="127">
        <v>0</v>
      </c>
      <c r="S151" s="127">
        <v>0</v>
      </c>
      <c r="T151" s="127">
        <v>0</v>
      </c>
      <c r="U151" s="127">
        <v>0</v>
      </c>
      <c r="V151" s="127">
        <v>0</v>
      </c>
      <c r="W151" s="127">
        <v>0</v>
      </c>
      <c r="X151" s="127">
        <v>0</v>
      </c>
      <c r="Y151" s="127">
        <v>0</v>
      </c>
      <c r="Z151" s="127">
        <v>0</v>
      </c>
      <c r="AA151" s="127">
        <v>0</v>
      </c>
      <c r="AB151" s="127">
        <v>0</v>
      </c>
      <c r="AC151" s="127">
        <v>0</v>
      </c>
      <c r="AD151" s="127">
        <v>0</v>
      </c>
      <c r="AE151" s="127">
        <v>0</v>
      </c>
      <c r="AF151" s="127">
        <v>0</v>
      </c>
      <c r="AG151" s="127">
        <v>0</v>
      </c>
      <c r="AH151" s="127">
        <v>0</v>
      </c>
      <c r="AI151" s="127">
        <v>0</v>
      </c>
      <c r="AJ151" s="127">
        <v>0</v>
      </c>
      <c r="AK151" s="127">
        <v>0</v>
      </c>
      <c r="AL151" s="127">
        <v>0</v>
      </c>
      <c r="AM151" s="128"/>
      <c r="AN151" s="127">
        <v>0</v>
      </c>
    </row>
    <row r="152" spans="2:40" x14ac:dyDescent="0.25">
      <c r="B152" s="133">
        <v>558</v>
      </c>
      <c r="C152" s="168">
        <v>0</v>
      </c>
      <c r="D152" s="168">
        <v>0</v>
      </c>
      <c r="E152" s="168">
        <v>4</v>
      </c>
      <c r="F152" s="131" t="s">
        <v>163</v>
      </c>
      <c r="G152" s="124"/>
      <c r="H152" s="125">
        <f t="shared" si="15"/>
        <v>0</v>
      </c>
      <c r="I152" s="124"/>
      <c r="J152" s="126">
        <v>0</v>
      </c>
      <c r="K152" s="127">
        <v>0</v>
      </c>
      <c r="L152" s="127">
        <v>0</v>
      </c>
      <c r="M152" s="127">
        <v>0</v>
      </c>
      <c r="N152" s="127">
        <v>0</v>
      </c>
      <c r="O152" s="127">
        <v>0</v>
      </c>
      <c r="P152" s="127">
        <v>0</v>
      </c>
      <c r="Q152" s="127">
        <v>0</v>
      </c>
      <c r="R152" s="127">
        <v>0</v>
      </c>
      <c r="S152" s="127">
        <v>0</v>
      </c>
      <c r="T152" s="127">
        <v>0</v>
      </c>
      <c r="U152" s="127">
        <v>0</v>
      </c>
      <c r="V152" s="127">
        <v>0</v>
      </c>
      <c r="W152" s="127">
        <v>0</v>
      </c>
      <c r="X152" s="127">
        <v>0</v>
      </c>
      <c r="Y152" s="127">
        <v>0</v>
      </c>
      <c r="Z152" s="127">
        <v>0</v>
      </c>
      <c r="AA152" s="127">
        <v>0</v>
      </c>
      <c r="AB152" s="127">
        <v>0</v>
      </c>
      <c r="AC152" s="127">
        <v>0</v>
      </c>
      <c r="AD152" s="127">
        <v>0</v>
      </c>
      <c r="AE152" s="127">
        <v>0</v>
      </c>
      <c r="AF152" s="127">
        <v>0</v>
      </c>
      <c r="AG152" s="127">
        <v>0</v>
      </c>
      <c r="AH152" s="127">
        <v>0</v>
      </c>
      <c r="AI152" s="127">
        <v>0</v>
      </c>
      <c r="AJ152" s="127">
        <v>0</v>
      </c>
      <c r="AK152" s="127">
        <v>0</v>
      </c>
      <c r="AL152" s="127">
        <v>0</v>
      </c>
      <c r="AM152" s="128"/>
      <c r="AN152" s="127">
        <v>0</v>
      </c>
    </row>
    <row r="153" spans="2:40" x14ac:dyDescent="0.25">
      <c r="B153" s="132">
        <v>573</v>
      </c>
      <c r="C153" s="167">
        <v>0</v>
      </c>
      <c r="D153" s="167">
        <v>0</v>
      </c>
      <c r="E153" s="167">
        <v>3</v>
      </c>
      <c r="F153" s="123" t="s">
        <v>164</v>
      </c>
      <c r="G153" s="124"/>
      <c r="H153" s="125">
        <f t="shared" si="15"/>
        <v>0</v>
      </c>
      <c r="I153" s="124"/>
      <c r="J153" s="126">
        <v>0</v>
      </c>
      <c r="K153" s="127">
        <v>0</v>
      </c>
      <c r="L153" s="127">
        <v>0</v>
      </c>
      <c r="M153" s="127">
        <v>0</v>
      </c>
      <c r="N153" s="127">
        <v>0</v>
      </c>
      <c r="O153" s="127">
        <v>0</v>
      </c>
      <c r="P153" s="127">
        <v>0</v>
      </c>
      <c r="Q153" s="127">
        <v>0</v>
      </c>
      <c r="R153" s="127">
        <v>0</v>
      </c>
      <c r="S153" s="127">
        <v>0</v>
      </c>
      <c r="T153" s="127">
        <v>0</v>
      </c>
      <c r="U153" s="127">
        <v>0</v>
      </c>
      <c r="V153" s="127">
        <v>0</v>
      </c>
      <c r="W153" s="127">
        <v>0</v>
      </c>
      <c r="X153" s="127">
        <v>0</v>
      </c>
      <c r="Y153" s="127">
        <v>0</v>
      </c>
      <c r="Z153" s="127">
        <v>0</v>
      </c>
      <c r="AA153" s="127">
        <v>0</v>
      </c>
      <c r="AB153" s="127">
        <v>0</v>
      </c>
      <c r="AC153" s="127">
        <v>0</v>
      </c>
      <c r="AD153" s="127">
        <v>0</v>
      </c>
      <c r="AE153" s="127">
        <v>0</v>
      </c>
      <c r="AF153" s="127">
        <v>0</v>
      </c>
      <c r="AG153" s="127">
        <v>0</v>
      </c>
      <c r="AH153" s="127">
        <v>0</v>
      </c>
      <c r="AI153" s="127">
        <v>0</v>
      </c>
      <c r="AJ153" s="127">
        <v>0</v>
      </c>
      <c r="AK153" s="127">
        <v>0</v>
      </c>
      <c r="AL153" s="127">
        <v>0</v>
      </c>
      <c r="AM153" s="128"/>
      <c r="AN153" s="127">
        <v>0</v>
      </c>
    </row>
    <row r="154" spans="2:40" x14ac:dyDescent="0.25">
      <c r="B154" s="133">
        <v>580</v>
      </c>
      <c r="C154" s="168">
        <v>1</v>
      </c>
      <c r="D154" s="168">
        <v>0</v>
      </c>
      <c r="E154" s="168">
        <v>1</v>
      </c>
      <c r="F154" s="131" t="s">
        <v>165</v>
      </c>
      <c r="G154" s="124"/>
      <c r="H154" s="125">
        <f t="shared" si="15"/>
        <v>2.596E-2</v>
      </c>
      <c r="I154" s="124"/>
      <c r="J154" s="126">
        <v>2.596E-2</v>
      </c>
      <c r="K154" s="127">
        <v>0</v>
      </c>
      <c r="L154" s="127">
        <v>0</v>
      </c>
      <c r="M154" s="127">
        <v>0</v>
      </c>
      <c r="N154" s="127">
        <v>0</v>
      </c>
      <c r="O154" s="127">
        <v>0</v>
      </c>
      <c r="P154" s="127">
        <v>0</v>
      </c>
      <c r="Q154" s="127">
        <v>2.596E-2</v>
      </c>
      <c r="R154" s="127">
        <v>0</v>
      </c>
      <c r="S154" s="127">
        <v>0</v>
      </c>
      <c r="T154" s="127">
        <v>0</v>
      </c>
      <c r="U154" s="127">
        <v>0</v>
      </c>
      <c r="V154" s="127">
        <v>0</v>
      </c>
      <c r="W154" s="127">
        <v>0</v>
      </c>
      <c r="X154" s="127">
        <v>0</v>
      </c>
      <c r="Y154" s="127">
        <v>0</v>
      </c>
      <c r="Z154" s="127">
        <v>0</v>
      </c>
      <c r="AA154" s="127">
        <v>0</v>
      </c>
      <c r="AB154" s="127">
        <v>0</v>
      </c>
      <c r="AC154" s="127">
        <v>0</v>
      </c>
      <c r="AD154" s="127">
        <v>0</v>
      </c>
      <c r="AE154" s="127">
        <v>0</v>
      </c>
      <c r="AF154" s="127">
        <v>0</v>
      </c>
      <c r="AG154" s="127">
        <v>0</v>
      </c>
      <c r="AH154" s="127">
        <v>0</v>
      </c>
      <c r="AI154" s="127">
        <v>0</v>
      </c>
      <c r="AJ154" s="127">
        <v>0</v>
      </c>
      <c r="AK154" s="127">
        <v>0</v>
      </c>
      <c r="AL154" s="127">
        <v>0</v>
      </c>
      <c r="AM154" s="128"/>
      <c r="AN154" s="127">
        <v>0</v>
      </c>
    </row>
    <row r="155" spans="2:40" x14ac:dyDescent="0.25">
      <c r="B155" s="132">
        <v>550</v>
      </c>
      <c r="C155" s="167">
        <v>1</v>
      </c>
      <c r="D155" s="167">
        <v>0</v>
      </c>
      <c r="E155" s="167">
        <v>3</v>
      </c>
      <c r="F155" s="123" t="s">
        <v>166</v>
      </c>
      <c r="G155" s="124"/>
      <c r="H155" s="125">
        <f t="shared" si="15"/>
        <v>7.9100000000000004E-3</v>
      </c>
      <c r="I155" s="124"/>
      <c r="J155" s="126">
        <v>7.9100000000000004E-3</v>
      </c>
      <c r="K155" s="127">
        <v>0</v>
      </c>
      <c r="L155" s="127">
        <v>0</v>
      </c>
      <c r="M155" s="127">
        <v>0</v>
      </c>
      <c r="N155" s="127">
        <v>0</v>
      </c>
      <c r="O155" s="127">
        <v>0</v>
      </c>
      <c r="P155" s="127">
        <v>0</v>
      </c>
      <c r="Q155" s="127">
        <v>7.9100000000000004E-3</v>
      </c>
      <c r="R155" s="127">
        <v>0</v>
      </c>
      <c r="S155" s="127">
        <v>0</v>
      </c>
      <c r="T155" s="127">
        <v>0</v>
      </c>
      <c r="U155" s="127">
        <v>0</v>
      </c>
      <c r="V155" s="127">
        <v>0</v>
      </c>
      <c r="W155" s="127">
        <v>0</v>
      </c>
      <c r="X155" s="127">
        <v>0</v>
      </c>
      <c r="Y155" s="127">
        <v>0</v>
      </c>
      <c r="Z155" s="127">
        <v>0</v>
      </c>
      <c r="AA155" s="127">
        <v>0</v>
      </c>
      <c r="AB155" s="127">
        <v>0</v>
      </c>
      <c r="AC155" s="127">
        <v>0</v>
      </c>
      <c r="AD155" s="127">
        <v>0</v>
      </c>
      <c r="AE155" s="127">
        <v>0</v>
      </c>
      <c r="AF155" s="127">
        <v>0</v>
      </c>
      <c r="AG155" s="127">
        <v>0</v>
      </c>
      <c r="AH155" s="127">
        <v>0</v>
      </c>
      <c r="AI155" s="127">
        <v>0</v>
      </c>
      <c r="AJ155" s="127">
        <v>0</v>
      </c>
      <c r="AK155" s="127">
        <v>0</v>
      </c>
      <c r="AL155" s="127">
        <v>0</v>
      </c>
      <c r="AM155" s="128"/>
      <c r="AN155" s="127">
        <v>0</v>
      </c>
    </row>
    <row r="156" spans="2:40" x14ac:dyDescent="0.25">
      <c r="B156" s="133">
        <v>589</v>
      </c>
      <c r="C156" s="168">
        <v>0</v>
      </c>
      <c r="D156" s="168">
        <v>0</v>
      </c>
      <c r="E156" s="168">
        <v>0</v>
      </c>
      <c r="F156" s="131" t="s">
        <v>167</v>
      </c>
      <c r="G156" s="191"/>
      <c r="H156" s="125">
        <f t="shared" si="15"/>
        <v>0</v>
      </c>
      <c r="I156" s="191"/>
      <c r="J156" s="126">
        <v>0</v>
      </c>
      <c r="K156" s="127">
        <v>0</v>
      </c>
      <c r="L156" s="127">
        <v>0</v>
      </c>
      <c r="M156" s="127">
        <v>0</v>
      </c>
      <c r="N156" s="127">
        <v>0</v>
      </c>
      <c r="O156" s="127">
        <v>0</v>
      </c>
      <c r="P156" s="127">
        <v>0</v>
      </c>
      <c r="Q156" s="127">
        <v>0</v>
      </c>
      <c r="R156" s="127">
        <v>0</v>
      </c>
      <c r="S156" s="127">
        <v>0</v>
      </c>
      <c r="T156" s="127">
        <v>0</v>
      </c>
      <c r="U156" s="127">
        <v>0</v>
      </c>
      <c r="V156" s="127">
        <v>0</v>
      </c>
      <c r="W156" s="127">
        <v>0</v>
      </c>
      <c r="X156" s="127">
        <v>0</v>
      </c>
      <c r="Y156" s="127">
        <v>0</v>
      </c>
      <c r="Z156" s="127">
        <v>0</v>
      </c>
      <c r="AA156" s="127">
        <v>0</v>
      </c>
      <c r="AB156" s="127">
        <v>0</v>
      </c>
      <c r="AC156" s="127">
        <v>0</v>
      </c>
      <c r="AD156" s="127">
        <v>0</v>
      </c>
      <c r="AE156" s="127">
        <v>0</v>
      </c>
      <c r="AF156" s="127">
        <v>0</v>
      </c>
      <c r="AG156" s="127">
        <v>0</v>
      </c>
      <c r="AH156" s="127">
        <v>0</v>
      </c>
      <c r="AI156" s="127">
        <v>0</v>
      </c>
      <c r="AJ156" s="127">
        <v>0</v>
      </c>
      <c r="AK156" s="127">
        <v>0</v>
      </c>
      <c r="AL156" s="127">
        <v>0</v>
      </c>
      <c r="AM156" s="128"/>
      <c r="AN156" s="127">
        <v>0</v>
      </c>
    </row>
    <row r="157" spans="2:40" x14ac:dyDescent="0.25">
      <c r="B157" s="195"/>
      <c r="C157" s="196"/>
      <c r="D157" s="196"/>
      <c r="E157" s="196"/>
      <c r="F157" s="219"/>
      <c r="G157" s="164"/>
      <c r="H157" s="174"/>
      <c r="I157" s="116"/>
      <c r="J157" s="181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40"/>
      <c r="AN157" s="141"/>
    </row>
    <row r="158" spans="2:40" x14ac:dyDescent="0.25">
      <c r="B158" s="148"/>
      <c r="C158" s="212"/>
      <c r="D158" s="212"/>
      <c r="E158" s="212"/>
      <c r="F158" s="213" t="s">
        <v>168</v>
      </c>
      <c r="G158" s="191"/>
      <c r="H158" s="159">
        <f>SUM(H160:H179)</f>
        <v>5.6389999999999996E-2</v>
      </c>
      <c r="I158" s="193"/>
      <c r="J158" s="161">
        <f t="shared" ref="J158:AL158" si="16">SUM(J160:J179)</f>
        <v>5.6389999999999996E-2</v>
      </c>
      <c r="K158" s="161">
        <f t="shared" si="16"/>
        <v>0</v>
      </c>
      <c r="L158" s="161">
        <f t="shared" si="16"/>
        <v>0</v>
      </c>
      <c r="M158" s="161">
        <f t="shared" si="16"/>
        <v>0</v>
      </c>
      <c r="N158" s="161">
        <f t="shared" si="16"/>
        <v>0</v>
      </c>
      <c r="O158" s="161">
        <f t="shared" si="16"/>
        <v>0</v>
      </c>
      <c r="P158" s="161">
        <f t="shared" si="16"/>
        <v>0</v>
      </c>
      <c r="Q158" s="161">
        <f t="shared" si="16"/>
        <v>5.6389999999999996E-2</v>
      </c>
      <c r="R158" s="161">
        <f t="shared" si="16"/>
        <v>0</v>
      </c>
      <c r="S158" s="161">
        <f t="shared" si="16"/>
        <v>0</v>
      </c>
      <c r="T158" s="161">
        <f t="shared" si="16"/>
        <v>0</v>
      </c>
      <c r="U158" s="161">
        <f t="shared" si="16"/>
        <v>0</v>
      </c>
      <c r="V158" s="161">
        <f t="shared" si="16"/>
        <v>0</v>
      </c>
      <c r="W158" s="161">
        <f t="shared" si="16"/>
        <v>0</v>
      </c>
      <c r="X158" s="161">
        <f t="shared" si="16"/>
        <v>0</v>
      </c>
      <c r="Y158" s="161">
        <f t="shared" si="16"/>
        <v>0</v>
      </c>
      <c r="Z158" s="161">
        <f t="shared" si="16"/>
        <v>0</v>
      </c>
      <c r="AA158" s="161">
        <f t="shared" si="16"/>
        <v>0</v>
      </c>
      <c r="AB158" s="161">
        <f t="shared" si="16"/>
        <v>0</v>
      </c>
      <c r="AC158" s="161">
        <f t="shared" si="16"/>
        <v>0</v>
      </c>
      <c r="AD158" s="161">
        <f t="shared" si="16"/>
        <v>0</v>
      </c>
      <c r="AE158" s="161">
        <f t="shared" si="16"/>
        <v>0</v>
      </c>
      <c r="AF158" s="161">
        <f t="shared" si="16"/>
        <v>0</v>
      </c>
      <c r="AG158" s="161">
        <f t="shared" si="16"/>
        <v>0</v>
      </c>
      <c r="AH158" s="161">
        <f t="shared" si="16"/>
        <v>0</v>
      </c>
      <c r="AI158" s="161">
        <f t="shared" si="16"/>
        <v>0</v>
      </c>
      <c r="AJ158" s="161">
        <f t="shared" si="16"/>
        <v>0</v>
      </c>
      <c r="AK158" s="161">
        <f t="shared" si="16"/>
        <v>0</v>
      </c>
      <c r="AL158" s="161">
        <f t="shared" si="16"/>
        <v>0</v>
      </c>
      <c r="AM158" s="128"/>
      <c r="AN158" s="161">
        <f>SUM(AN160:AN179)</f>
        <v>0</v>
      </c>
    </row>
    <row r="159" spans="2:40" x14ac:dyDescent="0.25">
      <c r="B159" s="195"/>
      <c r="C159" s="196"/>
      <c r="D159" s="196"/>
      <c r="E159" s="196"/>
      <c r="F159" s="197"/>
      <c r="G159" s="214"/>
      <c r="H159" s="165"/>
      <c r="I159" s="215"/>
      <c r="J159" s="216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  <c r="AA159" s="201"/>
      <c r="AB159" s="201"/>
      <c r="AC159" s="201"/>
      <c r="AD159" s="201"/>
      <c r="AE159" s="201"/>
      <c r="AF159" s="201"/>
      <c r="AG159" s="201"/>
      <c r="AH159" s="201"/>
      <c r="AI159" s="201"/>
      <c r="AJ159" s="201"/>
      <c r="AK159" s="201"/>
      <c r="AL159" s="201"/>
      <c r="AM159" s="140"/>
      <c r="AN159" s="147"/>
    </row>
    <row r="160" spans="2:40" x14ac:dyDescent="0.25">
      <c r="B160" s="133">
        <v>625</v>
      </c>
      <c r="C160" s="220">
        <v>1</v>
      </c>
      <c r="D160" s="220">
        <v>0</v>
      </c>
      <c r="E160" s="220">
        <v>1</v>
      </c>
      <c r="F160" s="218" t="s">
        <v>169</v>
      </c>
      <c r="G160" s="124"/>
      <c r="H160" s="125">
        <f t="shared" ref="H160:H179" si="17">SUM(J160,T160,Z160,AC160,AE160,AH160,AI160,AK160,AL160)</f>
        <v>0</v>
      </c>
      <c r="I160" s="124"/>
      <c r="J160" s="126">
        <v>0</v>
      </c>
      <c r="K160" s="127">
        <v>0</v>
      </c>
      <c r="L160" s="127">
        <v>0</v>
      </c>
      <c r="M160" s="127">
        <v>0</v>
      </c>
      <c r="N160" s="127">
        <v>0</v>
      </c>
      <c r="O160" s="127">
        <v>0</v>
      </c>
      <c r="P160" s="127">
        <v>0</v>
      </c>
      <c r="Q160" s="127">
        <v>0</v>
      </c>
      <c r="R160" s="127">
        <v>0</v>
      </c>
      <c r="S160" s="127">
        <v>0</v>
      </c>
      <c r="T160" s="127">
        <v>0</v>
      </c>
      <c r="U160" s="127">
        <v>0</v>
      </c>
      <c r="V160" s="127">
        <v>0</v>
      </c>
      <c r="W160" s="127">
        <v>0</v>
      </c>
      <c r="X160" s="127">
        <v>0</v>
      </c>
      <c r="Y160" s="127">
        <v>0</v>
      </c>
      <c r="Z160" s="127">
        <v>0</v>
      </c>
      <c r="AA160" s="127">
        <v>0</v>
      </c>
      <c r="AB160" s="127">
        <v>0</v>
      </c>
      <c r="AC160" s="127">
        <v>0</v>
      </c>
      <c r="AD160" s="127">
        <v>0</v>
      </c>
      <c r="AE160" s="127">
        <v>0</v>
      </c>
      <c r="AF160" s="127">
        <v>0</v>
      </c>
      <c r="AG160" s="127">
        <v>0</v>
      </c>
      <c r="AH160" s="127">
        <v>0</v>
      </c>
      <c r="AI160" s="127">
        <v>0</v>
      </c>
      <c r="AJ160" s="127">
        <v>0</v>
      </c>
      <c r="AK160" s="127">
        <v>0</v>
      </c>
      <c r="AL160" s="127">
        <v>0</v>
      </c>
      <c r="AM160" s="128"/>
      <c r="AN160" s="127">
        <v>0</v>
      </c>
    </row>
    <row r="161" spans="2:40" x14ac:dyDescent="0.25">
      <c r="B161" s="132">
        <v>610</v>
      </c>
      <c r="C161" s="167">
        <v>0</v>
      </c>
      <c r="D161" s="167">
        <v>0</v>
      </c>
      <c r="E161" s="167">
        <v>3</v>
      </c>
      <c r="F161" s="123" t="s">
        <v>170</v>
      </c>
      <c r="G161" s="124"/>
      <c r="H161" s="125">
        <f t="shared" si="17"/>
        <v>0</v>
      </c>
      <c r="I161" s="124"/>
      <c r="J161" s="126">
        <v>0</v>
      </c>
      <c r="K161" s="127">
        <v>0</v>
      </c>
      <c r="L161" s="127">
        <v>0</v>
      </c>
      <c r="M161" s="127">
        <v>0</v>
      </c>
      <c r="N161" s="127">
        <v>0</v>
      </c>
      <c r="O161" s="127">
        <v>0</v>
      </c>
      <c r="P161" s="127">
        <v>0</v>
      </c>
      <c r="Q161" s="127">
        <v>0</v>
      </c>
      <c r="R161" s="127">
        <v>0</v>
      </c>
      <c r="S161" s="127">
        <v>0</v>
      </c>
      <c r="T161" s="127">
        <v>0</v>
      </c>
      <c r="U161" s="127">
        <v>0</v>
      </c>
      <c r="V161" s="127">
        <v>0</v>
      </c>
      <c r="W161" s="127">
        <v>0</v>
      </c>
      <c r="X161" s="127">
        <v>0</v>
      </c>
      <c r="Y161" s="127">
        <v>0</v>
      </c>
      <c r="Z161" s="127">
        <v>0</v>
      </c>
      <c r="AA161" s="127">
        <v>0</v>
      </c>
      <c r="AB161" s="127">
        <v>0</v>
      </c>
      <c r="AC161" s="127">
        <v>0</v>
      </c>
      <c r="AD161" s="127">
        <v>0</v>
      </c>
      <c r="AE161" s="127">
        <v>0</v>
      </c>
      <c r="AF161" s="127">
        <v>0</v>
      </c>
      <c r="AG161" s="127">
        <v>0</v>
      </c>
      <c r="AH161" s="127">
        <v>0</v>
      </c>
      <c r="AI161" s="127">
        <v>0</v>
      </c>
      <c r="AJ161" s="127">
        <v>0</v>
      </c>
      <c r="AK161" s="127">
        <v>0</v>
      </c>
      <c r="AL161" s="127">
        <v>0</v>
      </c>
      <c r="AM161" s="128"/>
      <c r="AN161" s="127">
        <v>0</v>
      </c>
    </row>
    <row r="162" spans="2:40" x14ac:dyDescent="0.25">
      <c r="B162" s="133">
        <v>611</v>
      </c>
      <c r="C162" s="168">
        <v>0</v>
      </c>
      <c r="D162" s="168">
        <v>0</v>
      </c>
      <c r="E162" s="168">
        <v>3</v>
      </c>
      <c r="F162" s="131" t="s">
        <v>171</v>
      </c>
      <c r="G162" s="124"/>
      <c r="H162" s="125">
        <f t="shared" si="17"/>
        <v>9.2399999999999999E-3</v>
      </c>
      <c r="I162" s="124"/>
      <c r="J162" s="126">
        <v>9.2399999999999999E-3</v>
      </c>
      <c r="K162" s="127">
        <v>0</v>
      </c>
      <c r="L162" s="127">
        <v>0</v>
      </c>
      <c r="M162" s="127">
        <v>0</v>
      </c>
      <c r="N162" s="127">
        <v>0</v>
      </c>
      <c r="O162" s="127">
        <v>0</v>
      </c>
      <c r="P162" s="127">
        <v>0</v>
      </c>
      <c r="Q162" s="127">
        <v>9.2399999999999999E-3</v>
      </c>
      <c r="R162" s="127">
        <v>0</v>
      </c>
      <c r="S162" s="127">
        <v>0</v>
      </c>
      <c r="T162" s="127">
        <v>0</v>
      </c>
      <c r="U162" s="127">
        <v>0</v>
      </c>
      <c r="V162" s="127">
        <v>0</v>
      </c>
      <c r="W162" s="127">
        <v>0</v>
      </c>
      <c r="X162" s="127">
        <v>0</v>
      </c>
      <c r="Y162" s="127">
        <v>0</v>
      </c>
      <c r="Z162" s="127">
        <v>0</v>
      </c>
      <c r="AA162" s="127">
        <v>0</v>
      </c>
      <c r="AB162" s="127">
        <v>0</v>
      </c>
      <c r="AC162" s="127">
        <v>0</v>
      </c>
      <c r="AD162" s="127">
        <v>0</v>
      </c>
      <c r="AE162" s="127">
        <v>0</v>
      </c>
      <c r="AF162" s="127">
        <v>0</v>
      </c>
      <c r="AG162" s="127">
        <v>0</v>
      </c>
      <c r="AH162" s="127">
        <v>0</v>
      </c>
      <c r="AI162" s="127">
        <v>0</v>
      </c>
      <c r="AJ162" s="127">
        <v>0</v>
      </c>
      <c r="AK162" s="127">
        <v>0</v>
      </c>
      <c r="AL162" s="127">
        <v>0</v>
      </c>
      <c r="AM162" s="128"/>
      <c r="AN162" s="127">
        <v>0</v>
      </c>
    </row>
    <row r="163" spans="2:40" x14ac:dyDescent="0.25">
      <c r="B163" s="132">
        <v>666</v>
      </c>
      <c r="C163" s="167">
        <v>0</v>
      </c>
      <c r="D163" s="167">
        <v>0</v>
      </c>
      <c r="E163" s="167">
        <v>1</v>
      </c>
      <c r="F163" s="123" t="s">
        <v>172</v>
      </c>
      <c r="G163" s="124"/>
      <c r="H163" s="125">
        <f t="shared" si="17"/>
        <v>1.4189999999999999E-2</v>
      </c>
      <c r="I163" s="124"/>
      <c r="J163" s="126">
        <v>1.4189999999999999E-2</v>
      </c>
      <c r="K163" s="127">
        <v>0</v>
      </c>
      <c r="L163" s="127">
        <v>0</v>
      </c>
      <c r="M163" s="127">
        <v>0</v>
      </c>
      <c r="N163" s="127">
        <v>0</v>
      </c>
      <c r="O163" s="127">
        <v>0</v>
      </c>
      <c r="P163" s="127">
        <v>0</v>
      </c>
      <c r="Q163" s="127">
        <v>1.4189999999999999E-2</v>
      </c>
      <c r="R163" s="127">
        <v>0</v>
      </c>
      <c r="S163" s="127">
        <v>0</v>
      </c>
      <c r="T163" s="127">
        <v>0</v>
      </c>
      <c r="U163" s="127">
        <v>0</v>
      </c>
      <c r="V163" s="127">
        <v>0</v>
      </c>
      <c r="W163" s="127">
        <v>0</v>
      </c>
      <c r="X163" s="127">
        <v>0</v>
      </c>
      <c r="Y163" s="127">
        <v>0</v>
      </c>
      <c r="Z163" s="127">
        <v>0</v>
      </c>
      <c r="AA163" s="127">
        <v>0</v>
      </c>
      <c r="AB163" s="127">
        <v>0</v>
      </c>
      <c r="AC163" s="127">
        <v>0</v>
      </c>
      <c r="AD163" s="127">
        <v>0</v>
      </c>
      <c r="AE163" s="127">
        <v>0</v>
      </c>
      <c r="AF163" s="127">
        <v>0</v>
      </c>
      <c r="AG163" s="127">
        <v>0</v>
      </c>
      <c r="AH163" s="127">
        <v>0</v>
      </c>
      <c r="AI163" s="127">
        <v>0</v>
      </c>
      <c r="AJ163" s="127">
        <v>0</v>
      </c>
      <c r="AK163" s="127">
        <v>0</v>
      </c>
      <c r="AL163" s="127">
        <v>0</v>
      </c>
      <c r="AM163" s="128"/>
      <c r="AN163" s="127">
        <v>0</v>
      </c>
    </row>
    <row r="164" spans="2:40" x14ac:dyDescent="0.25">
      <c r="B164" s="133">
        <v>630</v>
      </c>
      <c r="C164" s="168">
        <v>0</v>
      </c>
      <c r="D164" s="168">
        <v>0</v>
      </c>
      <c r="E164" s="168">
        <v>1</v>
      </c>
      <c r="F164" s="131" t="s">
        <v>173</v>
      </c>
      <c r="G164" s="124"/>
      <c r="H164" s="125">
        <f t="shared" si="17"/>
        <v>0</v>
      </c>
      <c r="I164" s="124"/>
      <c r="J164" s="126">
        <v>0</v>
      </c>
      <c r="K164" s="127">
        <v>0</v>
      </c>
      <c r="L164" s="127">
        <v>0</v>
      </c>
      <c r="M164" s="127">
        <v>0</v>
      </c>
      <c r="N164" s="127">
        <v>0</v>
      </c>
      <c r="O164" s="127">
        <v>0</v>
      </c>
      <c r="P164" s="127">
        <v>0</v>
      </c>
      <c r="Q164" s="127">
        <v>0</v>
      </c>
      <c r="R164" s="127">
        <v>0</v>
      </c>
      <c r="S164" s="127">
        <v>0</v>
      </c>
      <c r="T164" s="127">
        <v>0</v>
      </c>
      <c r="U164" s="127">
        <v>0</v>
      </c>
      <c r="V164" s="127">
        <v>0</v>
      </c>
      <c r="W164" s="127">
        <v>0</v>
      </c>
      <c r="X164" s="127">
        <v>0</v>
      </c>
      <c r="Y164" s="127">
        <v>0</v>
      </c>
      <c r="Z164" s="127">
        <v>0</v>
      </c>
      <c r="AA164" s="127">
        <v>0</v>
      </c>
      <c r="AB164" s="127">
        <v>0</v>
      </c>
      <c r="AC164" s="127">
        <v>0</v>
      </c>
      <c r="AD164" s="127">
        <v>0</v>
      </c>
      <c r="AE164" s="127">
        <v>0</v>
      </c>
      <c r="AF164" s="127">
        <v>0</v>
      </c>
      <c r="AG164" s="127">
        <v>0</v>
      </c>
      <c r="AH164" s="127">
        <v>0</v>
      </c>
      <c r="AI164" s="127">
        <v>0</v>
      </c>
      <c r="AJ164" s="127">
        <v>0</v>
      </c>
      <c r="AK164" s="127">
        <v>0</v>
      </c>
      <c r="AL164" s="127">
        <v>0</v>
      </c>
      <c r="AM164" s="128"/>
      <c r="AN164" s="127">
        <v>0</v>
      </c>
    </row>
    <row r="165" spans="2:40" x14ac:dyDescent="0.25">
      <c r="B165" s="132">
        <v>612</v>
      </c>
      <c r="C165" s="167">
        <v>0</v>
      </c>
      <c r="D165" s="167">
        <v>0</v>
      </c>
      <c r="E165" s="167">
        <v>3</v>
      </c>
      <c r="F165" s="123" t="s">
        <v>174</v>
      </c>
      <c r="G165" s="124"/>
      <c r="H165" s="125">
        <f t="shared" si="17"/>
        <v>0</v>
      </c>
      <c r="I165" s="124"/>
      <c r="J165" s="126">
        <v>0</v>
      </c>
      <c r="K165" s="127">
        <v>0</v>
      </c>
      <c r="L165" s="127">
        <v>0</v>
      </c>
      <c r="M165" s="127">
        <v>0</v>
      </c>
      <c r="N165" s="127">
        <v>0</v>
      </c>
      <c r="O165" s="127">
        <v>0</v>
      </c>
      <c r="P165" s="127">
        <v>0</v>
      </c>
      <c r="Q165" s="127">
        <v>0</v>
      </c>
      <c r="R165" s="127">
        <v>0</v>
      </c>
      <c r="S165" s="127">
        <v>0</v>
      </c>
      <c r="T165" s="127">
        <v>0</v>
      </c>
      <c r="U165" s="127">
        <v>0</v>
      </c>
      <c r="V165" s="127">
        <v>0</v>
      </c>
      <c r="W165" s="127">
        <v>0</v>
      </c>
      <c r="X165" s="127">
        <v>0</v>
      </c>
      <c r="Y165" s="127">
        <v>0</v>
      </c>
      <c r="Z165" s="127">
        <v>0</v>
      </c>
      <c r="AA165" s="127">
        <v>0</v>
      </c>
      <c r="AB165" s="127">
        <v>0</v>
      </c>
      <c r="AC165" s="127">
        <v>0</v>
      </c>
      <c r="AD165" s="127">
        <v>0</v>
      </c>
      <c r="AE165" s="127">
        <v>0</v>
      </c>
      <c r="AF165" s="127">
        <v>0</v>
      </c>
      <c r="AG165" s="127">
        <v>0</v>
      </c>
      <c r="AH165" s="127">
        <v>0</v>
      </c>
      <c r="AI165" s="127">
        <v>0</v>
      </c>
      <c r="AJ165" s="127">
        <v>0</v>
      </c>
      <c r="AK165" s="127">
        <v>0</v>
      </c>
      <c r="AL165" s="127">
        <v>0</v>
      </c>
      <c r="AM165" s="128"/>
      <c r="AN165" s="127">
        <v>0</v>
      </c>
    </row>
    <row r="166" spans="2:40" x14ac:dyDescent="0.25">
      <c r="B166" s="133">
        <v>645</v>
      </c>
      <c r="C166" s="168">
        <v>0</v>
      </c>
      <c r="D166" s="168">
        <v>0</v>
      </c>
      <c r="E166" s="168">
        <v>3</v>
      </c>
      <c r="F166" s="131" t="s">
        <v>175</v>
      </c>
      <c r="G166" s="124"/>
      <c r="H166" s="125">
        <f t="shared" si="17"/>
        <v>0</v>
      </c>
      <c r="I166" s="124"/>
      <c r="J166" s="126">
        <v>0</v>
      </c>
      <c r="K166" s="127">
        <v>0</v>
      </c>
      <c r="L166" s="127">
        <v>0</v>
      </c>
      <c r="M166" s="127">
        <v>0</v>
      </c>
      <c r="N166" s="127">
        <v>0</v>
      </c>
      <c r="O166" s="127">
        <v>0</v>
      </c>
      <c r="P166" s="127">
        <v>0</v>
      </c>
      <c r="Q166" s="127">
        <v>0</v>
      </c>
      <c r="R166" s="127">
        <v>0</v>
      </c>
      <c r="S166" s="127">
        <v>0</v>
      </c>
      <c r="T166" s="127">
        <v>0</v>
      </c>
      <c r="U166" s="127">
        <v>0</v>
      </c>
      <c r="V166" s="127">
        <v>0</v>
      </c>
      <c r="W166" s="127">
        <v>0</v>
      </c>
      <c r="X166" s="127">
        <v>0</v>
      </c>
      <c r="Y166" s="127">
        <v>0</v>
      </c>
      <c r="Z166" s="127">
        <v>0</v>
      </c>
      <c r="AA166" s="127">
        <v>0</v>
      </c>
      <c r="AB166" s="127">
        <v>0</v>
      </c>
      <c r="AC166" s="127">
        <v>0</v>
      </c>
      <c r="AD166" s="127">
        <v>0</v>
      </c>
      <c r="AE166" s="127">
        <v>0</v>
      </c>
      <c r="AF166" s="127">
        <v>0</v>
      </c>
      <c r="AG166" s="127">
        <v>0</v>
      </c>
      <c r="AH166" s="127">
        <v>0</v>
      </c>
      <c r="AI166" s="127">
        <v>0</v>
      </c>
      <c r="AJ166" s="127">
        <v>0</v>
      </c>
      <c r="AK166" s="127">
        <v>0</v>
      </c>
      <c r="AL166" s="127">
        <v>0</v>
      </c>
      <c r="AM166" s="128"/>
      <c r="AN166" s="127">
        <v>0</v>
      </c>
    </row>
    <row r="167" spans="2:40" x14ac:dyDescent="0.25">
      <c r="B167" s="132">
        <v>613</v>
      </c>
      <c r="C167" s="167">
        <v>0</v>
      </c>
      <c r="D167" s="167">
        <v>0</v>
      </c>
      <c r="E167" s="167">
        <v>4</v>
      </c>
      <c r="F167" s="123" t="s">
        <v>176</v>
      </c>
      <c r="G167" s="124"/>
      <c r="H167" s="125">
        <f t="shared" si="17"/>
        <v>1.583E-2</v>
      </c>
      <c r="I167" s="124"/>
      <c r="J167" s="126">
        <v>1.583E-2</v>
      </c>
      <c r="K167" s="127">
        <v>0</v>
      </c>
      <c r="L167" s="127">
        <v>0</v>
      </c>
      <c r="M167" s="127">
        <v>0</v>
      </c>
      <c r="N167" s="127">
        <v>0</v>
      </c>
      <c r="O167" s="127">
        <v>0</v>
      </c>
      <c r="P167" s="127">
        <v>0</v>
      </c>
      <c r="Q167" s="127">
        <v>1.583E-2</v>
      </c>
      <c r="R167" s="127">
        <v>0</v>
      </c>
      <c r="S167" s="127">
        <v>0</v>
      </c>
      <c r="T167" s="127">
        <v>0</v>
      </c>
      <c r="U167" s="127">
        <v>0</v>
      </c>
      <c r="V167" s="127">
        <v>0</v>
      </c>
      <c r="W167" s="127">
        <v>0</v>
      </c>
      <c r="X167" s="127">
        <v>0</v>
      </c>
      <c r="Y167" s="127">
        <v>0</v>
      </c>
      <c r="Z167" s="127">
        <v>0</v>
      </c>
      <c r="AA167" s="127">
        <v>0</v>
      </c>
      <c r="AB167" s="127">
        <v>0</v>
      </c>
      <c r="AC167" s="127">
        <v>0</v>
      </c>
      <c r="AD167" s="127">
        <v>0</v>
      </c>
      <c r="AE167" s="127">
        <v>0</v>
      </c>
      <c r="AF167" s="127">
        <v>0</v>
      </c>
      <c r="AG167" s="127">
        <v>0</v>
      </c>
      <c r="AH167" s="127">
        <v>0</v>
      </c>
      <c r="AI167" s="127">
        <v>0</v>
      </c>
      <c r="AJ167" s="127">
        <v>0</v>
      </c>
      <c r="AK167" s="127">
        <v>0</v>
      </c>
      <c r="AL167" s="127">
        <v>0</v>
      </c>
      <c r="AM167" s="128"/>
      <c r="AN167" s="127">
        <v>0</v>
      </c>
    </row>
    <row r="168" spans="2:40" x14ac:dyDescent="0.25">
      <c r="B168" s="133">
        <v>614</v>
      </c>
      <c r="C168" s="168">
        <v>0</v>
      </c>
      <c r="D168" s="168">
        <v>0</v>
      </c>
      <c r="E168" s="168">
        <v>2</v>
      </c>
      <c r="F168" s="131" t="s">
        <v>177</v>
      </c>
      <c r="G168" s="124"/>
      <c r="H168" s="125">
        <f t="shared" si="17"/>
        <v>0</v>
      </c>
      <c r="I168" s="124"/>
      <c r="J168" s="126">
        <v>0</v>
      </c>
      <c r="K168" s="127">
        <v>0</v>
      </c>
      <c r="L168" s="127">
        <v>0</v>
      </c>
      <c r="M168" s="127">
        <v>0</v>
      </c>
      <c r="N168" s="127">
        <v>0</v>
      </c>
      <c r="O168" s="127">
        <v>0</v>
      </c>
      <c r="P168" s="127">
        <v>0</v>
      </c>
      <c r="Q168" s="127">
        <v>0</v>
      </c>
      <c r="R168" s="127">
        <v>0</v>
      </c>
      <c r="S168" s="127">
        <v>0</v>
      </c>
      <c r="T168" s="127">
        <v>0</v>
      </c>
      <c r="U168" s="127">
        <v>0</v>
      </c>
      <c r="V168" s="127">
        <v>0</v>
      </c>
      <c r="W168" s="127">
        <v>0</v>
      </c>
      <c r="X168" s="127">
        <v>0</v>
      </c>
      <c r="Y168" s="127">
        <v>0</v>
      </c>
      <c r="Z168" s="127">
        <v>0</v>
      </c>
      <c r="AA168" s="127">
        <v>0</v>
      </c>
      <c r="AB168" s="127">
        <v>0</v>
      </c>
      <c r="AC168" s="127">
        <v>0</v>
      </c>
      <c r="AD168" s="127">
        <v>0</v>
      </c>
      <c r="AE168" s="127">
        <v>0</v>
      </c>
      <c r="AF168" s="127">
        <v>0</v>
      </c>
      <c r="AG168" s="127">
        <v>0</v>
      </c>
      <c r="AH168" s="127">
        <v>0</v>
      </c>
      <c r="AI168" s="127">
        <v>0</v>
      </c>
      <c r="AJ168" s="127">
        <v>0</v>
      </c>
      <c r="AK168" s="127">
        <v>0</v>
      </c>
      <c r="AL168" s="127">
        <v>0</v>
      </c>
      <c r="AM168" s="128"/>
      <c r="AN168" s="127">
        <v>0</v>
      </c>
    </row>
    <row r="169" spans="2:40" x14ac:dyDescent="0.25">
      <c r="B169" s="132">
        <v>655</v>
      </c>
      <c r="C169" s="167">
        <v>0</v>
      </c>
      <c r="D169" s="167">
        <v>0</v>
      </c>
      <c r="E169" s="167">
        <v>1</v>
      </c>
      <c r="F169" s="123" t="s">
        <v>178</v>
      </c>
      <c r="G169" s="124"/>
      <c r="H169" s="125">
        <f t="shared" si="17"/>
        <v>0</v>
      </c>
      <c r="I169" s="124"/>
      <c r="J169" s="126">
        <v>0</v>
      </c>
      <c r="K169" s="127">
        <v>0</v>
      </c>
      <c r="L169" s="127">
        <v>0</v>
      </c>
      <c r="M169" s="127">
        <v>0</v>
      </c>
      <c r="N169" s="127">
        <v>0</v>
      </c>
      <c r="O169" s="127">
        <v>0</v>
      </c>
      <c r="P169" s="127">
        <v>0</v>
      </c>
      <c r="Q169" s="127">
        <v>0</v>
      </c>
      <c r="R169" s="127">
        <v>0</v>
      </c>
      <c r="S169" s="127">
        <v>0</v>
      </c>
      <c r="T169" s="127">
        <v>0</v>
      </c>
      <c r="U169" s="127">
        <v>0</v>
      </c>
      <c r="V169" s="127">
        <v>0</v>
      </c>
      <c r="W169" s="127">
        <v>0</v>
      </c>
      <c r="X169" s="127">
        <v>0</v>
      </c>
      <c r="Y169" s="127">
        <v>0</v>
      </c>
      <c r="Z169" s="127">
        <v>0</v>
      </c>
      <c r="AA169" s="127">
        <v>0</v>
      </c>
      <c r="AB169" s="127">
        <v>0</v>
      </c>
      <c r="AC169" s="127">
        <v>0</v>
      </c>
      <c r="AD169" s="127">
        <v>0</v>
      </c>
      <c r="AE169" s="127">
        <v>0</v>
      </c>
      <c r="AF169" s="127">
        <v>0</v>
      </c>
      <c r="AG169" s="127">
        <v>0</v>
      </c>
      <c r="AH169" s="127">
        <v>0</v>
      </c>
      <c r="AI169" s="127">
        <v>0</v>
      </c>
      <c r="AJ169" s="127">
        <v>0</v>
      </c>
      <c r="AK169" s="127">
        <v>0</v>
      </c>
      <c r="AL169" s="127">
        <v>0</v>
      </c>
      <c r="AM169" s="128"/>
      <c r="AN169" s="127">
        <v>0</v>
      </c>
    </row>
    <row r="170" spans="2:40" x14ac:dyDescent="0.25">
      <c r="B170" s="133">
        <v>635</v>
      </c>
      <c r="C170" s="168">
        <v>0</v>
      </c>
      <c r="D170" s="168">
        <v>0</v>
      </c>
      <c r="E170" s="168">
        <v>1</v>
      </c>
      <c r="F170" s="131" t="s">
        <v>179</v>
      </c>
      <c r="G170" s="124"/>
      <c r="H170" s="125">
        <f t="shared" si="17"/>
        <v>5.1399999999999996E-3</v>
      </c>
      <c r="I170" s="124"/>
      <c r="J170" s="126">
        <v>5.1399999999999996E-3</v>
      </c>
      <c r="K170" s="127">
        <v>0</v>
      </c>
      <c r="L170" s="127">
        <v>0</v>
      </c>
      <c r="M170" s="127">
        <v>0</v>
      </c>
      <c r="N170" s="127">
        <v>0</v>
      </c>
      <c r="O170" s="127">
        <v>0</v>
      </c>
      <c r="P170" s="127">
        <v>0</v>
      </c>
      <c r="Q170" s="127">
        <v>5.1399999999999996E-3</v>
      </c>
      <c r="R170" s="127">
        <v>0</v>
      </c>
      <c r="S170" s="127">
        <v>0</v>
      </c>
      <c r="T170" s="127">
        <v>0</v>
      </c>
      <c r="U170" s="127">
        <v>0</v>
      </c>
      <c r="V170" s="127">
        <v>0</v>
      </c>
      <c r="W170" s="127">
        <v>0</v>
      </c>
      <c r="X170" s="127">
        <v>0</v>
      </c>
      <c r="Y170" s="127">
        <v>0</v>
      </c>
      <c r="Z170" s="127">
        <v>0</v>
      </c>
      <c r="AA170" s="127">
        <v>0</v>
      </c>
      <c r="AB170" s="127">
        <v>0</v>
      </c>
      <c r="AC170" s="127">
        <v>0</v>
      </c>
      <c r="AD170" s="127">
        <v>0</v>
      </c>
      <c r="AE170" s="127">
        <v>0</v>
      </c>
      <c r="AF170" s="127">
        <v>0</v>
      </c>
      <c r="AG170" s="127">
        <v>0</v>
      </c>
      <c r="AH170" s="127">
        <v>0</v>
      </c>
      <c r="AI170" s="127">
        <v>0</v>
      </c>
      <c r="AJ170" s="127">
        <v>0</v>
      </c>
      <c r="AK170" s="127">
        <v>0</v>
      </c>
      <c r="AL170" s="127">
        <v>0</v>
      </c>
      <c r="AM170" s="128"/>
      <c r="AN170" s="127">
        <v>0</v>
      </c>
    </row>
    <row r="171" spans="2:40" x14ac:dyDescent="0.25">
      <c r="B171" s="132">
        <v>660</v>
      </c>
      <c r="C171" s="167">
        <v>0</v>
      </c>
      <c r="D171" s="167">
        <v>0</v>
      </c>
      <c r="E171" s="167">
        <v>1</v>
      </c>
      <c r="F171" s="123" t="s">
        <v>180</v>
      </c>
      <c r="G171" s="124"/>
      <c r="H171" s="125">
        <f t="shared" si="17"/>
        <v>0</v>
      </c>
      <c r="I171" s="124"/>
      <c r="J171" s="126">
        <v>0</v>
      </c>
      <c r="K171" s="127">
        <v>0</v>
      </c>
      <c r="L171" s="127">
        <v>0</v>
      </c>
      <c r="M171" s="127">
        <v>0</v>
      </c>
      <c r="N171" s="127">
        <v>0</v>
      </c>
      <c r="O171" s="127">
        <v>0</v>
      </c>
      <c r="P171" s="127">
        <v>0</v>
      </c>
      <c r="Q171" s="127">
        <v>0</v>
      </c>
      <c r="R171" s="127">
        <v>0</v>
      </c>
      <c r="S171" s="127">
        <v>0</v>
      </c>
      <c r="T171" s="127">
        <v>0</v>
      </c>
      <c r="U171" s="127">
        <v>0</v>
      </c>
      <c r="V171" s="127">
        <v>0</v>
      </c>
      <c r="W171" s="127">
        <v>0</v>
      </c>
      <c r="X171" s="127">
        <v>0</v>
      </c>
      <c r="Y171" s="127">
        <v>0</v>
      </c>
      <c r="Z171" s="127">
        <v>0</v>
      </c>
      <c r="AA171" s="127">
        <v>0</v>
      </c>
      <c r="AB171" s="127">
        <v>0</v>
      </c>
      <c r="AC171" s="127">
        <v>0</v>
      </c>
      <c r="AD171" s="127">
        <v>0</v>
      </c>
      <c r="AE171" s="127">
        <v>0</v>
      </c>
      <c r="AF171" s="127">
        <v>0</v>
      </c>
      <c r="AG171" s="127">
        <v>0</v>
      </c>
      <c r="AH171" s="127">
        <v>0</v>
      </c>
      <c r="AI171" s="127">
        <v>0</v>
      </c>
      <c r="AJ171" s="127">
        <v>0</v>
      </c>
      <c r="AK171" s="127">
        <v>0</v>
      </c>
      <c r="AL171" s="127">
        <v>0</v>
      </c>
      <c r="AM171" s="128"/>
      <c r="AN171" s="127">
        <v>0</v>
      </c>
    </row>
    <row r="172" spans="2:40" x14ac:dyDescent="0.25">
      <c r="B172" s="133">
        <v>617</v>
      </c>
      <c r="C172" s="168">
        <v>0</v>
      </c>
      <c r="D172" s="168">
        <v>0</v>
      </c>
      <c r="E172" s="168">
        <v>2</v>
      </c>
      <c r="F172" s="131" t="s">
        <v>181</v>
      </c>
      <c r="G172" s="124"/>
      <c r="H172" s="125">
        <f t="shared" si="17"/>
        <v>5.28E-3</v>
      </c>
      <c r="I172" s="124"/>
      <c r="J172" s="126">
        <v>5.28E-3</v>
      </c>
      <c r="K172" s="127">
        <v>0</v>
      </c>
      <c r="L172" s="127">
        <v>0</v>
      </c>
      <c r="M172" s="127">
        <v>0</v>
      </c>
      <c r="N172" s="127">
        <v>0</v>
      </c>
      <c r="O172" s="127">
        <v>0</v>
      </c>
      <c r="P172" s="127">
        <v>0</v>
      </c>
      <c r="Q172" s="127">
        <v>5.28E-3</v>
      </c>
      <c r="R172" s="127">
        <v>0</v>
      </c>
      <c r="S172" s="127">
        <v>0</v>
      </c>
      <c r="T172" s="127">
        <v>0</v>
      </c>
      <c r="U172" s="127">
        <v>0</v>
      </c>
      <c r="V172" s="127">
        <v>0</v>
      </c>
      <c r="W172" s="127">
        <v>0</v>
      </c>
      <c r="X172" s="127">
        <v>0</v>
      </c>
      <c r="Y172" s="127">
        <v>0</v>
      </c>
      <c r="Z172" s="127">
        <v>0</v>
      </c>
      <c r="AA172" s="127">
        <v>0</v>
      </c>
      <c r="AB172" s="127">
        <v>0</v>
      </c>
      <c r="AC172" s="127">
        <v>0</v>
      </c>
      <c r="AD172" s="127">
        <v>0</v>
      </c>
      <c r="AE172" s="127">
        <v>0</v>
      </c>
      <c r="AF172" s="127">
        <v>0</v>
      </c>
      <c r="AG172" s="127">
        <v>0</v>
      </c>
      <c r="AH172" s="127">
        <v>0</v>
      </c>
      <c r="AI172" s="127">
        <v>0</v>
      </c>
      <c r="AJ172" s="127">
        <v>0</v>
      </c>
      <c r="AK172" s="127">
        <v>0</v>
      </c>
      <c r="AL172" s="127">
        <v>0</v>
      </c>
      <c r="AM172" s="128"/>
      <c r="AN172" s="127">
        <v>0</v>
      </c>
    </row>
    <row r="173" spans="2:40" x14ac:dyDescent="0.25">
      <c r="B173" s="132">
        <v>665</v>
      </c>
      <c r="C173" s="167">
        <v>0</v>
      </c>
      <c r="D173" s="167">
        <v>0</v>
      </c>
      <c r="E173" s="167">
        <v>2</v>
      </c>
      <c r="F173" s="123" t="s">
        <v>182</v>
      </c>
      <c r="G173" s="124"/>
      <c r="H173" s="125">
        <f t="shared" si="17"/>
        <v>2.3700000000000001E-3</v>
      </c>
      <c r="I173" s="124"/>
      <c r="J173" s="126">
        <v>2.3700000000000001E-3</v>
      </c>
      <c r="K173" s="127">
        <v>0</v>
      </c>
      <c r="L173" s="127">
        <v>0</v>
      </c>
      <c r="M173" s="127">
        <v>0</v>
      </c>
      <c r="N173" s="127">
        <v>0</v>
      </c>
      <c r="O173" s="127">
        <v>0</v>
      </c>
      <c r="P173" s="127">
        <v>0</v>
      </c>
      <c r="Q173" s="127">
        <v>2.3700000000000001E-3</v>
      </c>
      <c r="R173" s="127">
        <v>0</v>
      </c>
      <c r="S173" s="127">
        <v>0</v>
      </c>
      <c r="T173" s="127">
        <v>0</v>
      </c>
      <c r="U173" s="127">
        <v>0</v>
      </c>
      <c r="V173" s="127">
        <v>0</v>
      </c>
      <c r="W173" s="127">
        <v>0</v>
      </c>
      <c r="X173" s="127">
        <v>0</v>
      </c>
      <c r="Y173" s="127">
        <v>0</v>
      </c>
      <c r="Z173" s="127">
        <v>0</v>
      </c>
      <c r="AA173" s="127">
        <v>0</v>
      </c>
      <c r="AB173" s="127">
        <v>0</v>
      </c>
      <c r="AC173" s="127">
        <v>0</v>
      </c>
      <c r="AD173" s="127">
        <v>0</v>
      </c>
      <c r="AE173" s="127">
        <v>0</v>
      </c>
      <c r="AF173" s="127">
        <v>0</v>
      </c>
      <c r="AG173" s="127">
        <v>0</v>
      </c>
      <c r="AH173" s="127">
        <v>0</v>
      </c>
      <c r="AI173" s="127">
        <v>0</v>
      </c>
      <c r="AJ173" s="127">
        <v>0</v>
      </c>
      <c r="AK173" s="127">
        <v>0</v>
      </c>
      <c r="AL173" s="127">
        <v>0</v>
      </c>
      <c r="AM173" s="128"/>
      <c r="AN173" s="127">
        <v>0</v>
      </c>
    </row>
    <row r="174" spans="2:40" x14ac:dyDescent="0.25">
      <c r="B174" s="133">
        <v>640</v>
      </c>
      <c r="C174" s="168">
        <v>0</v>
      </c>
      <c r="D174" s="168">
        <v>0</v>
      </c>
      <c r="E174" s="168">
        <v>3</v>
      </c>
      <c r="F174" s="131" t="s">
        <v>183</v>
      </c>
      <c r="G174" s="124"/>
      <c r="H174" s="125">
        <f t="shared" si="17"/>
        <v>0</v>
      </c>
      <c r="I174" s="124"/>
      <c r="J174" s="126">
        <v>0</v>
      </c>
      <c r="K174" s="127">
        <v>0</v>
      </c>
      <c r="L174" s="127">
        <v>0</v>
      </c>
      <c r="M174" s="127">
        <v>0</v>
      </c>
      <c r="N174" s="127">
        <v>0</v>
      </c>
      <c r="O174" s="127">
        <v>0</v>
      </c>
      <c r="P174" s="127">
        <v>0</v>
      </c>
      <c r="Q174" s="127">
        <v>0</v>
      </c>
      <c r="R174" s="127">
        <v>0</v>
      </c>
      <c r="S174" s="127">
        <v>0</v>
      </c>
      <c r="T174" s="127">
        <v>0</v>
      </c>
      <c r="U174" s="127">
        <v>0</v>
      </c>
      <c r="V174" s="127">
        <v>0</v>
      </c>
      <c r="W174" s="127">
        <v>0</v>
      </c>
      <c r="X174" s="127">
        <v>0</v>
      </c>
      <c r="Y174" s="127">
        <v>0</v>
      </c>
      <c r="Z174" s="127">
        <v>0</v>
      </c>
      <c r="AA174" s="127">
        <v>0</v>
      </c>
      <c r="AB174" s="127">
        <v>0</v>
      </c>
      <c r="AC174" s="127">
        <v>0</v>
      </c>
      <c r="AD174" s="127">
        <v>0</v>
      </c>
      <c r="AE174" s="127">
        <v>0</v>
      </c>
      <c r="AF174" s="127">
        <v>0</v>
      </c>
      <c r="AG174" s="127">
        <v>0</v>
      </c>
      <c r="AH174" s="127">
        <v>0</v>
      </c>
      <c r="AI174" s="127">
        <v>0</v>
      </c>
      <c r="AJ174" s="127">
        <v>0</v>
      </c>
      <c r="AK174" s="127">
        <v>0</v>
      </c>
      <c r="AL174" s="127">
        <v>0</v>
      </c>
      <c r="AM174" s="128"/>
      <c r="AN174" s="127">
        <v>0</v>
      </c>
    </row>
    <row r="175" spans="2:40" x14ac:dyDescent="0.25">
      <c r="B175" s="132">
        <v>615</v>
      </c>
      <c r="C175" s="167">
        <v>0</v>
      </c>
      <c r="D175" s="167">
        <v>0</v>
      </c>
      <c r="E175" s="167">
        <v>2</v>
      </c>
      <c r="F175" s="123" t="s">
        <v>184</v>
      </c>
      <c r="G175" s="124"/>
      <c r="H175" s="125">
        <f t="shared" si="17"/>
        <v>0</v>
      </c>
      <c r="I175" s="124"/>
      <c r="J175" s="126">
        <v>0</v>
      </c>
      <c r="K175" s="127">
        <v>0</v>
      </c>
      <c r="L175" s="127">
        <v>0</v>
      </c>
      <c r="M175" s="127">
        <v>0</v>
      </c>
      <c r="N175" s="127">
        <v>0</v>
      </c>
      <c r="O175" s="127">
        <v>0</v>
      </c>
      <c r="P175" s="127">
        <v>0</v>
      </c>
      <c r="Q175" s="127">
        <v>0</v>
      </c>
      <c r="R175" s="127">
        <v>0</v>
      </c>
      <c r="S175" s="127">
        <v>0</v>
      </c>
      <c r="T175" s="127">
        <v>0</v>
      </c>
      <c r="U175" s="127">
        <v>0</v>
      </c>
      <c r="V175" s="127">
        <v>0</v>
      </c>
      <c r="W175" s="127">
        <v>0</v>
      </c>
      <c r="X175" s="127">
        <v>0</v>
      </c>
      <c r="Y175" s="127">
        <v>0</v>
      </c>
      <c r="Z175" s="127">
        <v>0</v>
      </c>
      <c r="AA175" s="127">
        <v>0</v>
      </c>
      <c r="AB175" s="127">
        <v>0</v>
      </c>
      <c r="AC175" s="127">
        <v>0</v>
      </c>
      <c r="AD175" s="127">
        <v>0</v>
      </c>
      <c r="AE175" s="127">
        <v>0</v>
      </c>
      <c r="AF175" s="127">
        <v>0</v>
      </c>
      <c r="AG175" s="127">
        <v>0</v>
      </c>
      <c r="AH175" s="127">
        <v>0</v>
      </c>
      <c r="AI175" s="127">
        <v>0</v>
      </c>
      <c r="AJ175" s="127">
        <v>0</v>
      </c>
      <c r="AK175" s="127">
        <v>0</v>
      </c>
      <c r="AL175" s="127">
        <v>0</v>
      </c>
      <c r="AM175" s="128"/>
      <c r="AN175" s="127">
        <v>0</v>
      </c>
    </row>
    <row r="176" spans="2:40" x14ac:dyDescent="0.25">
      <c r="B176" s="133">
        <v>616</v>
      </c>
      <c r="C176" s="168">
        <v>0</v>
      </c>
      <c r="D176" s="168">
        <v>0</v>
      </c>
      <c r="E176" s="168">
        <v>3</v>
      </c>
      <c r="F176" s="131" t="s">
        <v>185</v>
      </c>
      <c r="G176" s="124"/>
      <c r="H176" s="125">
        <f t="shared" si="17"/>
        <v>4.3400000000000001E-3</v>
      </c>
      <c r="I176" s="124"/>
      <c r="J176" s="126">
        <v>4.3400000000000001E-3</v>
      </c>
      <c r="K176" s="127">
        <v>0</v>
      </c>
      <c r="L176" s="127">
        <v>0</v>
      </c>
      <c r="M176" s="127">
        <v>0</v>
      </c>
      <c r="N176" s="127">
        <v>0</v>
      </c>
      <c r="O176" s="127">
        <v>0</v>
      </c>
      <c r="P176" s="127">
        <v>0</v>
      </c>
      <c r="Q176" s="127">
        <v>4.3400000000000001E-3</v>
      </c>
      <c r="R176" s="127">
        <v>0</v>
      </c>
      <c r="S176" s="127">
        <v>0</v>
      </c>
      <c r="T176" s="127">
        <v>0</v>
      </c>
      <c r="U176" s="127">
        <v>0</v>
      </c>
      <c r="V176" s="127">
        <v>0</v>
      </c>
      <c r="W176" s="127">
        <v>0</v>
      </c>
      <c r="X176" s="127">
        <v>0</v>
      </c>
      <c r="Y176" s="127">
        <v>0</v>
      </c>
      <c r="Z176" s="127">
        <v>0</v>
      </c>
      <c r="AA176" s="127">
        <v>0</v>
      </c>
      <c r="AB176" s="127">
        <v>0</v>
      </c>
      <c r="AC176" s="127">
        <v>0</v>
      </c>
      <c r="AD176" s="127">
        <v>0</v>
      </c>
      <c r="AE176" s="127">
        <v>0</v>
      </c>
      <c r="AF176" s="127">
        <v>0</v>
      </c>
      <c r="AG176" s="127">
        <v>0</v>
      </c>
      <c r="AH176" s="127">
        <v>0</v>
      </c>
      <c r="AI176" s="127">
        <v>0</v>
      </c>
      <c r="AJ176" s="127">
        <v>0</v>
      </c>
      <c r="AK176" s="127">
        <v>0</v>
      </c>
      <c r="AL176" s="127">
        <v>0</v>
      </c>
      <c r="AM176" s="128"/>
      <c r="AN176" s="127">
        <v>0</v>
      </c>
    </row>
    <row r="177" spans="2:40" x14ac:dyDescent="0.25">
      <c r="B177" s="132">
        <v>619</v>
      </c>
      <c r="C177" s="221">
        <v>0</v>
      </c>
      <c r="D177" s="221">
        <v>0</v>
      </c>
      <c r="E177" s="221">
        <v>0</v>
      </c>
      <c r="F177" s="123" t="s">
        <v>186</v>
      </c>
      <c r="G177" s="124"/>
      <c r="H177" s="125">
        <f t="shared" si="17"/>
        <v>0</v>
      </c>
      <c r="I177" s="124"/>
      <c r="J177" s="126">
        <v>0</v>
      </c>
      <c r="K177" s="127">
        <v>0</v>
      </c>
      <c r="L177" s="127">
        <v>0</v>
      </c>
      <c r="M177" s="127">
        <v>0</v>
      </c>
      <c r="N177" s="127">
        <v>0</v>
      </c>
      <c r="O177" s="127">
        <v>0</v>
      </c>
      <c r="P177" s="127">
        <v>0</v>
      </c>
      <c r="Q177" s="127">
        <v>0</v>
      </c>
      <c r="R177" s="127">
        <v>0</v>
      </c>
      <c r="S177" s="127">
        <v>0</v>
      </c>
      <c r="T177" s="127">
        <v>0</v>
      </c>
      <c r="U177" s="127">
        <v>0</v>
      </c>
      <c r="V177" s="127">
        <v>0</v>
      </c>
      <c r="W177" s="127">
        <v>0</v>
      </c>
      <c r="X177" s="127">
        <v>0</v>
      </c>
      <c r="Y177" s="127">
        <v>0</v>
      </c>
      <c r="Z177" s="127">
        <v>0</v>
      </c>
      <c r="AA177" s="127">
        <v>0</v>
      </c>
      <c r="AB177" s="127">
        <v>0</v>
      </c>
      <c r="AC177" s="127">
        <v>0</v>
      </c>
      <c r="AD177" s="127">
        <v>0</v>
      </c>
      <c r="AE177" s="127">
        <v>0</v>
      </c>
      <c r="AF177" s="127">
        <v>0</v>
      </c>
      <c r="AG177" s="127">
        <v>0</v>
      </c>
      <c r="AH177" s="127">
        <v>0</v>
      </c>
      <c r="AI177" s="127">
        <v>0</v>
      </c>
      <c r="AJ177" s="127">
        <v>0</v>
      </c>
      <c r="AK177" s="127">
        <v>0</v>
      </c>
      <c r="AL177" s="127">
        <v>0</v>
      </c>
      <c r="AM177" s="128"/>
      <c r="AN177" s="127">
        <v>0</v>
      </c>
    </row>
    <row r="178" spans="2:40" x14ac:dyDescent="0.25">
      <c r="B178" s="133">
        <v>679</v>
      </c>
      <c r="C178" s="220">
        <v>0</v>
      </c>
      <c r="D178" s="220">
        <v>0</v>
      </c>
      <c r="E178" s="220">
        <v>0</v>
      </c>
      <c r="F178" s="218" t="s">
        <v>187</v>
      </c>
      <c r="G178" s="124"/>
      <c r="H178" s="125">
        <f t="shared" si="17"/>
        <v>0</v>
      </c>
      <c r="I178" s="124"/>
      <c r="J178" s="126">
        <v>0</v>
      </c>
      <c r="K178" s="127">
        <v>0</v>
      </c>
      <c r="L178" s="127">
        <v>0</v>
      </c>
      <c r="M178" s="127">
        <v>0</v>
      </c>
      <c r="N178" s="127">
        <v>0</v>
      </c>
      <c r="O178" s="127">
        <v>0</v>
      </c>
      <c r="P178" s="127">
        <v>0</v>
      </c>
      <c r="Q178" s="127">
        <v>0</v>
      </c>
      <c r="R178" s="127">
        <v>0</v>
      </c>
      <c r="S178" s="127">
        <v>0</v>
      </c>
      <c r="T178" s="127">
        <v>0</v>
      </c>
      <c r="U178" s="127">
        <v>0</v>
      </c>
      <c r="V178" s="127">
        <v>0</v>
      </c>
      <c r="W178" s="127">
        <v>0</v>
      </c>
      <c r="X178" s="127">
        <v>0</v>
      </c>
      <c r="Y178" s="127">
        <v>0</v>
      </c>
      <c r="Z178" s="127">
        <v>0</v>
      </c>
      <c r="AA178" s="127">
        <v>0</v>
      </c>
      <c r="AB178" s="127">
        <v>0</v>
      </c>
      <c r="AC178" s="127">
        <v>0</v>
      </c>
      <c r="AD178" s="127">
        <v>0</v>
      </c>
      <c r="AE178" s="127">
        <v>0</v>
      </c>
      <c r="AF178" s="127">
        <v>0</v>
      </c>
      <c r="AG178" s="127">
        <v>0</v>
      </c>
      <c r="AH178" s="127">
        <v>0</v>
      </c>
      <c r="AI178" s="127">
        <v>0</v>
      </c>
      <c r="AJ178" s="127">
        <v>0</v>
      </c>
      <c r="AK178" s="127">
        <v>0</v>
      </c>
      <c r="AL178" s="127">
        <v>0</v>
      </c>
      <c r="AM178" s="128"/>
      <c r="AN178" s="127">
        <v>0</v>
      </c>
    </row>
    <row r="179" spans="2:40" x14ac:dyDescent="0.25">
      <c r="B179" s="132">
        <v>689</v>
      </c>
      <c r="C179" s="221"/>
      <c r="D179" s="221"/>
      <c r="E179" s="221"/>
      <c r="F179" s="123" t="s">
        <v>188</v>
      </c>
      <c r="G179" s="191"/>
      <c r="H179" s="125">
        <f t="shared" si="17"/>
        <v>0</v>
      </c>
      <c r="I179" s="191"/>
      <c r="J179" s="126">
        <v>0</v>
      </c>
      <c r="K179" s="127">
        <v>0</v>
      </c>
      <c r="L179" s="127">
        <v>0</v>
      </c>
      <c r="M179" s="127">
        <v>0</v>
      </c>
      <c r="N179" s="127">
        <v>0</v>
      </c>
      <c r="O179" s="127">
        <v>0</v>
      </c>
      <c r="P179" s="127">
        <v>0</v>
      </c>
      <c r="Q179" s="127">
        <v>0</v>
      </c>
      <c r="R179" s="127">
        <v>0</v>
      </c>
      <c r="S179" s="127">
        <v>0</v>
      </c>
      <c r="T179" s="127">
        <v>0</v>
      </c>
      <c r="U179" s="127">
        <v>0</v>
      </c>
      <c r="V179" s="127">
        <v>0</v>
      </c>
      <c r="W179" s="127">
        <v>0</v>
      </c>
      <c r="X179" s="127">
        <v>0</v>
      </c>
      <c r="Y179" s="127">
        <v>0</v>
      </c>
      <c r="Z179" s="127">
        <v>0</v>
      </c>
      <c r="AA179" s="127">
        <v>0</v>
      </c>
      <c r="AB179" s="127">
        <v>0</v>
      </c>
      <c r="AC179" s="127">
        <v>0</v>
      </c>
      <c r="AD179" s="127">
        <v>0</v>
      </c>
      <c r="AE179" s="127">
        <v>0</v>
      </c>
      <c r="AF179" s="127">
        <v>0</v>
      </c>
      <c r="AG179" s="127">
        <v>0</v>
      </c>
      <c r="AH179" s="127">
        <v>0</v>
      </c>
      <c r="AI179" s="127">
        <v>0</v>
      </c>
      <c r="AJ179" s="127">
        <v>0</v>
      </c>
      <c r="AK179" s="127">
        <v>0</v>
      </c>
      <c r="AL179" s="127">
        <v>0</v>
      </c>
      <c r="AM179" s="128"/>
      <c r="AN179" s="127">
        <v>0</v>
      </c>
    </row>
    <row r="180" spans="2:40" x14ac:dyDescent="0.25">
      <c r="B180" s="195"/>
      <c r="C180" s="196"/>
      <c r="D180" s="196"/>
      <c r="E180" s="196"/>
      <c r="F180" s="219"/>
      <c r="G180" s="164"/>
      <c r="H180" s="174"/>
      <c r="I180" s="116"/>
      <c r="J180" s="181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40"/>
      <c r="AN180" s="141"/>
    </row>
    <row r="181" spans="2:40" x14ac:dyDescent="0.25">
      <c r="B181" s="156"/>
      <c r="C181" s="177"/>
      <c r="D181" s="177"/>
      <c r="E181" s="177"/>
      <c r="F181" s="157" t="s">
        <v>189</v>
      </c>
      <c r="G181" s="191"/>
      <c r="H181" s="159">
        <f>SUM(H183:H194)</f>
        <v>0.31362299999999999</v>
      </c>
      <c r="I181" s="193"/>
      <c r="J181" s="161">
        <f t="shared" ref="J181:AL181" si="18">SUM(J183:J194)</f>
        <v>0.31362299999999999</v>
      </c>
      <c r="K181" s="161">
        <f t="shared" si="18"/>
        <v>0</v>
      </c>
      <c r="L181" s="161">
        <f t="shared" si="18"/>
        <v>0</v>
      </c>
      <c r="M181" s="161">
        <f t="shared" si="18"/>
        <v>0</v>
      </c>
      <c r="N181" s="161">
        <f t="shared" si="18"/>
        <v>0</v>
      </c>
      <c r="O181" s="161">
        <f t="shared" si="18"/>
        <v>0</v>
      </c>
      <c r="P181" s="161">
        <f t="shared" si="18"/>
        <v>0</v>
      </c>
      <c r="Q181" s="161">
        <f t="shared" si="18"/>
        <v>0.31362299999999999</v>
      </c>
      <c r="R181" s="161">
        <f t="shared" si="18"/>
        <v>0</v>
      </c>
      <c r="S181" s="161">
        <f t="shared" si="18"/>
        <v>0</v>
      </c>
      <c r="T181" s="161">
        <f t="shared" si="18"/>
        <v>0</v>
      </c>
      <c r="U181" s="161">
        <f t="shared" si="18"/>
        <v>0</v>
      </c>
      <c r="V181" s="161">
        <f t="shared" si="18"/>
        <v>0</v>
      </c>
      <c r="W181" s="161">
        <f t="shared" si="18"/>
        <v>0</v>
      </c>
      <c r="X181" s="161">
        <f t="shared" si="18"/>
        <v>0</v>
      </c>
      <c r="Y181" s="161">
        <f t="shared" si="18"/>
        <v>0</v>
      </c>
      <c r="Z181" s="161">
        <f t="shared" si="18"/>
        <v>0</v>
      </c>
      <c r="AA181" s="161">
        <f t="shared" si="18"/>
        <v>0</v>
      </c>
      <c r="AB181" s="161">
        <f t="shared" si="18"/>
        <v>0</v>
      </c>
      <c r="AC181" s="161">
        <f t="shared" si="18"/>
        <v>0</v>
      </c>
      <c r="AD181" s="161">
        <f t="shared" si="18"/>
        <v>0</v>
      </c>
      <c r="AE181" s="161">
        <f t="shared" si="18"/>
        <v>0</v>
      </c>
      <c r="AF181" s="161">
        <f t="shared" si="18"/>
        <v>0</v>
      </c>
      <c r="AG181" s="161">
        <f t="shared" si="18"/>
        <v>0</v>
      </c>
      <c r="AH181" s="161">
        <f t="shared" si="18"/>
        <v>0</v>
      </c>
      <c r="AI181" s="161">
        <f t="shared" si="18"/>
        <v>0</v>
      </c>
      <c r="AJ181" s="161">
        <f t="shared" si="18"/>
        <v>0</v>
      </c>
      <c r="AK181" s="161">
        <f t="shared" si="18"/>
        <v>0</v>
      </c>
      <c r="AL181" s="161">
        <f t="shared" si="18"/>
        <v>0</v>
      </c>
      <c r="AM181" s="128"/>
      <c r="AN181" s="161">
        <f>SUM(AN183:AN194)</f>
        <v>0</v>
      </c>
    </row>
    <row r="182" spans="2:40" x14ac:dyDescent="0.25">
      <c r="B182" s="162"/>
      <c r="C182" s="196"/>
      <c r="D182" s="196"/>
      <c r="E182" s="196"/>
      <c r="F182" s="197"/>
      <c r="G182" s="214"/>
      <c r="H182" s="165"/>
      <c r="I182" s="215"/>
      <c r="J182" s="216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  <c r="AB182" s="201"/>
      <c r="AC182" s="201"/>
      <c r="AD182" s="201"/>
      <c r="AE182" s="201"/>
      <c r="AF182" s="201"/>
      <c r="AG182" s="201"/>
      <c r="AH182" s="201"/>
      <c r="AI182" s="201"/>
      <c r="AJ182" s="201"/>
      <c r="AK182" s="201"/>
      <c r="AL182" s="201"/>
      <c r="AM182" s="140"/>
      <c r="AN182" s="147"/>
    </row>
    <row r="183" spans="2:40" x14ac:dyDescent="0.25">
      <c r="B183" s="132">
        <v>728</v>
      </c>
      <c r="C183" s="167">
        <v>1</v>
      </c>
      <c r="D183" s="167">
        <v>0</v>
      </c>
      <c r="E183" s="167">
        <v>1</v>
      </c>
      <c r="F183" s="123" t="s">
        <v>190</v>
      </c>
      <c r="G183" s="124"/>
      <c r="H183" s="125">
        <f t="shared" ref="H183:H196" si="19">SUM(J183,T183,Z183,AC183,AE183,AH183,AI183,AK183,AL183)</f>
        <v>0</v>
      </c>
      <c r="I183" s="124"/>
      <c r="J183" s="126">
        <v>0</v>
      </c>
      <c r="K183" s="127">
        <v>0</v>
      </c>
      <c r="L183" s="127">
        <v>0</v>
      </c>
      <c r="M183" s="127">
        <v>0</v>
      </c>
      <c r="N183" s="127">
        <v>0</v>
      </c>
      <c r="O183" s="127">
        <v>0</v>
      </c>
      <c r="P183" s="127">
        <v>0</v>
      </c>
      <c r="Q183" s="127">
        <v>0</v>
      </c>
      <c r="R183" s="127">
        <v>0</v>
      </c>
      <c r="S183" s="127">
        <v>0</v>
      </c>
      <c r="T183" s="127">
        <v>0</v>
      </c>
      <c r="U183" s="127">
        <v>0</v>
      </c>
      <c r="V183" s="127">
        <v>0</v>
      </c>
      <c r="W183" s="127">
        <v>0</v>
      </c>
      <c r="X183" s="127">
        <v>0</v>
      </c>
      <c r="Y183" s="127">
        <v>0</v>
      </c>
      <c r="Z183" s="127">
        <v>0</v>
      </c>
      <c r="AA183" s="127">
        <v>0</v>
      </c>
      <c r="AB183" s="127">
        <v>0</v>
      </c>
      <c r="AC183" s="127">
        <v>0</v>
      </c>
      <c r="AD183" s="127">
        <v>0</v>
      </c>
      <c r="AE183" s="127">
        <v>0</v>
      </c>
      <c r="AF183" s="127">
        <v>0</v>
      </c>
      <c r="AG183" s="127">
        <v>0</v>
      </c>
      <c r="AH183" s="127">
        <v>0</v>
      </c>
      <c r="AI183" s="127">
        <v>0</v>
      </c>
      <c r="AJ183" s="127">
        <v>0</v>
      </c>
      <c r="AK183" s="127">
        <v>0</v>
      </c>
      <c r="AL183" s="127">
        <v>0</v>
      </c>
      <c r="AM183" s="128"/>
      <c r="AN183" s="127">
        <v>0</v>
      </c>
    </row>
    <row r="184" spans="2:40" x14ac:dyDescent="0.25">
      <c r="B184" s="133">
        <v>730</v>
      </c>
      <c r="C184" s="168">
        <v>0</v>
      </c>
      <c r="D184" s="168">
        <v>0</v>
      </c>
      <c r="E184" s="168">
        <v>3</v>
      </c>
      <c r="F184" s="131" t="s">
        <v>191</v>
      </c>
      <c r="G184" s="124"/>
      <c r="H184" s="125">
        <f t="shared" si="19"/>
        <v>0.27008500000000002</v>
      </c>
      <c r="I184" s="124"/>
      <c r="J184" s="126">
        <v>0.27008500000000002</v>
      </c>
      <c r="K184" s="127">
        <v>0</v>
      </c>
      <c r="L184" s="127">
        <v>0</v>
      </c>
      <c r="M184" s="127">
        <v>0</v>
      </c>
      <c r="N184" s="127">
        <v>0</v>
      </c>
      <c r="O184" s="127">
        <v>0</v>
      </c>
      <c r="P184" s="127">
        <v>0</v>
      </c>
      <c r="Q184" s="127">
        <v>0.27008500000000002</v>
      </c>
      <c r="R184" s="127">
        <v>0</v>
      </c>
      <c r="S184" s="127">
        <v>0</v>
      </c>
      <c r="T184" s="127">
        <v>0</v>
      </c>
      <c r="U184" s="127">
        <v>0</v>
      </c>
      <c r="V184" s="127">
        <v>0</v>
      </c>
      <c r="W184" s="127">
        <v>0</v>
      </c>
      <c r="X184" s="127">
        <v>0</v>
      </c>
      <c r="Y184" s="127">
        <v>0</v>
      </c>
      <c r="Z184" s="127">
        <v>0</v>
      </c>
      <c r="AA184" s="127">
        <v>0</v>
      </c>
      <c r="AB184" s="127">
        <v>0</v>
      </c>
      <c r="AC184" s="127">
        <v>0</v>
      </c>
      <c r="AD184" s="127">
        <v>0</v>
      </c>
      <c r="AE184" s="127">
        <v>0</v>
      </c>
      <c r="AF184" s="127">
        <v>0</v>
      </c>
      <c r="AG184" s="127">
        <v>0</v>
      </c>
      <c r="AH184" s="127">
        <v>0</v>
      </c>
      <c r="AI184" s="127">
        <v>0</v>
      </c>
      <c r="AJ184" s="127">
        <v>0</v>
      </c>
      <c r="AK184" s="127">
        <v>0</v>
      </c>
      <c r="AL184" s="127">
        <v>0</v>
      </c>
      <c r="AM184" s="128"/>
      <c r="AN184" s="127">
        <v>0</v>
      </c>
    </row>
    <row r="185" spans="2:40" x14ac:dyDescent="0.25">
      <c r="B185" s="132">
        <v>740</v>
      </c>
      <c r="C185" s="167">
        <v>0</v>
      </c>
      <c r="D185" s="167">
        <v>0</v>
      </c>
      <c r="E185" s="167">
        <v>2</v>
      </c>
      <c r="F185" s="123" t="s">
        <v>192</v>
      </c>
      <c r="G185" s="124"/>
      <c r="H185" s="125">
        <f t="shared" si="19"/>
        <v>0</v>
      </c>
      <c r="I185" s="124"/>
      <c r="J185" s="126">
        <v>0</v>
      </c>
      <c r="K185" s="127">
        <v>0</v>
      </c>
      <c r="L185" s="127">
        <v>0</v>
      </c>
      <c r="M185" s="127">
        <v>0</v>
      </c>
      <c r="N185" s="127">
        <v>0</v>
      </c>
      <c r="O185" s="127">
        <v>0</v>
      </c>
      <c r="P185" s="127">
        <v>0</v>
      </c>
      <c r="Q185" s="127">
        <v>0</v>
      </c>
      <c r="R185" s="127">
        <v>0</v>
      </c>
      <c r="S185" s="127">
        <v>0</v>
      </c>
      <c r="T185" s="127">
        <v>0</v>
      </c>
      <c r="U185" s="127">
        <v>0</v>
      </c>
      <c r="V185" s="127">
        <v>0</v>
      </c>
      <c r="W185" s="127">
        <v>0</v>
      </c>
      <c r="X185" s="127">
        <v>0</v>
      </c>
      <c r="Y185" s="127">
        <v>0</v>
      </c>
      <c r="Z185" s="127">
        <v>0</v>
      </c>
      <c r="AA185" s="127">
        <v>0</v>
      </c>
      <c r="AB185" s="127">
        <v>0</v>
      </c>
      <c r="AC185" s="127">
        <v>0</v>
      </c>
      <c r="AD185" s="127">
        <v>0</v>
      </c>
      <c r="AE185" s="127">
        <v>0</v>
      </c>
      <c r="AF185" s="127">
        <v>0</v>
      </c>
      <c r="AG185" s="127">
        <v>0</v>
      </c>
      <c r="AH185" s="127">
        <v>0</v>
      </c>
      <c r="AI185" s="127">
        <v>0</v>
      </c>
      <c r="AJ185" s="127">
        <v>0</v>
      </c>
      <c r="AK185" s="127">
        <v>0</v>
      </c>
      <c r="AL185" s="127">
        <v>0</v>
      </c>
      <c r="AM185" s="128"/>
      <c r="AN185" s="127">
        <v>0</v>
      </c>
    </row>
    <row r="186" spans="2:40" x14ac:dyDescent="0.25">
      <c r="B186" s="133">
        <v>738</v>
      </c>
      <c r="C186" s="168">
        <v>0</v>
      </c>
      <c r="D186" s="168">
        <v>0</v>
      </c>
      <c r="E186" s="168">
        <v>3</v>
      </c>
      <c r="F186" s="131" t="s">
        <v>193</v>
      </c>
      <c r="G186" s="124"/>
      <c r="H186" s="125">
        <f t="shared" si="19"/>
        <v>0</v>
      </c>
      <c r="I186" s="124"/>
      <c r="J186" s="126">
        <v>0</v>
      </c>
      <c r="K186" s="127">
        <v>0</v>
      </c>
      <c r="L186" s="127">
        <v>0</v>
      </c>
      <c r="M186" s="127">
        <v>0</v>
      </c>
      <c r="N186" s="127">
        <v>0</v>
      </c>
      <c r="O186" s="127">
        <v>0</v>
      </c>
      <c r="P186" s="127">
        <v>0</v>
      </c>
      <c r="Q186" s="127">
        <v>0</v>
      </c>
      <c r="R186" s="127">
        <v>0</v>
      </c>
      <c r="S186" s="127">
        <v>0</v>
      </c>
      <c r="T186" s="127">
        <v>0</v>
      </c>
      <c r="U186" s="127">
        <v>0</v>
      </c>
      <c r="V186" s="127">
        <v>0</v>
      </c>
      <c r="W186" s="127">
        <v>0</v>
      </c>
      <c r="X186" s="127">
        <v>0</v>
      </c>
      <c r="Y186" s="127">
        <v>0</v>
      </c>
      <c r="Z186" s="127">
        <v>0</v>
      </c>
      <c r="AA186" s="127">
        <v>0</v>
      </c>
      <c r="AB186" s="127">
        <v>0</v>
      </c>
      <c r="AC186" s="127">
        <v>0</v>
      </c>
      <c r="AD186" s="127">
        <v>0</v>
      </c>
      <c r="AE186" s="127">
        <v>0</v>
      </c>
      <c r="AF186" s="127">
        <v>0</v>
      </c>
      <c r="AG186" s="127">
        <v>0</v>
      </c>
      <c r="AH186" s="127">
        <v>0</v>
      </c>
      <c r="AI186" s="127">
        <v>0</v>
      </c>
      <c r="AJ186" s="127">
        <v>0</v>
      </c>
      <c r="AK186" s="127">
        <v>0</v>
      </c>
      <c r="AL186" s="127">
        <v>0</v>
      </c>
      <c r="AM186" s="128"/>
      <c r="AN186" s="127">
        <v>0</v>
      </c>
    </row>
    <row r="187" spans="2:40" x14ac:dyDescent="0.25">
      <c r="B187" s="132">
        <v>745</v>
      </c>
      <c r="C187" s="167">
        <v>1</v>
      </c>
      <c r="D187" s="167">
        <v>0</v>
      </c>
      <c r="E187" s="167">
        <v>1</v>
      </c>
      <c r="F187" s="123" t="s">
        <v>194</v>
      </c>
      <c r="G187" s="124"/>
      <c r="H187" s="125">
        <f t="shared" si="19"/>
        <v>0</v>
      </c>
      <c r="I187" s="124"/>
      <c r="J187" s="126">
        <v>0</v>
      </c>
      <c r="K187" s="127">
        <v>0</v>
      </c>
      <c r="L187" s="127">
        <v>0</v>
      </c>
      <c r="M187" s="127">
        <v>0</v>
      </c>
      <c r="N187" s="127">
        <v>0</v>
      </c>
      <c r="O187" s="127">
        <v>0</v>
      </c>
      <c r="P187" s="127">
        <v>0</v>
      </c>
      <c r="Q187" s="127">
        <v>0</v>
      </c>
      <c r="R187" s="127">
        <v>0</v>
      </c>
      <c r="S187" s="127">
        <v>0</v>
      </c>
      <c r="T187" s="127">
        <v>0</v>
      </c>
      <c r="U187" s="127">
        <v>0</v>
      </c>
      <c r="V187" s="127">
        <v>0</v>
      </c>
      <c r="W187" s="127">
        <v>0</v>
      </c>
      <c r="X187" s="127">
        <v>0</v>
      </c>
      <c r="Y187" s="127">
        <v>0</v>
      </c>
      <c r="Z187" s="127">
        <v>0</v>
      </c>
      <c r="AA187" s="127">
        <v>0</v>
      </c>
      <c r="AB187" s="127">
        <v>0</v>
      </c>
      <c r="AC187" s="127">
        <v>0</v>
      </c>
      <c r="AD187" s="127">
        <v>0</v>
      </c>
      <c r="AE187" s="127">
        <v>0</v>
      </c>
      <c r="AF187" s="127">
        <v>0</v>
      </c>
      <c r="AG187" s="127">
        <v>0</v>
      </c>
      <c r="AH187" s="127">
        <v>0</v>
      </c>
      <c r="AI187" s="127">
        <v>0</v>
      </c>
      <c r="AJ187" s="127">
        <v>0</v>
      </c>
      <c r="AK187" s="127">
        <v>0</v>
      </c>
      <c r="AL187" s="127">
        <v>0</v>
      </c>
      <c r="AM187" s="128"/>
      <c r="AN187" s="127">
        <v>0</v>
      </c>
    </row>
    <row r="188" spans="2:40" x14ac:dyDescent="0.25">
      <c r="B188" s="133">
        <v>751</v>
      </c>
      <c r="C188" s="168">
        <v>0</v>
      </c>
      <c r="D188" s="168">
        <v>0</v>
      </c>
      <c r="E188" s="168">
        <v>4</v>
      </c>
      <c r="F188" s="131" t="s">
        <v>195</v>
      </c>
      <c r="G188" s="124"/>
      <c r="H188" s="125">
        <f t="shared" si="19"/>
        <v>0</v>
      </c>
      <c r="I188" s="124"/>
      <c r="J188" s="126">
        <v>0</v>
      </c>
      <c r="K188" s="127">
        <v>0</v>
      </c>
      <c r="L188" s="127">
        <v>0</v>
      </c>
      <c r="M188" s="127">
        <v>0</v>
      </c>
      <c r="N188" s="127">
        <v>0</v>
      </c>
      <c r="O188" s="127">
        <v>0</v>
      </c>
      <c r="P188" s="127">
        <v>0</v>
      </c>
      <c r="Q188" s="127">
        <v>0</v>
      </c>
      <c r="R188" s="127">
        <v>0</v>
      </c>
      <c r="S188" s="127">
        <v>0</v>
      </c>
      <c r="T188" s="127">
        <v>0</v>
      </c>
      <c r="U188" s="127">
        <v>0</v>
      </c>
      <c r="V188" s="127">
        <v>0</v>
      </c>
      <c r="W188" s="127">
        <v>0</v>
      </c>
      <c r="X188" s="127">
        <v>0</v>
      </c>
      <c r="Y188" s="127">
        <v>0</v>
      </c>
      <c r="Z188" s="127">
        <v>0</v>
      </c>
      <c r="AA188" s="127">
        <v>0</v>
      </c>
      <c r="AB188" s="127">
        <v>0</v>
      </c>
      <c r="AC188" s="127">
        <v>0</v>
      </c>
      <c r="AD188" s="127">
        <v>0</v>
      </c>
      <c r="AE188" s="127">
        <v>0</v>
      </c>
      <c r="AF188" s="127">
        <v>0</v>
      </c>
      <c r="AG188" s="127">
        <v>0</v>
      </c>
      <c r="AH188" s="127">
        <v>0</v>
      </c>
      <c r="AI188" s="127">
        <v>0</v>
      </c>
      <c r="AJ188" s="127">
        <v>0</v>
      </c>
      <c r="AK188" s="127">
        <v>0</v>
      </c>
      <c r="AL188" s="127">
        <v>0</v>
      </c>
      <c r="AM188" s="128"/>
      <c r="AN188" s="127">
        <v>0</v>
      </c>
    </row>
    <row r="189" spans="2:40" x14ac:dyDescent="0.25">
      <c r="B189" s="156">
        <v>753</v>
      </c>
      <c r="C189" s="170">
        <v>0</v>
      </c>
      <c r="D189" s="170">
        <v>0</v>
      </c>
      <c r="E189" s="170">
        <v>3</v>
      </c>
      <c r="F189" s="123" t="s">
        <v>196</v>
      </c>
      <c r="G189" s="124"/>
      <c r="H189" s="125">
        <f t="shared" si="19"/>
        <v>7.7099999999999998E-3</v>
      </c>
      <c r="I189" s="124"/>
      <c r="J189" s="126">
        <v>7.7099999999999998E-3</v>
      </c>
      <c r="K189" s="127">
        <v>0</v>
      </c>
      <c r="L189" s="127">
        <v>0</v>
      </c>
      <c r="M189" s="127">
        <v>0</v>
      </c>
      <c r="N189" s="127">
        <v>0</v>
      </c>
      <c r="O189" s="127">
        <v>0</v>
      </c>
      <c r="P189" s="127">
        <v>0</v>
      </c>
      <c r="Q189" s="127">
        <v>7.7099999999999998E-3</v>
      </c>
      <c r="R189" s="127">
        <v>0</v>
      </c>
      <c r="S189" s="127">
        <v>0</v>
      </c>
      <c r="T189" s="127">
        <v>0</v>
      </c>
      <c r="U189" s="127">
        <v>0</v>
      </c>
      <c r="V189" s="127">
        <v>0</v>
      </c>
      <c r="W189" s="127">
        <v>0</v>
      </c>
      <c r="X189" s="127">
        <v>0</v>
      </c>
      <c r="Y189" s="127">
        <v>0</v>
      </c>
      <c r="Z189" s="127">
        <v>0</v>
      </c>
      <c r="AA189" s="127">
        <v>0</v>
      </c>
      <c r="AB189" s="127">
        <v>0</v>
      </c>
      <c r="AC189" s="127">
        <v>0</v>
      </c>
      <c r="AD189" s="127">
        <v>0</v>
      </c>
      <c r="AE189" s="127">
        <v>0</v>
      </c>
      <c r="AF189" s="127">
        <v>0</v>
      </c>
      <c r="AG189" s="127">
        <v>0</v>
      </c>
      <c r="AH189" s="127">
        <v>0</v>
      </c>
      <c r="AI189" s="127">
        <v>0</v>
      </c>
      <c r="AJ189" s="127">
        <v>0</v>
      </c>
      <c r="AK189" s="127">
        <v>0</v>
      </c>
      <c r="AL189" s="127">
        <v>0</v>
      </c>
      <c r="AM189" s="128"/>
      <c r="AN189" s="127">
        <v>0</v>
      </c>
    </row>
    <row r="190" spans="2:40" x14ac:dyDescent="0.25">
      <c r="B190" s="148">
        <v>755</v>
      </c>
      <c r="C190" s="217">
        <v>0</v>
      </c>
      <c r="D190" s="217">
        <v>0</v>
      </c>
      <c r="E190" s="217">
        <v>3</v>
      </c>
      <c r="F190" s="218" t="s">
        <v>197</v>
      </c>
      <c r="G190" s="124"/>
      <c r="H190" s="125">
        <f t="shared" si="19"/>
        <v>0</v>
      </c>
      <c r="I190" s="124"/>
      <c r="J190" s="126">
        <v>0</v>
      </c>
      <c r="K190" s="127">
        <v>0</v>
      </c>
      <c r="L190" s="127">
        <v>0</v>
      </c>
      <c r="M190" s="127">
        <v>0</v>
      </c>
      <c r="N190" s="127">
        <v>0</v>
      </c>
      <c r="O190" s="127">
        <v>0</v>
      </c>
      <c r="P190" s="127">
        <v>0</v>
      </c>
      <c r="Q190" s="127">
        <v>0</v>
      </c>
      <c r="R190" s="127">
        <v>0</v>
      </c>
      <c r="S190" s="127">
        <v>0</v>
      </c>
      <c r="T190" s="127">
        <v>0</v>
      </c>
      <c r="U190" s="127">
        <v>0</v>
      </c>
      <c r="V190" s="127">
        <v>0</v>
      </c>
      <c r="W190" s="127">
        <v>0</v>
      </c>
      <c r="X190" s="127">
        <v>0</v>
      </c>
      <c r="Y190" s="127">
        <v>0</v>
      </c>
      <c r="Z190" s="127">
        <v>0</v>
      </c>
      <c r="AA190" s="127">
        <v>0</v>
      </c>
      <c r="AB190" s="127">
        <v>0</v>
      </c>
      <c r="AC190" s="127">
        <v>0</v>
      </c>
      <c r="AD190" s="127">
        <v>0</v>
      </c>
      <c r="AE190" s="127">
        <v>0</v>
      </c>
      <c r="AF190" s="127">
        <v>0</v>
      </c>
      <c r="AG190" s="127">
        <v>0</v>
      </c>
      <c r="AH190" s="127">
        <v>0</v>
      </c>
      <c r="AI190" s="127">
        <v>0</v>
      </c>
      <c r="AJ190" s="127">
        <v>0</v>
      </c>
      <c r="AK190" s="127">
        <v>0</v>
      </c>
      <c r="AL190" s="127">
        <v>0</v>
      </c>
      <c r="AM190" s="128"/>
      <c r="AN190" s="127">
        <v>0</v>
      </c>
    </row>
    <row r="191" spans="2:40" x14ac:dyDescent="0.25">
      <c r="B191" s="156">
        <v>764</v>
      </c>
      <c r="C191" s="170">
        <v>0</v>
      </c>
      <c r="D191" s="170">
        <v>0</v>
      </c>
      <c r="E191" s="170">
        <v>3</v>
      </c>
      <c r="F191" s="123" t="s">
        <v>198</v>
      </c>
      <c r="G191" s="124"/>
      <c r="H191" s="125">
        <f t="shared" si="19"/>
        <v>3.5827999999999999E-2</v>
      </c>
      <c r="I191" s="124"/>
      <c r="J191" s="126">
        <v>3.5827999999999999E-2</v>
      </c>
      <c r="K191" s="127">
        <v>0</v>
      </c>
      <c r="L191" s="127">
        <v>0</v>
      </c>
      <c r="M191" s="127">
        <v>0</v>
      </c>
      <c r="N191" s="127">
        <v>0</v>
      </c>
      <c r="O191" s="127">
        <v>0</v>
      </c>
      <c r="P191" s="127">
        <v>0</v>
      </c>
      <c r="Q191" s="127">
        <v>3.5827999999999999E-2</v>
      </c>
      <c r="R191" s="127">
        <v>0</v>
      </c>
      <c r="S191" s="127">
        <v>0</v>
      </c>
      <c r="T191" s="127">
        <v>0</v>
      </c>
      <c r="U191" s="127">
        <v>0</v>
      </c>
      <c r="V191" s="127">
        <v>0</v>
      </c>
      <c r="W191" s="127">
        <v>0</v>
      </c>
      <c r="X191" s="127">
        <v>0</v>
      </c>
      <c r="Y191" s="127">
        <v>0</v>
      </c>
      <c r="Z191" s="127">
        <v>0</v>
      </c>
      <c r="AA191" s="127">
        <v>0</v>
      </c>
      <c r="AB191" s="127">
        <v>0</v>
      </c>
      <c r="AC191" s="127">
        <v>0</v>
      </c>
      <c r="AD191" s="127">
        <v>0</v>
      </c>
      <c r="AE191" s="127">
        <v>0</v>
      </c>
      <c r="AF191" s="127">
        <v>0</v>
      </c>
      <c r="AG191" s="127">
        <v>0</v>
      </c>
      <c r="AH191" s="127">
        <v>0</v>
      </c>
      <c r="AI191" s="127">
        <v>0</v>
      </c>
      <c r="AJ191" s="127">
        <v>0</v>
      </c>
      <c r="AK191" s="127">
        <v>0</v>
      </c>
      <c r="AL191" s="127">
        <v>0</v>
      </c>
      <c r="AM191" s="128"/>
      <c r="AN191" s="127">
        <v>0</v>
      </c>
    </row>
    <row r="192" spans="2:40" x14ac:dyDescent="0.25">
      <c r="B192" s="222">
        <v>765</v>
      </c>
      <c r="C192" s="217">
        <v>0</v>
      </c>
      <c r="D192" s="217">
        <v>0</v>
      </c>
      <c r="E192" s="217">
        <v>1</v>
      </c>
      <c r="F192" s="218" t="s">
        <v>199</v>
      </c>
      <c r="G192" s="124"/>
      <c r="H192" s="125">
        <f t="shared" si="19"/>
        <v>0</v>
      </c>
      <c r="I192" s="124"/>
      <c r="J192" s="126">
        <v>0</v>
      </c>
      <c r="K192" s="127">
        <v>0</v>
      </c>
      <c r="L192" s="127">
        <v>0</v>
      </c>
      <c r="M192" s="127">
        <v>0</v>
      </c>
      <c r="N192" s="127">
        <v>0</v>
      </c>
      <c r="O192" s="127">
        <v>0</v>
      </c>
      <c r="P192" s="127">
        <v>0</v>
      </c>
      <c r="Q192" s="127">
        <v>0</v>
      </c>
      <c r="R192" s="127">
        <v>0</v>
      </c>
      <c r="S192" s="127">
        <v>0</v>
      </c>
      <c r="T192" s="127">
        <v>0</v>
      </c>
      <c r="U192" s="127">
        <v>0</v>
      </c>
      <c r="V192" s="127">
        <v>0</v>
      </c>
      <c r="W192" s="127">
        <v>0</v>
      </c>
      <c r="X192" s="127">
        <v>0</v>
      </c>
      <c r="Y192" s="127">
        <v>0</v>
      </c>
      <c r="Z192" s="127">
        <v>0</v>
      </c>
      <c r="AA192" s="127">
        <v>0</v>
      </c>
      <c r="AB192" s="127">
        <v>0</v>
      </c>
      <c r="AC192" s="127">
        <v>0</v>
      </c>
      <c r="AD192" s="127">
        <v>0</v>
      </c>
      <c r="AE192" s="127">
        <v>0</v>
      </c>
      <c r="AF192" s="127">
        <v>0</v>
      </c>
      <c r="AG192" s="127">
        <v>0</v>
      </c>
      <c r="AH192" s="127">
        <v>0</v>
      </c>
      <c r="AI192" s="127">
        <v>0</v>
      </c>
      <c r="AJ192" s="127">
        <v>0</v>
      </c>
      <c r="AK192" s="127">
        <v>0</v>
      </c>
      <c r="AL192" s="127">
        <v>0</v>
      </c>
      <c r="AM192" s="128"/>
      <c r="AN192" s="127">
        <v>0</v>
      </c>
    </row>
    <row r="193" spans="2:40" x14ac:dyDescent="0.25">
      <c r="B193" s="156">
        <v>769</v>
      </c>
      <c r="C193" s="170">
        <v>1</v>
      </c>
      <c r="D193" s="170">
        <v>0</v>
      </c>
      <c r="E193" s="170">
        <v>2</v>
      </c>
      <c r="F193" s="123" t="s">
        <v>200</v>
      </c>
      <c r="G193" s="124"/>
      <c r="H193" s="125">
        <f t="shared" si="19"/>
        <v>0</v>
      </c>
      <c r="I193" s="124"/>
      <c r="J193" s="126">
        <v>0</v>
      </c>
      <c r="K193" s="127">
        <v>0</v>
      </c>
      <c r="L193" s="127">
        <v>0</v>
      </c>
      <c r="M193" s="127">
        <v>0</v>
      </c>
      <c r="N193" s="127">
        <v>0</v>
      </c>
      <c r="O193" s="127">
        <v>0</v>
      </c>
      <c r="P193" s="127">
        <v>0</v>
      </c>
      <c r="Q193" s="127">
        <v>0</v>
      </c>
      <c r="R193" s="127">
        <v>0</v>
      </c>
      <c r="S193" s="127">
        <v>0</v>
      </c>
      <c r="T193" s="127">
        <v>0</v>
      </c>
      <c r="U193" s="127">
        <v>0</v>
      </c>
      <c r="V193" s="127">
        <v>0</v>
      </c>
      <c r="W193" s="127">
        <v>0</v>
      </c>
      <c r="X193" s="127">
        <v>0</v>
      </c>
      <c r="Y193" s="127">
        <v>0</v>
      </c>
      <c r="Z193" s="127">
        <v>0</v>
      </c>
      <c r="AA193" s="127">
        <v>0</v>
      </c>
      <c r="AB193" s="127">
        <v>0</v>
      </c>
      <c r="AC193" s="127">
        <v>0</v>
      </c>
      <c r="AD193" s="127">
        <v>0</v>
      </c>
      <c r="AE193" s="127">
        <v>0</v>
      </c>
      <c r="AF193" s="127">
        <v>0</v>
      </c>
      <c r="AG193" s="127">
        <v>0</v>
      </c>
      <c r="AH193" s="127">
        <v>0</v>
      </c>
      <c r="AI193" s="127">
        <v>0</v>
      </c>
      <c r="AJ193" s="127">
        <v>0</v>
      </c>
      <c r="AK193" s="127">
        <v>0</v>
      </c>
      <c r="AL193" s="127">
        <v>0</v>
      </c>
      <c r="AM193" s="128"/>
      <c r="AN193" s="127">
        <v>0</v>
      </c>
    </row>
    <row r="194" spans="2:40" x14ac:dyDescent="0.25">
      <c r="B194" s="148">
        <v>789</v>
      </c>
      <c r="C194" s="217">
        <v>0</v>
      </c>
      <c r="D194" s="217">
        <v>0</v>
      </c>
      <c r="E194" s="217">
        <v>0</v>
      </c>
      <c r="F194" s="218" t="s">
        <v>201</v>
      </c>
      <c r="G194" s="191"/>
      <c r="H194" s="125">
        <f t="shared" si="19"/>
        <v>0</v>
      </c>
      <c r="I194" s="191"/>
      <c r="J194" s="126">
        <v>0</v>
      </c>
      <c r="K194" s="127">
        <v>0</v>
      </c>
      <c r="L194" s="127">
        <v>0</v>
      </c>
      <c r="M194" s="127">
        <v>0</v>
      </c>
      <c r="N194" s="127">
        <v>0</v>
      </c>
      <c r="O194" s="127">
        <v>0</v>
      </c>
      <c r="P194" s="127">
        <v>0</v>
      </c>
      <c r="Q194" s="127">
        <v>0</v>
      </c>
      <c r="R194" s="127">
        <v>0</v>
      </c>
      <c r="S194" s="127">
        <v>0</v>
      </c>
      <c r="T194" s="127">
        <v>0</v>
      </c>
      <c r="U194" s="127">
        <v>0</v>
      </c>
      <c r="V194" s="127">
        <v>0</v>
      </c>
      <c r="W194" s="127">
        <v>0</v>
      </c>
      <c r="X194" s="127">
        <v>0</v>
      </c>
      <c r="Y194" s="127">
        <v>0</v>
      </c>
      <c r="Z194" s="127">
        <v>0</v>
      </c>
      <c r="AA194" s="127">
        <v>0</v>
      </c>
      <c r="AB194" s="127">
        <v>0</v>
      </c>
      <c r="AC194" s="127">
        <v>0</v>
      </c>
      <c r="AD194" s="127">
        <v>0</v>
      </c>
      <c r="AE194" s="127">
        <v>0</v>
      </c>
      <c r="AF194" s="127">
        <v>0</v>
      </c>
      <c r="AG194" s="127">
        <v>0</v>
      </c>
      <c r="AH194" s="127">
        <v>0</v>
      </c>
      <c r="AI194" s="127">
        <v>0</v>
      </c>
      <c r="AJ194" s="127">
        <v>0</v>
      </c>
      <c r="AK194" s="127">
        <v>0</v>
      </c>
      <c r="AL194" s="127">
        <v>0</v>
      </c>
      <c r="AM194" s="128"/>
      <c r="AN194" s="127">
        <v>0</v>
      </c>
    </row>
    <row r="195" spans="2:40" x14ac:dyDescent="0.25">
      <c r="B195" s="195"/>
      <c r="C195" s="196"/>
      <c r="D195" s="196"/>
      <c r="E195" s="196"/>
      <c r="F195" s="223"/>
      <c r="G195" s="103"/>
      <c r="H195" s="204"/>
      <c r="I195" s="10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40"/>
      <c r="AN195" s="176"/>
    </row>
    <row r="196" spans="2:40" x14ac:dyDescent="0.25">
      <c r="B196" s="224">
        <v>798</v>
      </c>
      <c r="C196" s="225"/>
      <c r="D196" s="225"/>
      <c r="E196" s="225"/>
      <c r="F196" s="226" t="s">
        <v>202</v>
      </c>
      <c r="G196" s="227"/>
      <c r="H196" s="228">
        <f t="shared" si="19"/>
        <v>0</v>
      </c>
      <c r="I196" s="191"/>
      <c r="J196" s="126">
        <v>0</v>
      </c>
      <c r="K196" s="127">
        <v>0</v>
      </c>
      <c r="L196" s="127">
        <v>0</v>
      </c>
      <c r="M196" s="127">
        <v>0</v>
      </c>
      <c r="N196" s="127">
        <v>0</v>
      </c>
      <c r="O196" s="127">
        <v>0</v>
      </c>
      <c r="P196" s="127">
        <v>0</v>
      </c>
      <c r="Q196" s="127">
        <v>0</v>
      </c>
      <c r="R196" s="127">
        <v>0</v>
      </c>
      <c r="S196" s="127">
        <v>0</v>
      </c>
      <c r="T196" s="127">
        <v>0</v>
      </c>
      <c r="U196" s="127">
        <v>0</v>
      </c>
      <c r="V196" s="127">
        <v>0</v>
      </c>
      <c r="W196" s="127">
        <v>0</v>
      </c>
      <c r="X196" s="127">
        <v>0</v>
      </c>
      <c r="Y196" s="127">
        <v>0</v>
      </c>
      <c r="Z196" s="127">
        <v>0</v>
      </c>
      <c r="AA196" s="127">
        <v>0</v>
      </c>
      <c r="AB196" s="127">
        <v>0</v>
      </c>
      <c r="AC196" s="127">
        <v>0</v>
      </c>
      <c r="AD196" s="127">
        <v>0</v>
      </c>
      <c r="AE196" s="127">
        <v>0</v>
      </c>
      <c r="AF196" s="127">
        <v>0</v>
      </c>
      <c r="AG196" s="127">
        <v>0</v>
      </c>
      <c r="AH196" s="127">
        <v>0</v>
      </c>
      <c r="AI196" s="127">
        <v>0</v>
      </c>
      <c r="AJ196" s="127">
        <v>0</v>
      </c>
      <c r="AK196" s="127">
        <v>0</v>
      </c>
      <c r="AL196" s="127">
        <v>0</v>
      </c>
      <c r="AM196" s="128"/>
      <c r="AN196" s="127">
        <v>0</v>
      </c>
    </row>
    <row r="197" spans="2:40" x14ac:dyDescent="0.25">
      <c r="B197" s="229"/>
      <c r="C197" s="230"/>
      <c r="D197" s="230"/>
      <c r="E197" s="230"/>
      <c r="F197" s="231"/>
      <c r="G197" s="231"/>
      <c r="H197" s="232"/>
      <c r="I197" s="105"/>
      <c r="J197" s="138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40"/>
      <c r="AN197" s="141"/>
    </row>
    <row r="198" spans="2:40" x14ac:dyDescent="0.25">
      <c r="B198" s="151"/>
      <c r="C198" s="187"/>
      <c r="D198" s="187"/>
      <c r="E198" s="187"/>
      <c r="F198" s="153"/>
      <c r="G198" s="103"/>
      <c r="H198" s="154"/>
      <c r="I198" s="105"/>
      <c r="J198" s="233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34"/>
      <c r="AI198" s="234"/>
      <c r="AJ198" s="234"/>
      <c r="AK198" s="234"/>
      <c r="AL198" s="234"/>
      <c r="AM198" s="140"/>
      <c r="AN198" s="169"/>
    </row>
    <row r="199" spans="2:40" s="242" customFormat="1" ht="15.75" x14ac:dyDescent="0.2">
      <c r="B199" s="235"/>
      <c r="C199" s="236"/>
      <c r="D199" s="236"/>
      <c r="E199" s="236"/>
      <c r="F199" s="237" t="s">
        <v>203</v>
      </c>
      <c r="G199" s="238"/>
      <c r="H199" s="239">
        <f>SUM(H201:H217)</f>
        <v>0</v>
      </c>
      <c r="I199" s="240"/>
      <c r="J199" s="150">
        <f t="shared" ref="J199:AL199" si="20">SUM(J201:J217)</f>
        <v>0</v>
      </c>
      <c r="K199" s="150">
        <f t="shared" si="20"/>
        <v>0</v>
      </c>
      <c r="L199" s="150">
        <f t="shared" si="20"/>
        <v>0</v>
      </c>
      <c r="M199" s="150">
        <f t="shared" si="20"/>
        <v>0</v>
      </c>
      <c r="N199" s="150">
        <f t="shared" si="20"/>
        <v>0</v>
      </c>
      <c r="O199" s="150">
        <f t="shared" si="20"/>
        <v>0</v>
      </c>
      <c r="P199" s="150">
        <f t="shared" si="20"/>
        <v>0</v>
      </c>
      <c r="Q199" s="150">
        <f t="shared" si="20"/>
        <v>0</v>
      </c>
      <c r="R199" s="150">
        <f t="shared" si="20"/>
        <v>0</v>
      </c>
      <c r="S199" s="150">
        <f t="shared" si="20"/>
        <v>0</v>
      </c>
      <c r="T199" s="150">
        <f t="shared" si="20"/>
        <v>0</v>
      </c>
      <c r="U199" s="150">
        <f t="shared" si="20"/>
        <v>0</v>
      </c>
      <c r="V199" s="150">
        <f t="shared" si="20"/>
        <v>0</v>
      </c>
      <c r="W199" s="150">
        <f t="shared" si="20"/>
        <v>0</v>
      </c>
      <c r="X199" s="150">
        <f t="shared" si="20"/>
        <v>0</v>
      </c>
      <c r="Y199" s="150">
        <f t="shared" si="20"/>
        <v>0</v>
      </c>
      <c r="Z199" s="150">
        <f t="shared" si="20"/>
        <v>0</v>
      </c>
      <c r="AA199" s="150">
        <f t="shared" si="20"/>
        <v>0</v>
      </c>
      <c r="AB199" s="150">
        <f t="shared" si="20"/>
        <v>0</v>
      </c>
      <c r="AC199" s="150">
        <f t="shared" si="20"/>
        <v>0</v>
      </c>
      <c r="AD199" s="150">
        <f t="shared" si="20"/>
        <v>0</v>
      </c>
      <c r="AE199" s="150">
        <f t="shared" si="20"/>
        <v>0</v>
      </c>
      <c r="AF199" s="150">
        <f t="shared" si="20"/>
        <v>0</v>
      </c>
      <c r="AG199" s="150">
        <f t="shared" si="20"/>
        <v>0</v>
      </c>
      <c r="AH199" s="150">
        <f t="shared" si="20"/>
        <v>0</v>
      </c>
      <c r="AI199" s="150">
        <f t="shared" si="20"/>
        <v>0</v>
      </c>
      <c r="AJ199" s="150">
        <f t="shared" si="20"/>
        <v>0</v>
      </c>
      <c r="AK199" s="150">
        <f t="shared" si="20"/>
        <v>0</v>
      </c>
      <c r="AL199" s="150">
        <f t="shared" si="20"/>
        <v>0</v>
      </c>
      <c r="AM199" s="241"/>
      <c r="AN199" s="150">
        <f>SUM(AN201:AN217)</f>
        <v>0</v>
      </c>
    </row>
    <row r="200" spans="2:40" x14ac:dyDescent="0.25">
      <c r="B200" s="195"/>
      <c r="C200" s="196"/>
      <c r="D200" s="196"/>
      <c r="E200" s="196"/>
      <c r="F200" s="243"/>
      <c r="G200" s="188"/>
      <c r="H200" s="117"/>
      <c r="I200" s="144"/>
      <c r="J200" s="244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F200" s="201"/>
      <c r="AG200" s="201"/>
      <c r="AH200" s="201"/>
      <c r="AI200" s="201"/>
      <c r="AJ200" s="201"/>
      <c r="AK200" s="201"/>
      <c r="AL200" s="201"/>
      <c r="AM200" s="140"/>
      <c r="AN200" s="147"/>
    </row>
    <row r="201" spans="2:40" x14ac:dyDescent="0.25">
      <c r="B201" s="148">
        <v>831</v>
      </c>
      <c r="C201" s="212">
        <v>0</v>
      </c>
      <c r="D201" s="212">
        <v>0</v>
      </c>
      <c r="E201" s="212">
        <v>4</v>
      </c>
      <c r="F201" s="218" t="s">
        <v>204</v>
      </c>
      <c r="G201" s="202"/>
      <c r="H201" s="125">
        <f t="shared" ref="H201:H219" si="21">SUM(J201,T201,Z201,AC201,AE201,AH201,AI201,AK201,AL201)</f>
        <v>0</v>
      </c>
      <c r="I201" s="124"/>
      <c r="J201" s="126">
        <v>0</v>
      </c>
      <c r="K201" s="127">
        <v>0</v>
      </c>
      <c r="L201" s="127">
        <v>0</v>
      </c>
      <c r="M201" s="127">
        <v>0</v>
      </c>
      <c r="N201" s="127">
        <v>0</v>
      </c>
      <c r="O201" s="127">
        <v>0</v>
      </c>
      <c r="P201" s="127">
        <v>0</v>
      </c>
      <c r="Q201" s="127">
        <v>0</v>
      </c>
      <c r="R201" s="127">
        <v>0</v>
      </c>
      <c r="S201" s="127">
        <v>0</v>
      </c>
      <c r="T201" s="127">
        <v>0</v>
      </c>
      <c r="U201" s="127">
        <v>0</v>
      </c>
      <c r="V201" s="127">
        <v>0</v>
      </c>
      <c r="W201" s="127">
        <v>0</v>
      </c>
      <c r="X201" s="127">
        <v>0</v>
      </c>
      <c r="Y201" s="127">
        <v>0</v>
      </c>
      <c r="Z201" s="127">
        <v>0</v>
      </c>
      <c r="AA201" s="127">
        <v>0</v>
      </c>
      <c r="AB201" s="127">
        <v>0</v>
      </c>
      <c r="AC201" s="127">
        <v>0</v>
      </c>
      <c r="AD201" s="127">
        <v>0</v>
      </c>
      <c r="AE201" s="127">
        <v>0</v>
      </c>
      <c r="AF201" s="127">
        <v>0</v>
      </c>
      <c r="AG201" s="127">
        <v>0</v>
      </c>
      <c r="AH201" s="127">
        <v>0</v>
      </c>
      <c r="AI201" s="127">
        <v>0</v>
      </c>
      <c r="AJ201" s="127">
        <v>0</v>
      </c>
      <c r="AK201" s="127">
        <v>0</v>
      </c>
      <c r="AL201" s="127">
        <v>0</v>
      </c>
      <c r="AM201" s="128"/>
      <c r="AN201" s="127">
        <v>0</v>
      </c>
    </row>
    <row r="202" spans="2:40" x14ac:dyDescent="0.25">
      <c r="B202" s="132">
        <v>832</v>
      </c>
      <c r="C202" s="122">
        <v>0</v>
      </c>
      <c r="D202" s="122">
        <v>0</v>
      </c>
      <c r="E202" s="122">
        <v>4</v>
      </c>
      <c r="F202" s="123" t="s">
        <v>205</v>
      </c>
      <c r="G202" s="202"/>
      <c r="H202" s="125">
        <f t="shared" si="21"/>
        <v>0</v>
      </c>
      <c r="I202" s="124"/>
      <c r="J202" s="126">
        <v>0</v>
      </c>
      <c r="K202" s="127">
        <v>0</v>
      </c>
      <c r="L202" s="127">
        <v>0</v>
      </c>
      <c r="M202" s="127">
        <v>0</v>
      </c>
      <c r="N202" s="127">
        <v>0</v>
      </c>
      <c r="O202" s="127">
        <v>0</v>
      </c>
      <c r="P202" s="127">
        <v>0</v>
      </c>
      <c r="Q202" s="127">
        <v>0</v>
      </c>
      <c r="R202" s="127">
        <v>0</v>
      </c>
      <c r="S202" s="127">
        <v>0</v>
      </c>
      <c r="T202" s="127">
        <v>0</v>
      </c>
      <c r="U202" s="127">
        <v>0</v>
      </c>
      <c r="V202" s="127">
        <v>0</v>
      </c>
      <c r="W202" s="127">
        <v>0</v>
      </c>
      <c r="X202" s="127">
        <v>0</v>
      </c>
      <c r="Y202" s="127">
        <v>0</v>
      </c>
      <c r="Z202" s="127">
        <v>0</v>
      </c>
      <c r="AA202" s="127">
        <v>0</v>
      </c>
      <c r="AB202" s="127">
        <v>0</v>
      </c>
      <c r="AC202" s="127">
        <v>0</v>
      </c>
      <c r="AD202" s="127">
        <v>0</v>
      </c>
      <c r="AE202" s="127">
        <v>0</v>
      </c>
      <c r="AF202" s="127">
        <v>0</v>
      </c>
      <c r="AG202" s="127">
        <v>0</v>
      </c>
      <c r="AH202" s="127">
        <v>0</v>
      </c>
      <c r="AI202" s="127">
        <v>0</v>
      </c>
      <c r="AJ202" s="127">
        <v>0</v>
      </c>
      <c r="AK202" s="127">
        <v>0</v>
      </c>
      <c r="AL202" s="127">
        <v>0</v>
      </c>
      <c r="AM202" s="128"/>
      <c r="AN202" s="127">
        <v>0</v>
      </c>
    </row>
    <row r="203" spans="2:40" x14ac:dyDescent="0.25">
      <c r="B203" s="133">
        <v>836</v>
      </c>
      <c r="C203" s="130">
        <v>0</v>
      </c>
      <c r="D203" s="130">
        <v>0</v>
      </c>
      <c r="E203" s="130">
        <v>1</v>
      </c>
      <c r="F203" s="131" t="s">
        <v>206</v>
      </c>
      <c r="G203" s="202"/>
      <c r="H203" s="125">
        <f t="shared" si="21"/>
        <v>0</v>
      </c>
      <c r="I203" s="124"/>
      <c r="J203" s="126">
        <v>0</v>
      </c>
      <c r="K203" s="127">
        <v>0</v>
      </c>
      <c r="L203" s="127">
        <v>0</v>
      </c>
      <c r="M203" s="127">
        <v>0</v>
      </c>
      <c r="N203" s="127">
        <v>0</v>
      </c>
      <c r="O203" s="127">
        <v>0</v>
      </c>
      <c r="P203" s="127">
        <v>0</v>
      </c>
      <c r="Q203" s="127">
        <v>0</v>
      </c>
      <c r="R203" s="127">
        <v>0</v>
      </c>
      <c r="S203" s="127">
        <v>0</v>
      </c>
      <c r="T203" s="127">
        <v>0</v>
      </c>
      <c r="U203" s="127">
        <v>0</v>
      </c>
      <c r="V203" s="127">
        <v>0</v>
      </c>
      <c r="W203" s="127">
        <v>0</v>
      </c>
      <c r="X203" s="127">
        <v>0</v>
      </c>
      <c r="Y203" s="127">
        <v>0</v>
      </c>
      <c r="Z203" s="127">
        <v>0</v>
      </c>
      <c r="AA203" s="127">
        <v>0</v>
      </c>
      <c r="AB203" s="127">
        <v>0</v>
      </c>
      <c r="AC203" s="127">
        <v>0</v>
      </c>
      <c r="AD203" s="127">
        <v>0</v>
      </c>
      <c r="AE203" s="127">
        <v>0</v>
      </c>
      <c r="AF203" s="127">
        <v>0</v>
      </c>
      <c r="AG203" s="127">
        <v>0</v>
      </c>
      <c r="AH203" s="127">
        <v>0</v>
      </c>
      <c r="AI203" s="127">
        <v>0</v>
      </c>
      <c r="AJ203" s="127">
        <v>0</v>
      </c>
      <c r="AK203" s="127">
        <v>0</v>
      </c>
      <c r="AL203" s="127">
        <v>0</v>
      </c>
      <c r="AM203" s="128"/>
      <c r="AN203" s="127">
        <v>0</v>
      </c>
    </row>
    <row r="204" spans="2:40" x14ac:dyDescent="0.25">
      <c r="B204" s="132">
        <v>859</v>
      </c>
      <c r="C204" s="122">
        <v>0</v>
      </c>
      <c r="D204" s="122">
        <v>0</v>
      </c>
      <c r="E204" s="122">
        <v>3</v>
      </c>
      <c r="F204" s="123" t="s">
        <v>207</v>
      </c>
      <c r="G204" s="202"/>
      <c r="H204" s="125">
        <f t="shared" si="21"/>
        <v>0</v>
      </c>
      <c r="I204" s="124"/>
      <c r="J204" s="126">
        <v>0</v>
      </c>
      <c r="K204" s="127">
        <v>0</v>
      </c>
      <c r="L204" s="127">
        <v>0</v>
      </c>
      <c r="M204" s="127">
        <v>0</v>
      </c>
      <c r="N204" s="127">
        <v>0</v>
      </c>
      <c r="O204" s="127">
        <v>0</v>
      </c>
      <c r="P204" s="127">
        <v>0</v>
      </c>
      <c r="Q204" s="127">
        <v>0</v>
      </c>
      <c r="R204" s="127">
        <v>0</v>
      </c>
      <c r="S204" s="127">
        <v>0</v>
      </c>
      <c r="T204" s="127">
        <v>0</v>
      </c>
      <c r="U204" s="127">
        <v>0</v>
      </c>
      <c r="V204" s="127">
        <v>0</v>
      </c>
      <c r="W204" s="127">
        <v>0</v>
      </c>
      <c r="X204" s="127">
        <v>0</v>
      </c>
      <c r="Y204" s="127">
        <v>0</v>
      </c>
      <c r="Z204" s="127">
        <v>0</v>
      </c>
      <c r="AA204" s="127">
        <v>0</v>
      </c>
      <c r="AB204" s="127">
        <v>0</v>
      </c>
      <c r="AC204" s="127">
        <v>0</v>
      </c>
      <c r="AD204" s="127">
        <v>0</v>
      </c>
      <c r="AE204" s="127">
        <v>0</v>
      </c>
      <c r="AF204" s="127">
        <v>0</v>
      </c>
      <c r="AG204" s="127">
        <v>0</v>
      </c>
      <c r="AH204" s="127">
        <v>0</v>
      </c>
      <c r="AI204" s="127">
        <v>0</v>
      </c>
      <c r="AJ204" s="127">
        <v>0</v>
      </c>
      <c r="AK204" s="127">
        <v>0</v>
      </c>
      <c r="AL204" s="127">
        <v>0</v>
      </c>
      <c r="AM204" s="128"/>
      <c r="AN204" s="127">
        <v>0</v>
      </c>
    </row>
    <row r="205" spans="2:40" x14ac:dyDescent="0.25">
      <c r="B205" s="133">
        <v>860</v>
      </c>
      <c r="C205" s="130">
        <v>0</v>
      </c>
      <c r="D205" s="130">
        <v>0</v>
      </c>
      <c r="E205" s="130">
        <v>3</v>
      </c>
      <c r="F205" s="131" t="s">
        <v>208</v>
      </c>
      <c r="G205" s="202"/>
      <c r="H205" s="125">
        <f t="shared" si="21"/>
        <v>0</v>
      </c>
      <c r="I205" s="124"/>
      <c r="J205" s="126">
        <v>0</v>
      </c>
      <c r="K205" s="127">
        <v>0</v>
      </c>
      <c r="L205" s="127">
        <v>0</v>
      </c>
      <c r="M205" s="127">
        <v>0</v>
      </c>
      <c r="N205" s="127">
        <v>0</v>
      </c>
      <c r="O205" s="127">
        <v>0</v>
      </c>
      <c r="P205" s="127">
        <v>0</v>
      </c>
      <c r="Q205" s="127">
        <v>0</v>
      </c>
      <c r="R205" s="127">
        <v>0</v>
      </c>
      <c r="S205" s="127">
        <v>0</v>
      </c>
      <c r="T205" s="127">
        <v>0</v>
      </c>
      <c r="U205" s="127">
        <v>0</v>
      </c>
      <c r="V205" s="127">
        <v>0</v>
      </c>
      <c r="W205" s="127">
        <v>0</v>
      </c>
      <c r="X205" s="127">
        <v>0</v>
      </c>
      <c r="Y205" s="127">
        <v>0</v>
      </c>
      <c r="Z205" s="127">
        <v>0</v>
      </c>
      <c r="AA205" s="127">
        <v>0</v>
      </c>
      <c r="AB205" s="127">
        <v>0</v>
      </c>
      <c r="AC205" s="127">
        <v>0</v>
      </c>
      <c r="AD205" s="127">
        <v>0</v>
      </c>
      <c r="AE205" s="127">
        <v>0</v>
      </c>
      <c r="AF205" s="127">
        <v>0</v>
      </c>
      <c r="AG205" s="127">
        <v>0</v>
      </c>
      <c r="AH205" s="127">
        <v>0</v>
      </c>
      <c r="AI205" s="127">
        <v>0</v>
      </c>
      <c r="AJ205" s="127">
        <v>0</v>
      </c>
      <c r="AK205" s="127">
        <v>0</v>
      </c>
      <c r="AL205" s="127">
        <v>0</v>
      </c>
      <c r="AM205" s="128"/>
      <c r="AN205" s="127">
        <v>0</v>
      </c>
    </row>
    <row r="206" spans="2:40" x14ac:dyDescent="0.25">
      <c r="B206" s="132">
        <v>845</v>
      </c>
      <c r="C206" s="122">
        <v>0</v>
      </c>
      <c r="D206" s="122">
        <v>0</v>
      </c>
      <c r="E206" s="122">
        <v>4</v>
      </c>
      <c r="F206" s="123" t="s">
        <v>209</v>
      </c>
      <c r="G206" s="202"/>
      <c r="H206" s="125">
        <f t="shared" si="21"/>
        <v>0</v>
      </c>
      <c r="I206" s="124"/>
      <c r="J206" s="126">
        <v>0</v>
      </c>
      <c r="K206" s="127">
        <v>0</v>
      </c>
      <c r="L206" s="127">
        <v>0</v>
      </c>
      <c r="M206" s="127">
        <v>0</v>
      </c>
      <c r="N206" s="127">
        <v>0</v>
      </c>
      <c r="O206" s="127">
        <v>0</v>
      </c>
      <c r="P206" s="127">
        <v>0</v>
      </c>
      <c r="Q206" s="127">
        <v>0</v>
      </c>
      <c r="R206" s="127">
        <v>0</v>
      </c>
      <c r="S206" s="127">
        <v>0</v>
      </c>
      <c r="T206" s="127">
        <v>0</v>
      </c>
      <c r="U206" s="127">
        <v>0</v>
      </c>
      <c r="V206" s="127">
        <v>0</v>
      </c>
      <c r="W206" s="127">
        <v>0</v>
      </c>
      <c r="X206" s="127">
        <v>0</v>
      </c>
      <c r="Y206" s="127">
        <v>0</v>
      </c>
      <c r="Z206" s="127">
        <v>0</v>
      </c>
      <c r="AA206" s="127">
        <v>0</v>
      </c>
      <c r="AB206" s="127">
        <v>0</v>
      </c>
      <c r="AC206" s="127">
        <v>0</v>
      </c>
      <c r="AD206" s="127">
        <v>0</v>
      </c>
      <c r="AE206" s="127">
        <v>0</v>
      </c>
      <c r="AF206" s="127">
        <v>0</v>
      </c>
      <c r="AG206" s="127">
        <v>0</v>
      </c>
      <c r="AH206" s="127">
        <v>0</v>
      </c>
      <c r="AI206" s="127">
        <v>0</v>
      </c>
      <c r="AJ206" s="127">
        <v>0</v>
      </c>
      <c r="AK206" s="127">
        <v>0</v>
      </c>
      <c r="AL206" s="127">
        <v>0</v>
      </c>
      <c r="AM206" s="128"/>
      <c r="AN206" s="127">
        <v>0</v>
      </c>
    </row>
    <row r="207" spans="2:40" x14ac:dyDescent="0.25">
      <c r="B207" s="133">
        <v>856</v>
      </c>
      <c r="C207" s="130">
        <v>0</v>
      </c>
      <c r="D207" s="130">
        <v>0</v>
      </c>
      <c r="E207" s="130">
        <v>3</v>
      </c>
      <c r="F207" s="131" t="s">
        <v>210</v>
      </c>
      <c r="G207" s="202"/>
      <c r="H207" s="125">
        <f t="shared" si="21"/>
        <v>0</v>
      </c>
      <c r="I207" s="124"/>
      <c r="J207" s="126">
        <v>0</v>
      </c>
      <c r="K207" s="127">
        <v>0</v>
      </c>
      <c r="L207" s="127">
        <v>0</v>
      </c>
      <c r="M207" s="127">
        <v>0</v>
      </c>
      <c r="N207" s="127">
        <v>0</v>
      </c>
      <c r="O207" s="127">
        <v>0</v>
      </c>
      <c r="P207" s="127">
        <v>0</v>
      </c>
      <c r="Q207" s="127">
        <v>0</v>
      </c>
      <c r="R207" s="127">
        <v>0</v>
      </c>
      <c r="S207" s="127">
        <v>0</v>
      </c>
      <c r="T207" s="127">
        <v>0</v>
      </c>
      <c r="U207" s="127">
        <v>0</v>
      </c>
      <c r="V207" s="127">
        <v>0</v>
      </c>
      <c r="W207" s="127">
        <v>0</v>
      </c>
      <c r="X207" s="127">
        <v>0</v>
      </c>
      <c r="Y207" s="127">
        <v>0</v>
      </c>
      <c r="Z207" s="127">
        <v>0</v>
      </c>
      <c r="AA207" s="127">
        <v>0</v>
      </c>
      <c r="AB207" s="127">
        <v>0</v>
      </c>
      <c r="AC207" s="127">
        <v>0</v>
      </c>
      <c r="AD207" s="127">
        <v>0</v>
      </c>
      <c r="AE207" s="127">
        <v>0</v>
      </c>
      <c r="AF207" s="127">
        <v>0</v>
      </c>
      <c r="AG207" s="127">
        <v>0</v>
      </c>
      <c r="AH207" s="127">
        <v>0</v>
      </c>
      <c r="AI207" s="127">
        <v>0</v>
      </c>
      <c r="AJ207" s="127">
        <v>0</v>
      </c>
      <c r="AK207" s="127">
        <v>0</v>
      </c>
      <c r="AL207" s="127">
        <v>0</v>
      </c>
      <c r="AM207" s="128"/>
      <c r="AN207" s="127">
        <v>0</v>
      </c>
    </row>
    <row r="208" spans="2:40" x14ac:dyDescent="0.25">
      <c r="B208" s="156">
        <v>861</v>
      </c>
      <c r="C208" s="177">
        <v>0</v>
      </c>
      <c r="D208" s="177">
        <v>0</v>
      </c>
      <c r="E208" s="177">
        <v>4</v>
      </c>
      <c r="F208" s="123" t="s">
        <v>211</v>
      </c>
      <c r="G208" s="202"/>
      <c r="H208" s="125">
        <f t="shared" si="21"/>
        <v>0</v>
      </c>
      <c r="I208" s="124"/>
      <c r="J208" s="126">
        <v>0</v>
      </c>
      <c r="K208" s="127">
        <v>0</v>
      </c>
      <c r="L208" s="127">
        <v>0</v>
      </c>
      <c r="M208" s="127">
        <v>0</v>
      </c>
      <c r="N208" s="127">
        <v>0</v>
      </c>
      <c r="O208" s="127">
        <v>0</v>
      </c>
      <c r="P208" s="127">
        <v>0</v>
      </c>
      <c r="Q208" s="127">
        <v>0</v>
      </c>
      <c r="R208" s="127">
        <v>0</v>
      </c>
      <c r="S208" s="127">
        <v>0</v>
      </c>
      <c r="T208" s="127">
        <v>0</v>
      </c>
      <c r="U208" s="127">
        <v>0</v>
      </c>
      <c r="V208" s="127">
        <v>0</v>
      </c>
      <c r="W208" s="127">
        <v>0</v>
      </c>
      <c r="X208" s="127">
        <v>0</v>
      </c>
      <c r="Y208" s="127">
        <v>0</v>
      </c>
      <c r="Z208" s="127">
        <v>0</v>
      </c>
      <c r="AA208" s="127">
        <v>0</v>
      </c>
      <c r="AB208" s="127">
        <v>0</v>
      </c>
      <c r="AC208" s="127">
        <v>0</v>
      </c>
      <c r="AD208" s="127">
        <v>0</v>
      </c>
      <c r="AE208" s="127">
        <v>0</v>
      </c>
      <c r="AF208" s="127">
        <v>0</v>
      </c>
      <c r="AG208" s="127">
        <v>0</v>
      </c>
      <c r="AH208" s="127">
        <v>0</v>
      </c>
      <c r="AI208" s="127">
        <v>0</v>
      </c>
      <c r="AJ208" s="127">
        <v>0</v>
      </c>
      <c r="AK208" s="127">
        <v>0</v>
      </c>
      <c r="AL208" s="127">
        <v>0</v>
      </c>
      <c r="AM208" s="128"/>
      <c r="AN208" s="127">
        <v>0</v>
      </c>
    </row>
    <row r="209" spans="2:40" x14ac:dyDescent="0.25">
      <c r="B209" s="148">
        <v>862</v>
      </c>
      <c r="C209" s="212">
        <v>0</v>
      </c>
      <c r="D209" s="212">
        <v>0</v>
      </c>
      <c r="E209" s="212">
        <v>2</v>
      </c>
      <c r="F209" s="218" t="s">
        <v>212</v>
      </c>
      <c r="G209" s="202"/>
      <c r="H209" s="125">
        <f t="shared" si="21"/>
        <v>0</v>
      </c>
      <c r="I209" s="124"/>
      <c r="J209" s="126">
        <v>0</v>
      </c>
      <c r="K209" s="127">
        <v>0</v>
      </c>
      <c r="L209" s="127">
        <v>0</v>
      </c>
      <c r="M209" s="127">
        <v>0</v>
      </c>
      <c r="N209" s="127">
        <v>0</v>
      </c>
      <c r="O209" s="127">
        <v>0</v>
      </c>
      <c r="P209" s="127">
        <v>0</v>
      </c>
      <c r="Q209" s="127">
        <v>0</v>
      </c>
      <c r="R209" s="127">
        <v>0</v>
      </c>
      <c r="S209" s="127">
        <v>0</v>
      </c>
      <c r="T209" s="127">
        <v>0</v>
      </c>
      <c r="U209" s="127">
        <v>0</v>
      </c>
      <c r="V209" s="127">
        <v>0</v>
      </c>
      <c r="W209" s="127">
        <v>0</v>
      </c>
      <c r="X209" s="127">
        <v>0</v>
      </c>
      <c r="Y209" s="127">
        <v>0</v>
      </c>
      <c r="Z209" s="127">
        <v>0</v>
      </c>
      <c r="AA209" s="127">
        <v>0</v>
      </c>
      <c r="AB209" s="127">
        <v>0</v>
      </c>
      <c r="AC209" s="127">
        <v>0</v>
      </c>
      <c r="AD209" s="127">
        <v>0</v>
      </c>
      <c r="AE209" s="127">
        <v>0</v>
      </c>
      <c r="AF209" s="127">
        <v>0</v>
      </c>
      <c r="AG209" s="127">
        <v>0</v>
      </c>
      <c r="AH209" s="127">
        <v>0</v>
      </c>
      <c r="AI209" s="127">
        <v>0</v>
      </c>
      <c r="AJ209" s="127">
        <v>0</v>
      </c>
      <c r="AK209" s="127">
        <v>0</v>
      </c>
      <c r="AL209" s="127">
        <v>0</v>
      </c>
      <c r="AM209" s="128"/>
      <c r="AN209" s="127">
        <v>0</v>
      </c>
    </row>
    <row r="210" spans="2:40" x14ac:dyDescent="0.25">
      <c r="B210" s="156">
        <v>866</v>
      </c>
      <c r="C210" s="177">
        <v>0</v>
      </c>
      <c r="D210" s="177">
        <v>0</v>
      </c>
      <c r="E210" s="177">
        <v>1</v>
      </c>
      <c r="F210" s="123" t="s">
        <v>213</v>
      </c>
      <c r="G210" s="202"/>
      <c r="H210" s="125">
        <f t="shared" si="21"/>
        <v>0</v>
      </c>
      <c r="I210" s="124"/>
      <c r="J210" s="126">
        <v>0</v>
      </c>
      <c r="K210" s="127">
        <v>0</v>
      </c>
      <c r="L210" s="127">
        <v>0</v>
      </c>
      <c r="M210" s="127">
        <v>0</v>
      </c>
      <c r="N210" s="127">
        <v>0</v>
      </c>
      <c r="O210" s="127">
        <v>0</v>
      </c>
      <c r="P210" s="127">
        <v>0</v>
      </c>
      <c r="Q210" s="127">
        <v>0</v>
      </c>
      <c r="R210" s="127">
        <v>0</v>
      </c>
      <c r="S210" s="127">
        <v>0</v>
      </c>
      <c r="T210" s="127">
        <v>0</v>
      </c>
      <c r="U210" s="127">
        <v>0</v>
      </c>
      <c r="V210" s="127">
        <v>0</v>
      </c>
      <c r="W210" s="127">
        <v>0</v>
      </c>
      <c r="X210" s="127">
        <v>0</v>
      </c>
      <c r="Y210" s="127">
        <v>0</v>
      </c>
      <c r="Z210" s="127">
        <v>0</v>
      </c>
      <c r="AA210" s="127">
        <v>0</v>
      </c>
      <c r="AB210" s="127">
        <v>0</v>
      </c>
      <c r="AC210" s="127">
        <v>0</v>
      </c>
      <c r="AD210" s="127">
        <v>0</v>
      </c>
      <c r="AE210" s="127">
        <v>0</v>
      </c>
      <c r="AF210" s="127">
        <v>0</v>
      </c>
      <c r="AG210" s="127">
        <v>0</v>
      </c>
      <c r="AH210" s="127">
        <v>0</v>
      </c>
      <c r="AI210" s="127">
        <v>0</v>
      </c>
      <c r="AJ210" s="127">
        <v>0</v>
      </c>
      <c r="AK210" s="127">
        <v>0</v>
      </c>
      <c r="AL210" s="127">
        <v>0</v>
      </c>
      <c r="AM210" s="128"/>
      <c r="AN210" s="127">
        <v>0</v>
      </c>
    </row>
    <row r="211" spans="2:40" x14ac:dyDescent="0.25">
      <c r="B211" s="222">
        <v>880</v>
      </c>
      <c r="C211" s="212">
        <v>0</v>
      </c>
      <c r="D211" s="212">
        <v>0</v>
      </c>
      <c r="E211" s="212">
        <v>1</v>
      </c>
      <c r="F211" s="218" t="s">
        <v>214</v>
      </c>
      <c r="G211" s="202"/>
      <c r="H211" s="125">
        <f t="shared" si="21"/>
        <v>0</v>
      </c>
      <c r="I211" s="124"/>
      <c r="J211" s="126">
        <v>0</v>
      </c>
      <c r="K211" s="127">
        <v>0</v>
      </c>
      <c r="L211" s="127">
        <v>0</v>
      </c>
      <c r="M211" s="127">
        <v>0</v>
      </c>
      <c r="N211" s="127">
        <v>0</v>
      </c>
      <c r="O211" s="127">
        <v>0</v>
      </c>
      <c r="P211" s="127">
        <v>0</v>
      </c>
      <c r="Q211" s="127">
        <v>0</v>
      </c>
      <c r="R211" s="127">
        <v>0</v>
      </c>
      <c r="S211" s="127">
        <v>0</v>
      </c>
      <c r="T211" s="127">
        <v>0</v>
      </c>
      <c r="U211" s="127">
        <v>0</v>
      </c>
      <c r="V211" s="127">
        <v>0</v>
      </c>
      <c r="W211" s="127">
        <v>0</v>
      </c>
      <c r="X211" s="127">
        <v>0</v>
      </c>
      <c r="Y211" s="127">
        <v>0</v>
      </c>
      <c r="Z211" s="127">
        <v>0</v>
      </c>
      <c r="AA211" s="127">
        <v>0</v>
      </c>
      <c r="AB211" s="127">
        <v>0</v>
      </c>
      <c r="AC211" s="127">
        <v>0</v>
      </c>
      <c r="AD211" s="127">
        <v>0</v>
      </c>
      <c r="AE211" s="127">
        <v>0</v>
      </c>
      <c r="AF211" s="127">
        <v>0</v>
      </c>
      <c r="AG211" s="127">
        <v>0</v>
      </c>
      <c r="AH211" s="127">
        <v>0</v>
      </c>
      <c r="AI211" s="127">
        <v>0</v>
      </c>
      <c r="AJ211" s="127">
        <v>0</v>
      </c>
      <c r="AK211" s="127">
        <v>0</v>
      </c>
      <c r="AL211" s="127">
        <v>0</v>
      </c>
      <c r="AM211" s="128"/>
      <c r="AN211" s="127">
        <v>0</v>
      </c>
    </row>
    <row r="212" spans="2:40" x14ac:dyDescent="0.25">
      <c r="B212" s="156">
        <v>868</v>
      </c>
      <c r="C212" s="177">
        <v>0</v>
      </c>
      <c r="D212" s="177">
        <v>0</v>
      </c>
      <c r="E212" s="177">
        <v>3</v>
      </c>
      <c r="F212" s="123" t="s">
        <v>215</v>
      </c>
      <c r="G212" s="202"/>
      <c r="H212" s="125">
        <f t="shared" si="21"/>
        <v>0</v>
      </c>
      <c r="I212" s="245"/>
      <c r="J212" s="126">
        <v>0</v>
      </c>
      <c r="K212" s="127">
        <v>0</v>
      </c>
      <c r="L212" s="127">
        <v>0</v>
      </c>
      <c r="M212" s="127">
        <v>0</v>
      </c>
      <c r="N212" s="127">
        <v>0</v>
      </c>
      <c r="O212" s="127">
        <v>0</v>
      </c>
      <c r="P212" s="127">
        <v>0</v>
      </c>
      <c r="Q212" s="127">
        <v>0</v>
      </c>
      <c r="R212" s="127">
        <v>0</v>
      </c>
      <c r="S212" s="127">
        <v>0</v>
      </c>
      <c r="T212" s="127">
        <v>0</v>
      </c>
      <c r="U212" s="127">
        <v>0</v>
      </c>
      <c r="V212" s="127">
        <v>0</v>
      </c>
      <c r="W212" s="127">
        <v>0</v>
      </c>
      <c r="X212" s="127">
        <v>0</v>
      </c>
      <c r="Y212" s="127">
        <v>0</v>
      </c>
      <c r="Z212" s="127">
        <v>0</v>
      </c>
      <c r="AA212" s="127">
        <v>0</v>
      </c>
      <c r="AB212" s="127">
        <v>0</v>
      </c>
      <c r="AC212" s="127">
        <v>0</v>
      </c>
      <c r="AD212" s="127">
        <v>0</v>
      </c>
      <c r="AE212" s="127">
        <v>0</v>
      </c>
      <c r="AF212" s="127">
        <v>0</v>
      </c>
      <c r="AG212" s="127">
        <v>0</v>
      </c>
      <c r="AH212" s="127">
        <v>0</v>
      </c>
      <c r="AI212" s="127">
        <v>0</v>
      </c>
      <c r="AJ212" s="127">
        <v>0</v>
      </c>
      <c r="AK212" s="127">
        <v>0</v>
      </c>
      <c r="AL212" s="127">
        <v>0</v>
      </c>
      <c r="AM212" s="128"/>
      <c r="AN212" s="127">
        <v>0</v>
      </c>
    </row>
    <row r="213" spans="2:40" x14ac:dyDescent="0.25">
      <c r="B213" s="148">
        <v>870</v>
      </c>
      <c r="C213" s="212">
        <v>0</v>
      </c>
      <c r="D213" s="212">
        <v>0</v>
      </c>
      <c r="E213" s="212">
        <v>3</v>
      </c>
      <c r="F213" s="218" t="s">
        <v>216</v>
      </c>
      <c r="G213" s="202"/>
      <c r="H213" s="125">
        <f t="shared" si="21"/>
        <v>0</v>
      </c>
      <c r="I213" s="245"/>
      <c r="J213" s="126">
        <v>0</v>
      </c>
      <c r="K213" s="127">
        <v>0</v>
      </c>
      <c r="L213" s="127">
        <v>0</v>
      </c>
      <c r="M213" s="127">
        <v>0</v>
      </c>
      <c r="N213" s="127">
        <v>0</v>
      </c>
      <c r="O213" s="127">
        <v>0</v>
      </c>
      <c r="P213" s="127">
        <v>0</v>
      </c>
      <c r="Q213" s="127">
        <v>0</v>
      </c>
      <c r="R213" s="127">
        <v>0</v>
      </c>
      <c r="S213" s="127">
        <v>0</v>
      </c>
      <c r="T213" s="127">
        <v>0</v>
      </c>
      <c r="U213" s="127">
        <v>0</v>
      </c>
      <c r="V213" s="127">
        <v>0</v>
      </c>
      <c r="W213" s="127">
        <v>0</v>
      </c>
      <c r="X213" s="127">
        <v>0</v>
      </c>
      <c r="Y213" s="127">
        <v>0</v>
      </c>
      <c r="Z213" s="127">
        <v>0</v>
      </c>
      <c r="AA213" s="127">
        <v>0</v>
      </c>
      <c r="AB213" s="127">
        <v>0</v>
      </c>
      <c r="AC213" s="127">
        <v>0</v>
      </c>
      <c r="AD213" s="127">
        <v>0</v>
      </c>
      <c r="AE213" s="127">
        <v>0</v>
      </c>
      <c r="AF213" s="127">
        <v>0</v>
      </c>
      <c r="AG213" s="127">
        <v>0</v>
      </c>
      <c r="AH213" s="127">
        <v>0</v>
      </c>
      <c r="AI213" s="127">
        <v>0</v>
      </c>
      <c r="AJ213" s="127">
        <v>0</v>
      </c>
      <c r="AK213" s="127">
        <v>0</v>
      </c>
      <c r="AL213" s="127">
        <v>0</v>
      </c>
      <c r="AM213" s="128"/>
      <c r="AN213" s="127">
        <v>0</v>
      </c>
    </row>
    <row r="214" spans="2:40" x14ac:dyDescent="0.25">
      <c r="B214" s="156">
        <v>872</v>
      </c>
      <c r="C214" s="246">
        <v>0</v>
      </c>
      <c r="D214" s="246">
        <v>0</v>
      </c>
      <c r="E214" s="246">
        <v>1</v>
      </c>
      <c r="F214" s="247" t="s">
        <v>217</v>
      </c>
      <c r="G214" s="202"/>
      <c r="H214" s="125">
        <f t="shared" si="21"/>
        <v>0</v>
      </c>
      <c r="I214" s="245"/>
      <c r="J214" s="126">
        <v>0</v>
      </c>
      <c r="K214" s="127">
        <v>0</v>
      </c>
      <c r="L214" s="127">
        <v>0</v>
      </c>
      <c r="M214" s="127">
        <v>0</v>
      </c>
      <c r="N214" s="127">
        <v>0</v>
      </c>
      <c r="O214" s="127">
        <v>0</v>
      </c>
      <c r="P214" s="127">
        <v>0</v>
      </c>
      <c r="Q214" s="127">
        <v>0</v>
      </c>
      <c r="R214" s="127">
        <v>0</v>
      </c>
      <c r="S214" s="127">
        <v>0</v>
      </c>
      <c r="T214" s="127">
        <v>0</v>
      </c>
      <c r="U214" s="127">
        <v>0</v>
      </c>
      <c r="V214" s="127">
        <v>0</v>
      </c>
      <c r="W214" s="127">
        <v>0</v>
      </c>
      <c r="X214" s="127">
        <v>0</v>
      </c>
      <c r="Y214" s="127">
        <v>0</v>
      </c>
      <c r="Z214" s="127">
        <v>0</v>
      </c>
      <c r="AA214" s="127">
        <v>0</v>
      </c>
      <c r="AB214" s="127">
        <v>0</v>
      </c>
      <c r="AC214" s="127">
        <v>0</v>
      </c>
      <c r="AD214" s="127">
        <v>0</v>
      </c>
      <c r="AE214" s="127">
        <v>0</v>
      </c>
      <c r="AF214" s="127">
        <v>0</v>
      </c>
      <c r="AG214" s="127">
        <v>0</v>
      </c>
      <c r="AH214" s="127">
        <v>0</v>
      </c>
      <c r="AI214" s="127">
        <v>0</v>
      </c>
      <c r="AJ214" s="127">
        <v>0</v>
      </c>
      <c r="AK214" s="127">
        <v>0</v>
      </c>
      <c r="AL214" s="127">
        <v>0</v>
      </c>
      <c r="AM214" s="128"/>
      <c r="AN214" s="127">
        <v>0</v>
      </c>
    </row>
    <row r="215" spans="2:40" x14ac:dyDescent="0.25">
      <c r="B215" s="148">
        <v>854</v>
      </c>
      <c r="C215" s="248">
        <v>1</v>
      </c>
      <c r="D215" s="248">
        <v>0</v>
      </c>
      <c r="E215" s="248">
        <v>1</v>
      </c>
      <c r="F215" s="249" t="s">
        <v>218</v>
      </c>
      <c r="G215" s="202"/>
      <c r="H215" s="125">
        <f t="shared" si="21"/>
        <v>0</v>
      </c>
      <c r="I215" s="245"/>
      <c r="J215" s="126">
        <v>0</v>
      </c>
      <c r="K215" s="127">
        <v>0</v>
      </c>
      <c r="L215" s="127">
        <v>0</v>
      </c>
      <c r="M215" s="127">
        <v>0</v>
      </c>
      <c r="N215" s="127">
        <v>0</v>
      </c>
      <c r="O215" s="127">
        <v>0</v>
      </c>
      <c r="P215" s="127">
        <v>0</v>
      </c>
      <c r="Q215" s="127">
        <v>0</v>
      </c>
      <c r="R215" s="127">
        <v>0</v>
      </c>
      <c r="S215" s="127">
        <v>0</v>
      </c>
      <c r="T215" s="127">
        <v>0</v>
      </c>
      <c r="U215" s="127">
        <v>0</v>
      </c>
      <c r="V215" s="127">
        <v>0</v>
      </c>
      <c r="W215" s="127">
        <v>0</v>
      </c>
      <c r="X215" s="127">
        <v>0</v>
      </c>
      <c r="Y215" s="127">
        <v>0</v>
      </c>
      <c r="Z215" s="127">
        <v>0</v>
      </c>
      <c r="AA215" s="127">
        <v>0</v>
      </c>
      <c r="AB215" s="127">
        <v>0</v>
      </c>
      <c r="AC215" s="127">
        <v>0</v>
      </c>
      <c r="AD215" s="127">
        <v>0</v>
      </c>
      <c r="AE215" s="127">
        <v>0</v>
      </c>
      <c r="AF215" s="127">
        <v>0</v>
      </c>
      <c r="AG215" s="127">
        <v>0</v>
      </c>
      <c r="AH215" s="127">
        <v>0</v>
      </c>
      <c r="AI215" s="127">
        <v>0</v>
      </c>
      <c r="AJ215" s="127">
        <v>0</v>
      </c>
      <c r="AK215" s="127">
        <v>0</v>
      </c>
      <c r="AL215" s="127">
        <v>0</v>
      </c>
      <c r="AM215" s="128"/>
      <c r="AN215" s="127">
        <v>0</v>
      </c>
    </row>
    <row r="216" spans="2:40" x14ac:dyDescent="0.25">
      <c r="B216" s="156">
        <v>876</v>
      </c>
      <c r="C216" s="246">
        <v>0</v>
      </c>
      <c r="D216" s="246">
        <v>0</v>
      </c>
      <c r="E216" s="246">
        <v>3</v>
      </c>
      <c r="F216" s="247" t="s">
        <v>219</v>
      </c>
      <c r="G216" s="245"/>
      <c r="H216" s="125">
        <f t="shared" si="21"/>
        <v>0</v>
      </c>
      <c r="I216" s="245"/>
      <c r="J216" s="126">
        <v>0</v>
      </c>
      <c r="K216" s="127">
        <v>0</v>
      </c>
      <c r="L216" s="127">
        <v>0</v>
      </c>
      <c r="M216" s="127">
        <v>0</v>
      </c>
      <c r="N216" s="127">
        <v>0</v>
      </c>
      <c r="O216" s="127">
        <v>0</v>
      </c>
      <c r="P216" s="127">
        <v>0</v>
      </c>
      <c r="Q216" s="127">
        <v>0</v>
      </c>
      <c r="R216" s="127">
        <v>0</v>
      </c>
      <c r="S216" s="127">
        <v>0</v>
      </c>
      <c r="T216" s="127">
        <v>0</v>
      </c>
      <c r="U216" s="127">
        <v>0</v>
      </c>
      <c r="V216" s="127">
        <v>0</v>
      </c>
      <c r="W216" s="127">
        <v>0</v>
      </c>
      <c r="X216" s="127">
        <v>0</v>
      </c>
      <c r="Y216" s="127">
        <v>0</v>
      </c>
      <c r="Z216" s="127">
        <v>0</v>
      </c>
      <c r="AA216" s="127">
        <v>0</v>
      </c>
      <c r="AB216" s="127">
        <v>0</v>
      </c>
      <c r="AC216" s="127">
        <v>0</v>
      </c>
      <c r="AD216" s="127">
        <v>0</v>
      </c>
      <c r="AE216" s="127">
        <v>0</v>
      </c>
      <c r="AF216" s="127">
        <v>0</v>
      </c>
      <c r="AG216" s="127">
        <v>0</v>
      </c>
      <c r="AH216" s="127">
        <v>0</v>
      </c>
      <c r="AI216" s="127">
        <v>0</v>
      </c>
      <c r="AJ216" s="127">
        <v>0</v>
      </c>
      <c r="AK216" s="127">
        <v>0</v>
      </c>
      <c r="AL216" s="127">
        <v>0</v>
      </c>
      <c r="AM216" s="128"/>
      <c r="AN216" s="127">
        <v>0</v>
      </c>
    </row>
    <row r="217" spans="2:40" x14ac:dyDescent="0.25">
      <c r="B217" s="148">
        <v>889</v>
      </c>
      <c r="C217" s="248">
        <v>0</v>
      </c>
      <c r="D217" s="248">
        <v>0</v>
      </c>
      <c r="E217" s="248">
        <v>0</v>
      </c>
      <c r="F217" s="249" t="s">
        <v>220</v>
      </c>
      <c r="G217" s="245"/>
      <c r="H217" s="125">
        <f t="shared" si="21"/>
        <v>0</v>
      </c>
      <c r="I217" s="245"/>
      <c r="J217" s="126">
        <v>0</v>
      </c>
      <c r="K217" s="127">
        <v>0</v>
      </c>
      <c r="L217" s="127">
        <v>0</v>
      </c>
      <c r="M217" s="127">
        <v>0</v>
      </c>
      <c r="N217" s="127">
        <v>0</v>
      </c>
      <c r="O217" s="127">
        <v>0</v>
      </c>
      <c r="P217" s="127">
        <v>0</v>
      </c>
      <c r="Q217" s="127">
        <v>0</v>
      </c>
      <c r="R217" s="127">
        <v>0</v>
      </c>
      <c r="S217" s="127">
        <v>0</v>
      </c>
      <c r="T217" s="127">
        <v>0</v>
      </c>
      <c r="U217" s="127">
        <v>0</v>
      </c>
      <c r="V217" s="127">
        <v>0</v>
      </c>
      <c r="W217" s="127">
        <v>0</v>
      </c>
      <c r="X217" s="127">
        <v>0</v>
      </c>
      <c r="Y217" s="127">
        <v>0</v>
      </c>
      <c r="Z217" s="127">
        <v>0</v>
      </c>
      <c r="AA217" s="127">
        <v>0</v>
      </c>
      <c r="AB217" s="127">
        <v>0</v>
      </c>
      <c r="AC217" s="127">
        <v>0</v>
      </c>
      <c r="AD217" s="127">
        <v>0</v>
      </c>
      <c r="AE217" s="127">
        <v>0</v>
      </c>
      <c r="AF217" s="127">
        <v>0</v>
      </c>
      <c r="AG217" s="127">
        <v>0</v>
      </c>
      <c r="AH217" s="127">
        <v>0</v>
      </c>
      <c r="AI217" s="127">
        <v>0</v>
      </c>
      <c r="AJ217" s="127">
        <v>0</v>
      </c>
      <c r="AK217" s="127">
        <v>0</v>
      </c>
      <c r="AL217" s="127">
        <v>0</v>
      </c>
      <c r="AM217" s="128"/>
      <c r="AN217" s="127">
        <v>0</v>
      </c>
    </row>
    <row r="218" spans="2:40" x14ac:dyDescent="0.25">
      <c r="B218" s="195"/>
      <c r="C218" s="250"/>
      <c r="D218" s="250"/>
      <c r="E218" s="250"/>
      <c r="F218" s="251"/>
      <c r="G218" s="252"/>
      <c r="H218" s="253"/>
      <c r="I218" s="254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40"/>
      <c r="AN218" s="176"/>
    </row>
    <row r="219" spans="2:40" ht="15.75" x14ac:dyDescent="0.25">
      <c r="B219" s="222">
        <v>998</v>
      </c>
      <c r="C219" s="248"/>
      <c r="D219" s="248"/>
      <c r="E219" s="248"/>
      <c r="F219" s="255" t="s">
        <v>221</v>
      </c>
      <c r="G219" s="256"/>
      <c r="H219" s="257">
        <f t="shared" si="21"/>
        <v>2.2940134344190102</v>
      </c>
      <c r="I219" s="256"/>
      <c r="J219" s="126">
        <v>2.2940134344190102</v>
      </c>
      <c r="K219" s="127">
        <v>0</v>
      </c>
      <c r="L219" s="127">
        <v>0</v>
      </c>
      <c r="M219" s="127">
        <v>0</v>
      </c>
      <c r="N219" s="127">
        <v>0</v>
      </c>
      <c r="O219" s="127">
        <v>0</v>
      </c>
      <c r="P219" s="127">
        <v>0</v>
      </c>
      <c r="Q219" s="127">
        <v>2.2940134344190102</v>
      </c>
      <c r="R219" s="127">
        <v>0</v>
      </c>
      <c r="S219" s="127">
        <v>0</v>
      </c>
      <c r="T219" s="127">
        <v>0</v>
      </c>
      <c r="U219" s="127">
        <v>0</v>
      </c>
      <c r="V219" s="127">
        <v>0</v>
      </c>
      <c r="W219" s="127">
        <v>0</v>
      </c>
      <c r="X219" s="127">
        <v>0</v>
      </c>
      <c r="Y219" s="127">
        <v>0</v>
      </c>
      <c r="Z219" s="127">
        <v>0</v>
      </c>
      <c r="AA219" s="127">
        <v>0</v>
      </c>
      <c r="AB219" s="127">
        <v>0</v>
      </c>
      <c r="AC219" s="127">
        <v>0</v>
      </c>
      <c r="AD219" s="127">
        <v>0</v>
      </c>
      <c r="AE219" s="127">
        <v>0</v>
      </c>
      <c r="AF219" s="127">
        <v>0</v>
      </c>
      <c r="AG219" s="127">
        <v>0</v>
      </c>
      <c r="AH219" s="127">
        <v>0</v>
      </c>
      <c r="AI219" s="127">
        <v>0</v>
      </c>
      <c r="AJ219" s="127">
        <v>0</v>
      </c>
      <c r="AK219" s="127">
        <v>0</v>
      </c>
      <c r="AL219" s="127">
        <v>0</v>
      </c>
      <c r="AM219" s="128"/>
      <c r="AN219" s="127">
        <v>0</v>
      </c>
    </row>
    <row r="220" spans="2:40" x14ac:dyDescent="0.25">
      <c r="B220" s="258"/>
      <c r="F220" s="260"/>
      <c r="G220" s="261"/>
      <c r="H220" s="260"/>
      <c r="I220" s="260"/>
      <c r="J220" s="262"/>
      <c r="K220" s="262"/>
      <c r="L220" s="262"/>
      <c r="M220" s="262"/>
      <c r="N220" s="262"/>
      <c r="O220" s="262"/>
      <c r="P220" s="262"/>
      <c r="Q220" s="262"/>
      <c r="R220" s="262"/>
      <c r="S220" s="262"/>
      <c r="T220" s="262"/>
      <c r="U220" s="262"/>
      <c r="V220" s="262"/>
      <c r="W220" s="262"/>
      <c r="X220" s="262"/>
      <c r="Y220" s="262"/>
      <c r="Z220" s="262"/>
      <c r="AA220" s="262"/>
      <c r="AB220" s="262"/>
      <c r="AC220" s="262"/>
      <c r="AD220" s="262"/>
      <c r="AE220" s="262"/>
      <c r="AF220" s="262"/>
      <c r="AG220" s="262"/>
      <c r="AH220" s="262"/>
      <c r="AI220" s="262"/>
      <c r="AJ220" s="262"/>
      <c r="AK220" s="262"/>
      <c r="AL220" s="263"/>
      <c r="AM220" s="263"/>
      <c r="AN220" s="263"/>
    </row>
    <row r="221" spans="2:40" x14ac:dyDescent="0.25">
      <c r="B221" s="264" t="s">
        <v>222</v>
      </c>
      <c r="C221" s="265"/>
      <c r="D221" s="265"/>
      <c r="E221" s="266"/>
      <c r="F221" s="267" t="s">
        <v>223</v>
      </c>
      <c r="G221" s="268"/>
      <c r="H221" s="269">
        <f>SUMPRODUCT(($E$14:$E$217=1)*(H14:H217))</f>
        <v>1.888552</v>
      </c>
      <c r="I221" s="270"/>
      <c r="J221" s="271">
        <f>SUMPRODUCT(($E$14:$E$217=1)*(J14:J217))</f>
        <v>1.888552</v>
      </c>
      <c r="K221" s="272">
        <f t="shared" ref="K221:AL221" si="22">SUMPRODUCT(($E$14:$E$217=1)*(K14:K217))</f>
        <v>0</v>
      </c>
      <c r="L221" s="272">
        <f t="shared" si="22"/>
        <v>0</v>
      </c>
      <c r="M221" s="272">
        <f t="shared" si="22"/>
        <v>0</v>
      </c>
      <c r="N221" s="272">
        <f t="shared" si="22"/>
        <v>0</v>
      </c>
      <c r="O221" s="272">
        <f t="shared" si="22"/>
        <v>0</v>
      </c>
      <c r="P221" s="272">
        <f t="shared" si="22"/>
        <v>0</v>
      </c>
      <c r="Q221" s="272">
        <f t="shared" si="22"/>
        <v>1.888552</v>
      </c>
      <c r="R221" s="272">
        <f t="shared" si="22"/>
        <v>0</v>
      </c>
      <c r="S221" s="272">
        <f t="shared" si="22"/>
        <v>0</v>
      </c>
      <c r="T221" s="272">
        <f t="shared" si="22"/>
        <v>0</v>
      </c>
      <c r="U221" s="272">
        <f t="shared" si="22"/>
        <v>0</v>
      </c>
      <c r="V221" s="272">
        <f t="shared" si="22"/>
        <v>0</v>
      </c>
      <c r="W221" s="272">
        <f t="shared" si="22"/>
        <v>0</v>
      </c>
      <c r="X221" s="272">
        <f t="shared" si="22"/>
        <v>0</v>
      </c>
      <c r="Y221" s="272">
        <f t="shared" si="22"/>
        <v>0</v>
      </c>
      <c r="Z221" s="272">
        <f t="shared" si="22"/>
        <v>0</v>
      </c>
      <c r="AA221" s="272">
        <f t="shared" si="22"/>
        <v>0</v>
      </c>
      <c r="AB221" s="272">
        <f t="shared" si="22"/>
        <v>0</v>
      </c>
      <c r="AC221" s="272">
        <f t="shared" si="22"/>
        <v>0</v>
      </c>
      <c r="AD221" s="272">
        <f t="shared" si="22"/>
        <v>0</v>
      </c>
      <c r="AE221" s="272">
        <f t="shared" si="22"/>
        <v>0</v>
      </c>
      <c r="AF221" s="272">
        <f t="shared" si="22"/>
        <v>0</v>
      </c>
      <c r="AG221" s="272">
        <f t="shared" si="22"/>
        <v>0</v>
      </c>
      <c r="AH221" s="272">
        <f t="shared" si="22"/>
        <v>0</v>
      </c>
      <c r="AI221" s="272">
        <f t="shared" si="22"/>
        <v>0</v>
      </c>
      <c r="AJ221" s="272">
        <f t="shared" si="22"/>
        <v>0</v>
      </c>
      <c r="AK221" s="272">
        <f t="shared" si="22"/>
        <v>0</v>
      </c>
      <c r="AL221" s="272">
        <f t="shared" si="22"/>
        <v>0</v>
      </c>
      <c r="AM221" s="263"/>
      <c r="AN221" s="272">
        <f>SUMPRODUCT(($E$14:$E$217=1)*(AN14:AN217))</f>
        <v>0</v>
      </c>
    </row>
    <row r="222" spans="2:40" x14ac:dyDescent="0.25">
      <c r="B222" s="273"/>
      <c r="C222" s="274"/>
      <c r="D222" s="274"/>
      <c r="E222" s="275"/>
      <c r="F222" s="267" t="s">
        <v>224</v>
      </c>
      <c r="G222" s="268"/>
      <c r="H222" s="269">
        <f>SUMPRODUCT(($D$14:$D$217=1)*(H14:H217))</f>
        <v>1.4669930000000002</v>
      </c>
      <c r="I222" s="270"/>
      <c r="J222" s="271">
        <f>SUMPRODUCT(($D$14:$D$217=1)*(J14:J217))</f>
        <v>1.4669930000000002</v>
      </c>
      <c r="K222" s="272">
        <f t="shared" ref="K222:AL222" si="23">SUMPRODUCT(($D$14:$D$217=1)*(K14:K217))</f>
        <v>0</v>
      </c>
      <c r="L222" s="272">
        <f t="shared" si="23"/>
        <v>0</v>
      </c>
      <c r="M222" s="272">
        <f t="shared" si="23"/>
        <v>0</v>
      </c>
      <c r="N222" s="272">
        <f t="shared" si="23"/>
        <v>0</v>
      </c>
      <c r="O222" s="272">
        <f t="shared" si="23"/>
        <v>0</v>
      </c>
      <c r="P222" s="272">
        <f t="shared" si="23"/>
        <v>0</v>
      </c>
      <c r="Q222" s="272">
        <f t="shared" si="23"/>
        <v>1.4669930000000002</v>
      </c>
      <c r="R222" s="272">
        <f t="shared" si="23"/>
        <v>0</v>
      </c>
      <c r="S222" s="272">
        <f t="shared" si="23"/>
        <v>0</v>
      </c>
      <c r="T222" s="272">
        <f t="shared" si="23"/>
        <v>0</v>
      </c>
      <c r="U222" s="272">
        <f t="shared" si="23"/>
        <v>0</v>
      </c>
      <c r="V222" s="272">
        <f t="shared" si="23"/>
        <v>0</v>
      </c>
      <c r="W222" s="272">
        <f t="shared" si="23"/>
        <v>0</v>
      </c>
      <c r="X222" s="272">
        <f t="shared" si="23"/>
        <v>0</v>
      </c>
      <c r="Y222" s="272">
        <f t="shared" si="23"/>
        <v>0</v>
      </c>
      <c r="Z222" s="272">
        <f t="shared" si="23"/>
        <v>0</v>
      </c>
      <c r="AA222" s="272">
        <f t="shared" si="23"/>
        <v>0</v>
      </c>
      <c r="AB222" s="272">
        <f t="shared" si="23"/>
        <v>0</v>
      </c>
      <c r="AC222" s="272">
        <f t="shared" si="23"/>
        <v>0</v>
      </c>
      <c r="AD222" s="272">
        <f t="shared" si="23"/>
        <v>0</v>
      </c>
      <c r="AE222" s="272">
        <f t="shared" si="23"/>
        <v>0</v>
      </c>
      <c r="AF222" s="272">
        <f t="shared" si="23"/>
        <v>0</v>
      </c>
      <c r="AG222" s="272">
        <f t="shared" si="23"/>
        <v>0</v>
      </c>
      <c r="AH222" s="272">
        <f t="shared" si="23"/>
        <v>0</v>
      </c>
      <c r="AI222" s="272">
        <f t="shared" si="23"/>
        <v>0</v>
      </c>
      <c r="AJ222" s="272">
        <f t="shared" si="23"/>
        <v>0</v>
      </c>
      <c r="AK222" s="272">
        <f t="shared" si="23"/>
        <v>0</v>
      </c>
      <c r="AL222" s="272">
        <f t="shared" si="23"/>
        <v>0</v>
      </c>
      <c r="AM222" s="263"/>
      <c r="AN222" s="272">
        <f>SUMPRODUCT(($D$14:$D$217=1)*(AN14:AN217))</f>
        <v>0</v>
      </c>
    </row>
    <row r="223" spans="2:40" x14ac:dyDescent="0.25">
      <c r="G223" s="277"/>
    </row>
    <row r="224" spans="2:40" x14ac:dyDescent="0.25">
      <c r="G224" s="277"/>
    </row>
    <row r="225" spans="2:37" x14ac:dyDescent="0.25">
      <c r="B225"/>
      <c r="C225"/>
      <c r="D225"/>
      <c r="E225"/>
      <c r="F225"/>
      <c r="G225" s="277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2:37" x14ac:dyDescent="0.25">
      <c r="B226"/>
      <c r="C226"/>
      <c r="D226"/>
      <c r="E226"/>
      <c r="F226"/>
      <c r="G226" s="277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2:37" x14ac:dyDescent="0.25">
      <c r="B227"/>
      <c r="C227"/>
      <c r="D227"/>
      <c r="E227"/>
      <c r="F227"/>
      <c r="G227" s="27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2:37" x14ac:dyDescent="0.25">
      <c r="B228"/>
      <c r="C228"/>
      <c r="D228"/>
      <c r="E228"/>
      <c r="F228"/>
      <c r="G228" s="277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2:37" x14ac:dyDescent="0.25">
      <c r="B229"/>
      <c r="C229"/>
      <c r="D229"/>
      <c r="E229"/>
      <c r="F229"/>
      <c r="G229" s="277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2:37" x14ac:dyDescent="0.25">
      <c r="B230"/>
      <c r="C230"/>
      <c r="D230"/>
      <c r="E230"/>
      <c r="F230"/>
      <c r="G230" s="277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</row>
    <row r="231" spans="2:37" x14ac:dyDescent="0.25">
      <c r="B231"/>
      <c r="C231"/>
      <c r="D231"/>
      <c r="E231"/>
      <c r="F231"/>
      <c r="G231" s="277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2:37" x14ac:dyDescent="0.25">
      <c r="B232"/>
      <c r="C232"/>
      <c r="D232"/>
      <c r="E232"/>
      <c r="F232"/>
      <c r="G232" s="277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2:37" x14ac:dyDescent="0.25">
      <c r="B233"/>
      <c r="C233"/>
      <c r="D233"/>
      <c r="E233"/>
      <c r="F233"/>
      <c r="G233" s="277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</row>
    <row r="234" spans="2:37" x14ac:dyDescent="0.25">
      <c r="B234"/>
      <c r="C234"/>
      <c r="D234"/>
      <c r="E234"/>
      <c r="F234"/>
      <c r="G234" s="277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2:37" x14ac:dyDescent="0.25">
      <c r="B235"/>
      <c r="C235"/>
      <c r="D235"/>
      <c r="E235"/>
      <c r="F235"/>
      <c r="G235" s="277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2:37" x14ac:dyDescent="0.25">
      <c r="B236"/>
      <c r="C236"/>
      <c r="D236"/>
      <c r="E236"/>
      <c r="F236"/>
      <c r="G236" s="277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</row>
    <row r="237" spans="2:37" x14ac:dyDescent="0.25">
      <c r="B237"/>
      <c r="C237"/>
      <c r="D237"/>
      <c r="E237"/>
      <c r="F237"/>
      <c r="G237" s="27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</row>
    <row r="238" spans="2:37" x14ac:dyDescent="0.25">
      <c r="B238"/>
      <c r="C238"/>
      <c r="D238"/>
      <c r="E238"/>
      <c r="F238"/>
      <c r="G238" s="277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2:37" x14ac:dyDescent="0.25">
      <c r="B239"/>
      <c r="C239"/>
      <c r="D239"/>
      <c r="E239"/>
      <c r="F239"/>
      <c r="G239" s="277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</row>
    <row r="240" spans="2:37" x14ac:dyDescent="0.25">
      <c r="B240"/>
      <c r="C240"/>
      <c r="D240"/>
      <c r="E240"/>
      <c r="F240"/>
      <c r="G240" s="277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</row>
    <row r="241" spans="2:37" x14ac:dyDescent="0.25">
      <c r="B241"/>
      <c r="C241"/>
      <c r="D241"/>
      <c r="E241"/>
      <c r="F241"/>
      <c r="G241" s="277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2:37" x14ac:dyDescent="0.25">
      <c r="B242"/>
      <c r="C242"/>
      <c r="D242"/>
      <c r="E242"/>
      <c r="F242"/>
      <c r="G242" s="277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</row>
    <row r="243" spans="2:37" x14ac:dyDescent="0.25">
      <c r="B243"/>
      <c r="C243"/>
      <c r="D243"/>
      <c r="E243"/>
      <c r="F243"/>
      <c r="G243" s="277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</row>
    <row r="244" spans="2:37" x14ac:dyDescent="0.25">
      <c r="B244"/>
      <c r="C244"/>
      <c r="D244"/>
      <c r="E244"/>
      <c r="F244"/>
      <c r="G244" s="277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2:37" x14ac:dyDescent="0.25">
      <c r="B245"/>
      <c r="C245"/>
      <c r="D245"/>
      <c r="E245"/>
      <c r="F245"/>
      <c r="G245" s="277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</row>
    <row r="246" spans="2:37" x14ac:dyDescent="0.25">
      <c r="B246"/>
      <c r="C246"/>
      <c r="D246"/>
      <c r="E246"/>
      <c r="F246"/>
      <c r="G246" s="277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</row>
    <row r="247" spans="2:37" x14ac:dyDescent="0.25">
      <c r="B247"/>
      <c r="C247"/>
      <c r="D247"/>
      <c r="E247"/>
      <c r="F247"/>
      <c r="G247" s="27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2:37" x14ac:dyDescent="0.25">
      <c r="B248"/>
      <c r="C248"/>
      <c r="D248"/>
      <c r="E248"/>
      <c r="F248"/>
      <c r="G248" s="277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</row>
    <row r="249" spans="2:37" x14ac:dyDescent="0.25">
      <c r="B249"/>
      <c r="C249"/>
      <c r="D249"/>
      <c r="E249"/>
      <c r="F249"/>
      <c r="G249" s="277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</row>
    <row r="250" spans="2:37" x14ac:dyDescent="0.25">
      <c r="B250"/>
      <c r="C250"/>
      <c r="D250"/>
      <c r="E250"/>
      <c r="F250"/>
      <c r="G250" s="277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2:37" x14ac:dyDescent="0.25">
      <c r="B251"/>
      <c r="C251"/>
      <c r="D251"/>
      <c r="E251"/>
      <c r="F251"/>
      <c r="G251" s="277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</row>
    <row r="252" spans="2:37" x14ac:dyDescent="0.25">
      <c r="B252"/>
      <c r="C252"/>
      <c r="D252"/>
      <c r="E252"/>
      <c r="F252"/>
      <c r="G252" s="277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</row>
    <row r="253" spans="2:37" x14ac:dyDescent="0.25">
      <c r="B253"/>
      <c r="C253"/>
      <c r="D253"/>
      <c r="E253"/>
      <c r="F253"/>
      <c r="G253" s="277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2:37" x14ac:dyDescent="0.25">
      <c r="B254"/>
      <c r="C254"/>
      <c r="D254"/>
      <c r="E254"/>
      <c r="F254"/>
      <c r="G254" s="277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</row>
    <row r="255" spans="2:37" x14ac:dyDescent="0.25">
      <c r="B255"/>
      <c r="C255"/>
      <c r="D255"/>
      <c r="E255"/>
      <c r="F255"/>
      <c r="G255" s="277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</row>
    <row r="256" spans="2:37" x14ac:dyDescent="0.25">
      <c r="B256"/>
      <c r="C256"/>
      <c r="D256"/>
      <c r="E256"/>
      <c r="F256"/>
      <c r="G256" s="277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2:37" x14ac:dyDescent="0.25">
      <c r="B257"/>
      <c r="C257"/>
      <c r="D257"/>
      <c r="E257"/>
      <c r="F257"/>
      <c r="G257" s="27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</row>
    <row r="258" spans="2:37" x14ac:dyDescent="0.25">
      <c r="B258"/>
      <c r="C258"/>
      <c r="D258"/>
      <c r="E258"/>
      <c r="F258"/>
      <c r="G258" s="277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</row>
    <row r="259" spans="2:37" x14ac:dyDescent="0.25">
      <c r="B259"/>
      <c r="C259"/>
      <c r="D259"/>
      <c r="E259"/>
      <c r="F259"/>
      <c r="G259" s="277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2:37" x14ac:dyDescent="0.25">
      <c r="B260"/>
      <c r="C260"/>
      <c r="D260"/>
      <c r="E260"/>
      <c r="F260"/>
      <c r="G260" s="277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</row>
    <row r="261" spans="2:37" x14ac:dyDescent="0.25">
      <c r="B261"/>
      <c r="C261"/>
      <c r="D261"/>
      <c r="E261"/>
      <c r="F261"/>
      <c r="G261" s="277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</row>
    <row r="262" spans="2:37" x14ac:dyDescent="0.25">
      <c r="B262"/>
      <c r="C262"/>
      <c r="D262"/>
      <c r="E262"/>
      <c r="F262"/>
      <c r="G262" s="277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2:37" x14ac:dyDescent="0.25">
      <c r="B263"/>
      <c r="C263"/>
      <c r="D263"/>
      <c r="E263"/>
      <c r="F263"/>
      <c r="G263" s="277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</row>
    <row r="264" spans="2:37" x14ac:dyDescent="0.25">
      <c r="B264"/>
      <c r="C264"/>
      <c r="D264"/>
      <c r="E264"/>
      <c r="F264"/>
      <c r="G264" s="277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</row>
    <row r="265" spans="2:37" x14ac:dyDescent="0.25">
      <c r="B265"/>
      <c r="C265"/>
      <c r="D265"/>
      <c r="E265"/>
      <c r="F265"/>
      <c r="G265" s="277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2:37" x14ac:dyDescent="0.25">
      <c r="B266"/>
      <c r="C266"/>
      <c r="D266"/>
      <c r="E266"/>
      <c r="F266"/>
      <c r="G266" s="277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</row>
    <row r="267" spans="2:37" x14ac:dyDescent="0.25">
      <c r="B267"/>
      <c r="C267"/>
      <c r="D267"/>
      <c r="E267"/>
      <c r="F267"/>
      <c r="G267" s="27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</row>
    <row r="268" spans="2:37" x14ac:dyDescent="0.25">
      <c r="B268"/>
      <c r="C268"/>
      <c r="D268"/>
      <c r="E268"/>
      <c r="F268"/>
      <c r="G268" s="277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2:37" x14ac:dyDescent="0.25">
      <c r="B269"/>
      <c r="C269"/>
      <c r="D269"/>
      <c r="E269"/>
      <c r="F269"/>
      <c r="G269" s="277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</row>
    <row r="270" spans="2:37" x14ac:dyDescent="0.25">
      <c r="B270"/>
      <c r="C270"/>
      <c r="D270"/>
      <c r="E270"/>
      <c r="F270"/>
      <c r="G270" s="277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</row>
    <row r="271" spans="2:37" x14ac:dyDescent="0.25">
      <c r="B271"/>
      <c r="C271"/>
      <c r="D271"/>
      <c r="E271"/>
      <c r="F271"/>
      <c r="G271" s="277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2:37" x14ac:dyDescent="0.25">
      <c r="B272"/>
      <c r="C272"/>
      <c r="D272"/>
      <c r="E272"/>
      <c r="F272"/>
      <c r="G272" s="277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</row>
    <row r="273" spans="2:37" x14ac:dyDescent="0.25">
      <c r="B273"/>
      <c r="C273"/>
      <c r="D273"/>
      <c r="E273"/>
      <c r="F273"/>
      <c r="G273" s="277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</row>
    <row r="274" spans="2:37" x14ac:dyDescent="0.25">
      <c r="B274"/>
      <c r="C274"/>
      <c r="D274"/>
      <c r="E274"/>
      <c r="F274"/>
      <c r="G274" s="277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2:37" x14ac:dyDescent="0.25">
      <c r="B275"/>
      <c r="C275"/>
      <c r="D275"/>
      <c r="E275"/>
      <c r="F275"/>
      <c r="G275" s="277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</row>
    <row r="276" spans="2:37" x14ac:dyDescent="0.25">
      <c r="B276"/>
      <c r="C276"/>
      <c r="D276"/>
      <c r="E276"/>
      <c r="F276"/>
      <c r="G276" s="277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</row>
    <row r="277" spans="2:37" x14ac:dyDescent="0.25">
      <c r="B277"/>
      <c r="C277"/>
      <c r="D277"/>
      <c r="E277"/>
      <c r="F277"/>
      <c r="G277" s="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2:37" x14ac:dyDescent="0.25">
      <c r="B278"/>
      <c r="C278"/>
      <c r="D278"/>
      <c r="E278"/>
      <c r="F278"/>
      <c r="G278" s="277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</row>
    <row r="279" spans="2:37" x14ac:dyDescent="0.25">
      <c r="B279"/>
      <c r="C279"/>
      <c r="D279"/>
      <c r="E279"/>
      <c r="F279"/>
      <c r="G279" s="277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</row>
    <row r="280" spans="2:37" x14ac:dyDescent="0.25">
      <c r="B280"/>
      <c r="C280"/>
      <c r="D280"/>
      <c r="E280"/>
      <c r="F280"/>
      <c r="G280" s="277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2:37" x14ac:dyDescent="0.25">
      <c r="B281"/>
      <c r="C281"/>
      <c r="D281"/>
      <c r="E281"/>
      <c r="F281"/>
      <c r="G281" s="277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</row>
    <row r="282" spans="2:37" x14ac:dyDescent="0.25">
      <c r="B282"/>
      <c r="C282"/>
      <c r="D282"/>
      <c r="E282"/>
      <c r="F282"/>
      <c r="G282" s="277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</row>
    <row r="283" spans="2:37" x14ac:dyDescent="0.25">
      <c r="B283"/>
      <c r="C283"/>
      <c r="D283"/>
      <c r="E283"/>
      <c r="F283"/>
      <c r="G283" s="277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2:37" x14ac:dyDescent="0.25">
      <c r="B284"/>
      <c r="C284"/>
      <c r="D284"/>
      <c r="E284"/>
      <c r="F284"/>
      <c r="G284" s="277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</row>
    <row r="285" spans="2:37" x14ac:dyDescent="0.25">
      <c r="B285"/>
      <c r="C285"/>
      <c r="D285"/>
      <c r="E285"/>
      <c r="F285"/>
      <c r="G285" s="277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</row>
    <row r="286" spans="2:37" x14ac:dyDescent="0.25">
      <c r="B286"/>
      <c r="C286"/>
      <c r="D286"/>
      <c r="E286"/>
      <c r="F286"/>
      <c r="G286" s="277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2:37" x14ac:dyDescent="0.25">
      <c r="B287"/>
      <c r="C287"/>
      <c r="D287"/>
      <c r="E287"/>
      <c r="F287"/>
      <c r="G287" s="27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</row>
    <row r="288" spans="2:37" x14ac:dyDescent="0.25">
      <c r="B288"/>
      <c r="C288"/>
      <c r="D288"/>
      <c r="E288"/>
      <c r="F288"/>
      <c r="G288" s="277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</row>
    <row r="289" spans="2:37" x14ac:dyDescent="0.25">
      <c r="B289"/>
      <c r="C289"/>
      <c r="D289"/>
      <c r="E289"/>
      <c r="F289"/>
      <c r="G289" s="277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2:37" x14ac:dyDescent="0.25">
      <c r="B290"/>
      <c r="C290"/>
      <c r="D290"/>
      <c r="E290"/>
      <c r="F290"/>
      <c r="G290" s="277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</row>
    <row r="291" spans="2:37" x14ac:dyDescent="0.25">
      <c r="B291"/>
      <c r="C291"/>
      <c r="D291"/>
      <c r="E291"/>
      <c r="F291"/>
      <c r="G291" s="277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</row>
    <row r="292" spans="2:37" x14ac:dyDescent="0.25">
      <c r="B292"/>
      <c r="C292"/>
      <c r="D292"/>
      <c r="E292"/>
      <c r="F292"/>
      <c r="G292" s="277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2:37" x14ac:dyDescent="0.25">
      <c r="B293"/>
      <c r="C293"/>
      <c r="D293"/>
      <c r="E293"/>
      <c r="F293"/>
      <c r="G293" s="277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</row>
    <row r="294" spans="2:37" x14ac:dyDescent="0.25">
      <c r="B294"/>
      <c r="C294"/>
      <c r="D294"/>
      <c r="E294"/>
      <c r="F294"/>
      <c r="G294" s="277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</row>
    <row r="295" spans="2:37" x14ac:dyDescent="0.25">
      <c r="B295"/>
      <c r="C295"/>
      <c r="D295"/>
      <c r="E295"/>
      <c r="F295"/>
      <c r="G295" s="277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2:37" x14ac:dyDescent="0.25">
      <c r="B296"/>
      <c r="C296"/>
      <c r="D296"/>
      <c r="E296"/>
      <c r="F296"/>
      <c r="G296" s="277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</row>
    <row r="297" spans="2:37" x14ac:dyDescent="0.25">
      <c r="B297"/>
      <c r="C297"/>
      <c r="D297"/>
      <c r="E297"/>
      <c r="F297"/>
      <c r="G297" s="27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</row>
    <row r="298" spans="2:37" x14ac:dyDescent="0.25">
      <c r="B298"/>
      <c r="C298"/>
      <c r="D298"/>
      <c r="E298"/>
      <c r="F298"/>
      <c r="G298" s="277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2:37" x14ac:dyDescent="0.25">
      <c r="B299"/>
      <c r="C299"/>
      <c r="D299"/>
      <c r="E299"/>
      <c r="F299"/>
      <c r="G299" s="277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</row>
    <row r="300" spans="2:37" x14ac:dyDescent="0.25">
      <c r="B300"/>
      <c r="C300"/>
      <c r="D300"/>
      <c r="E300"/>
      <c r="F300"/>
      <c r="G300" s="277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</row>
    <row r="301" spans="2:37" x14ac:dyDescent="0.25">
      <c r="B301"/>
      <c r="C301"/>
      <c r="D301"/>
      <c r="E301"/>
      <c r="F301"/>
      <c r="G301" s="277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2:37" x14ac:dyDescent="0.25">
      <c r="B302"/>
      <c r="C302"/>
      <c r="D302"/>
      <c r="E302"/>
      <c r="F302"/>
      <c r="G302" s="277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</row>
    <row r="303" spans="2:37" x14ac:dyDescent="0.25">
      <c r="B303"/>
      <c r="C303"/>
      <c r="D303"/>
      <c r="E303"/>
      <c r="F303"/>
      <c r="G303" s="277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</row>
    <row r="304" spans="2:37" x14ac:dyDescent="0.25">
      <c r="B304"/>
      <c r="C304"/>
      <c r="D304"/>
      <c r="E304"/>
      <c r="F304"/>
      <c r="G304" s="277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2:37" x14ac:dyDescent="0.25">
      <c r="B305"/>
      <c r="C305"/>
      <c r="D305"/>
      <c r="E305"/>
      <c r="F305"/>
      <c r="G305" s="277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</row>
    <row r="306" spans="2:37" x14ac:dyDescent="0.25">
      <c r="B306"/>
      <c r="C306"/>
      <c r="D306"/>
      <c r="E306"/>
      <c r="F306"/>
      <c r="G306" s="277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</row>
    <row r="307" spans="2:37" x14ac:dyDescent="0.25">
      <c r="B307"/>
      <c r="C307"/>
      <c r="D307"/>
      <c r="E307"/>
      <c r="F307"/>
      <c r="G307" s="27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2:37" x14ac:dyDescent="0.25">
      <c r="B308"/>
      <c r="C308"/>
      <c r="D308"/>
      <c r="E308"/>
      <c r="F308"/>
      <c r="G308" s="277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</row>
    <row r="309" spans="2:37" x14ac:dyDescent="0.25">
      <c r="B309"/>
      <c r="C309"/>
      <c r="D309"/>
      <c r="E309"/>
      <c r="F309"/>
      <c r="G309" s="277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</row>
    <row r="310" spans="2:37" x14ac:dyDescent="0.25">
      <c r="B310"/>
      <c r="C310"/>
      <c r="D310"/>
      <c r="E310"/>
      <c r="F310"/>
      <c r="G310" s="277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2:37" x14ac:dyDescent="0.25">
      <c r="B311"/>
      <c r="C311"/>
      <c r="D311"/>
      <c r="E311"/>
      <c r="F311"/>
      <c r="G311" s="277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</row>
    <row r="312" spans="2:37" x14ac:dyDescent="0.25">
      <c r="B312"/>
      <c r="C312"/>
      <c r="D312"/>
      <c r="E312"/>
      <c r="F312"/>
      <c r="G312" s="277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</row>
    <row r="313" spans="2:37" x14ac:dyDescent="0.25">
      <c r="B313"/>
      <c r="C313"/>
      <c r="D313"/>
      <c r="E313"/>
      <c r="F313"/>
      <c r="G313" s="277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2:37" x14ac:dyDescent="0.25">
      <c r="B314"/>
      <c r="C314"/>
      <c r="D314"/>
      <c r="E314"/>
      <c r="F314"/>
      <c r="G314" s="277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</row>
    <row r="315" spans="2:37" x14ac:dyDescent="0.25">
      <c r="B315"/>
      <c r="C315"/>
      <c r="D315"/>
      <c r="E315"/>
      <c r="F315"/>
      <c r="G315" s="277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</row>
    <row r="316" spans="2:37" x14ac:dyDescent="0.25">
      <c r="B316"/>
      <c r="C316"/>
      <c r="D316"/>
      <c r="E316"/>
      <c r="F316"/>
      <c r="G316" s="277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2:37" x14ac:dyDescent="0.25">
      <c r="B317"/>
      <c r="C317"/>
      <c r="D317"/>
      <c r="E317"/>
      <c r="F317"/>
      <c r="G317" s="27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</row>
    <row r="318" spans="2:37" x14ac:dyDescent="0.25">
      <c r="B318"/>
      <c r="C318"/>
      <c r="D318"/>
      <c r="E318"/>
      <c r="F318"/>
      <c r="G318" s="277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</row>
    <row r="319" spans="2:37" x14ac:dyDescent="0.25">
      <c r="B319"/>
      <c r="C319"/>
      <c r="D319"/>
      <c r="E319"/>
      <c r="F319"/>
      <c r="G319" s="277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2:37" x14ac:dyDescent="0.25">
      <c r="B320"/>
      <c r="C320"/>
      <c r="D320"/>
      <c r="E320"/>
      <c r="F320"/>
      <c r="G320" s="277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</row>
    <row r="321" spans="2:37" x14ac:dyDescent="0.25">
      <c r="B321"/>
      <c r="C321"/>
      <c r="D321"/>
      <c r="E321"/>
      <c r="F321"/>
      <c r="G321" s="277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</row>
    <row r="322" spans="2:37" x14ac:dyDescent="0.25">
      <c r="B322"/>
      <c r="C322"/>
      <c r="D322"/>
      <c r="E322"/>
      <c r="F322"/>
      <c r="G322" s="277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2:37" x14ac:dyDescent="0.25">
      <c r="B323"/>
      <c r="C323"/>
      <c r="D323"/>
      <c r="E323"/>
      <c r="F323"/>
      <c r="G323" s="277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</row>
    <row r="324" spans="2:37" x14ac:dyDescent="0.25">
      <c r="B324"/>
      <c r="C324"/>
      <c r="D324"/>
      <c r="E324"/>
      <c r="F324"/>
      <c r="G324" s="277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</row>
    <row r="325" spans="2:37" x14ac:dyDescent="0.25">
      <c r="B325"/>
      <c r="C325"/>
      <c r="D325"/>
      <c r="E325"/>
      <c r="F325"/>
      <c r="G325" s="277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2:37" x14ac:dyDescent="0.25">
      <c r="B326"/>
      <c r="C326"/>
      <c r="D326"/>
      <c r="E326"/>
      <c r="F326"/>
      <c r="G326" s="277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2:37" x14ac:dyDescent="0.25">
      <c r="B327"/>
      <c r="C327"/>
      <c r="D327"/>
      <c r="E327"/>
      <c r="F327"/>
      <c r="G327" s="27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</row>
    <row r="328" spans="2:37" x14ac:dyDescent="0.25">
      <c r="B328"/>
      <c r="C328"/>
      <c r="D328"/>
      <c r="E328"/>
      <c r="F328"/>
      <c r="G328" s="277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2:37" x14ac:dyDescent="0.25">
      <c r="B329"/>
      <c r="C329"/>
      <c r="D329"/>
      <c r="E329"/>
      <c r="F329"/>
      <c r="G329" s="277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</row>
    <row r="330" spans="2:37" x14ac:dyDescent="0.25">
      <c r="B330"/>
      <c r="C330"/>
      <c r="D330"/>
      <c r="E330"/>
      <c r="F330"/>
      <c r="G330" s="277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</row>
    <row r="331" spans="2:37" x14ac:dyDescent="0.25">
      <c r="B331"/>
      <c r="C331"/>
      <c r="D331"/>
      <c r="E331"/>
      <c r="F331"/>
      <c r="G331" s="277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2:37" x14ac:dyDescent="0.25">
      <c r="B332"/>
      <c r="C332"/>
      <c r="D332"/>
      <c r="E332"/>
      <c r="F332"/>
      <c r="G332" s="277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</row>
    <row r="333" spans="2:37" x14ac:dyDescent="0.25">
      <c r="B333"/>
      <c r="C333"/>
      <c r="D333"/>
      <c r="E333"/>
      <c r="F333"/>
      <c r="G333" s="277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</row>
    <row r="334" spans="2:37" x14ac:dyDescent="0.25">
      <c r="B334"/>
      <c r="C334"/>
      <c r="D334"/>
      <c r="E334"/>
      <c r="F334"/>
      <c r="G334" s="277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2:37" x14ac:dyDescent="0.25">
      <c r="B335"/>
      <c r="C335"/>
      <c r="D335"/>
      <c r="E335"/>
      <c r="F335"/>
      <c r="G335" s="277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</row>
    <row r="336" spans="2:37" x14ac:dyDescent="0.25">
      <c r="B336"/>
      <c r="C336"/>
      <c r="D336"/>
      <c r="E336"/>
      <c r="F336"/>
      <c r="G336" s="277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</row>
    <row r="337" spans="2:37" x14ac:dyDescent="0.25">
      <c r="B337"/>
      <c r="C337"/>
      <c r="D337"/>
      <c r="E337"/>
      <c r="F337"/>
      <c r="G337" s="27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2:37" x14ac:dyDescent="0.25">
      <c r="B338"/>
      <c r="C338"/>
      <c r="D338"/>
      <c r="E338"/>
      <c r="F338"/>
      <c r="G338" s="277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</row>
    <row r="339" spans="2:37" x14ac:dyDescent="0.25">
      <c r="B339"/>
      <c r="C339"/>
      <c r="D339"/>
      <c r="E339"/>
      <c r="F339"/>
      <c r="G339" s="277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2:37" x14ac:dyDescent="0.25">
      <c r="B340"/>
      <c r="C340"/>
      <c r="D340"/>
      <c r="E340"/>
      <c r="F340"/>
      <c r="G340" s="277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2:37" x14ac:dyDescent="0.25">
      <c r="B341"/>
      <c r="C341"/>
      <c r="D341"/>
      <c r="E341"/>
      <c r="F341"/>
      <c r="G341" s="277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</row>
    <row r="342" spans="2:37" x14ac:dyDescent="0.25">
      <c r="B342"/>
      <c r="C342"/>
      <c r="D342"/>
      <c r="E342"/>
      <c r="F342"/>
      <c r="G342" s="277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</row>
    <row r="343" spans="2:37" x14ac:dyDescent="0.25">
      <c r="B343"/>
      <c r="C343"/>
      <c r="D343"/>
      <c r="E343"/>
      <c r="F343"/>
      <c r="G343" s="277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2:37" x14ac:dyDescent="0.25">
      <c r="B344"/>
      <c r="C344"/>
      <c r="D344"/>
      <c r="E344"/>
      <c r="F344"/>
      <c r="G344" s="277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</row>
    <row r="345" spans="2:37" x14ac:dyDescent="0.25">
      <c r="B345"/>
      <c r="C345"/>
      <c r="D345"/>
      <c r="E345"/>
      <c r="F345"/>
      <c r="G345" s="277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</row>
    <row r="346" spans="2:37" x14ac:dyDescent="0.25">
      <c r="B346"/>
      <c r="C346"/>
      <c r="D346"/>
      <c r="E346"/>
      <c r="F346"/>
      <c r="G346" s="277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2:37" x14ac:dyDescent="0.25">
      <c r="B347"/>
      <c r="C347"/>
      <c r="D347"/>
      <c r="E347"/>
      <c r="F347"/>
      <c r="G347" s="27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</row>
    <row r="348" spans="2:37" x14ac:dyDescent="0.25">
      <c r="B348"/>
      <c r="C348"/>
      <c r="D348"/>
      <c r="E348"/>
      <c r="F348"/>
      <c r="G348" s="277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</row>
    <row r="349" spans="2:37" x14ac:dyDescent="0.25">
      <c r="B349"/>
      <c r="C349"/>
      <c r="D349"/>
      <c r="E349"/>
      <c r="F349"/>
      <c r="G349" s="277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2:37" x14ac:dyDescent="0.25">
      <c r="B350"/>
      <c r="C350"/>
      <c r="D350"/>
      <c r="E350"/>
      <c r="F350"/>
      <c r="G350" s="277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</row>
    <row r="351" spans="2:37" x14ac:dyDescent="0.25">
      <c r="B351"/>
      <c r="C351"/>
      <c r="D351"/>
      <c r="E351"/>
      <c r="F351"/>
      <c r="G351" s="277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</row>
    <row r="352" spans="2:37" x14ac:dyDescent="0.25">
      <c r="B352"/>
      <c r="C352"/>
      <c r="D352"/>
      <c r="E352"/>
      <c r="F352"/>
      <c r="G352" s="277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2:37" x14ac:dyDescent="0.25">
      <c r="B353"/>
      <c r="C353"/>
      <c r="D353"/>
      <c r="E353"/>
      <c r="F353"/>
      <c r="G353" s="277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</row>
    <row r="354" spans="2:37" x14ac:dyDescent="0.25">
      <c r="B354"/>
      <c r="C354"/>
      <c r="D354"/>
      <c r="E354"/>
      <c r="F354"/>
      <c r="G354" s="277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</row>
    <row r="355" spans="2:37" x14ac:dyDescent="0.25">
      <c r="B355"/>
      <c r="C355"/>
      <c r="D355"/>
      <c r="E355"/>
      <c r="F355"/>
      <c r="G355" s="277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2:37" x14ac:dyDescent="0.25">
      <c r="B356"/>
      <c r="C356"/>
      <c r="D356"/>
      <c r="E356"/>
      <c r="F356"/>
      <c r="G356" s="277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</row>
    <row r="357" spans="2:37" x14ac:dyDescent="0.25">
      <c r="B357"/>
      <c r="C357"/>
      <c r="D357"/>
      <c r="E357"/>
      <c r="F357"/>
      <c r="G357" s="27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</row>
    <row r="358" spans="2:37" x14ac:dyDescent="0.25">
      <c r="B358"/>
      <c r="C358"/>
      <c r="D358"/>
      <c r="E358"/>
      <c r="F358"/>
      <c r="G358" s="277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2:37" x14ac:dyDescent="0.25">
      <c r="B359"/>
      <c r="C359"/>
      <c r="D359"/>
      <c r="E359"/>
      <c r="F359"/>
      <c r="G359" s="277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</row>
    <row r="360" spans="2:37" x14ac:dyDescent="0.25">
      <c r="B360"/>
      <c r="C360"/>
      <c r="D360"/>
      <c r="E360"/>
      <c r="F360"/>
      <c r="G360" s="277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</row>
    <row r="361" spans="2:37" x14ac:dyDescent="0.25">
      <c r="B361"/>
      <c r="C361"/>
      <c r="D361"/>
      <c r="E361"/>
      <c r="F361"/>
      <c r="G361" s="277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2:37" x14ac:dyDescent="0.25">
      <c r="B362"/>
      <c r="C362"/>
      <c r="D362"/>
      <c r="E362"/>
      <c r="F362"/>
      <c r="G362" s="277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</row>
    <row r="363" spans="2:37" x14ac:dyDescent="0.25">
      <c r="B363"/>
      <c r="C363"/>
      <c r="D363"/>
      <c r="E363"/>
      <c r="F363"/>
      <c r="G363" s="277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</row>
    <row r="364" spans="2:37" x14ac:dyDescent="0.25">
      <c r="B364"/>
      <c r="C364"/>
      <c r="D364"/>
      <c r="E364"/>
      <c r="F364"/>
      <c r="G364" s="277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2:37" x14ac:dyDescent="0.25">
      <c r="B365"/>
      <c r="C365"/>
      <c r="D365"/>
      <c r="E365"/>
      <c r="F365"/>
      <c r="G365" s="277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</row>
    <row r="366" spans="2:37" x14ac:dyDescent="0.25">
      <c r="B366"/>
      <c r="C366"/>
      <c r="D366"/>
      <c r="E366"/>
      <c r="F366"/>
      <c r="G366" s="277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</row>
    <row r="367" spans="2:37" x14ac:dyDescent="0.25">
      <c r="B367"/>
      <c r="C367"/>
      <c r="D367"/>
      <c r="E367"/>
      <c r="F367"/>
      <c r="G367" s="27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2:37" x14ac:dyDescent="0.25">
      <c r="B368"/>
      <c r="C368"/>
      <c r="D368"/>
      <c r="E368"/>
      <c r="F368"/>
      <c r="G368" s="277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</row>
    <row r="369" spans="2:37" x14ac:dyDescent="0.25">
      <c r="B369"/>
      <c r="C369"/>
      <c r="D369"/>
      <c r="E369"/>
      <c r="F369"/>
      <c r="G369" s="277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</row>
    <row r="370" spans="2:37" x14ac:dyDescent="0.25">
      <c r="B370"/>
      <c r="C370"/>
      <c r="D370"/>
      <c r="E370"/>
      <c r="F370"/>
      <c r="G370" s="277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2:37" x14ac:dyDescent="0.25">
      <c r="B371"/>
      <c r="C371"/>
      <c r="D371"/>
      <c r="E371"/>
      <c r="F371"/>
      <c r="G371" s="277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</row>
    <row r="372" spans="2:37" x14ac:dyDescent="0.25">
      <c r="B372"/>
      <c r="C372"/>
      <c r="D372"/>
      <c r="E372"/>
      <c r="F372"/>
      <c r="G372" s="277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</row>
    <row r="373" spans="2:37" x14ac:dyDescent="0.25">
      <c r="B373"/>
      <c r="C373"/>
      <c r="D373"/>
      <c r="E373"/>
      <c r="F373"/>
      <c r="G373" s="277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2:37" x14ac:dyDescent="0.25">
      <c r="B374"/>
      <c r="C374"/>
      <c r="D374"/>
      <c r="E374"/>
      <c r="F374"/>
      <c r="G374" s="277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</row>
    <row r="375" spans="2:37" x14ac:dyDescent="0.25">
      <c r="B375"/>
      <c r="C375"/>
      <c r="D375"/>
      <c r="E375"/>
      <c r="F375"/>
      <c r="G375" s="277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</row>
    <row r="376" spans="2:37" x14ac:dyDescent="0.25">
      <c r="B376"/>
      <c r="C376"/>
      <c r="D376"/>
      <c r="E376"/>
      <c r="F376"/>
      <c r="G376" s="277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2:37" x14ac:dyDescent="0.25">
      <c r="B377"/>
      <c r="C377"/>
      <c r="D377"/>
      <c r="E377"/>
      <c r="F377"/>
      <c r="G377" s="2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</row>
    <row r="378" spans="2:37" x14ac:dyDescent="0.25">
      <c r="B378"/>
      <c r="C378"/>
      <c r="D378"/>
      <c r="E378"/>
      <c r="F378"/>
      <c r="G378" s="277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</row>
    <row r="379" spans="2:37" x14ac:dyDescent="0.25">
      <c r="B379"/>
      <c r="C379"/>
      <c r="D379"/>
      <c r="E379"/>
      <c r="F379"/>
      <c r="G379" s="277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2:37" x14ac:dyDescent="0.25">
      <c r="B380"/>
      <c r="C380"/>
      <c r="D380"/>
      <c r="E380"/>
      <c r="F380"/>
      <c r="G380" s="277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</row>
    <row r="381" spans="2:37" x14ac:dyDescent="0.25">
      <c r="B381"/>
      <c r="C381"/>
      <c r="D381"/>
      <c r="E381"/>
      <c r="F381"/>
      <c r="G381" s="277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</row>
    <row r="382" spans="2:37" x14ac:dyDescent="0.25">
      <c r="B382"/>
      <c r="C382"/>
      <c r="D382"/>
      <c r="E382"/>
      <c r="F382"/>
      <c r="G382" s="277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2:37" x14ac:dyDescent="0.25">
      <c r="B383"/>
      <c r="C383"/>
      <c r="D383"/>
      <c r="E383"/>
      <c r="F383"/>
      <c r="G383" s="277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</row>
    <row r="384" spans="2:37" x14ac:dyDescent="0.25">
      <c r="B384"/>
      <c r="C384"/>
      <c r="D384"/>
      <c r="E384"/>
      <c r="F384"/>
      <c r="G384" s="277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</row>
    <row r="385" spans="2:37" x14ac:dyDescent="0.25">
      <c r="B385"/>
      <c r="C385"/>
      <c r="D385"/>
      <c r="E385"/>
      <c r="F385"/>
      <c r="G385" s="277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2:37" x14ac:dyDescent="0.25">
      <c r="B386"/>
      <c r="C386"/>
      <c r="D386"/>
      <c r="E386"/>
      <c r="F386"/>
      <c r="G386" s="277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</row>
    <row r="387" spans="2:37" x14ac:dyDescent="0.25">
      <c r="B387"/>
      <c r="C387"/>
      <c r="D387"/>
      <c r="E387"/>
      <c r="F387"/>
      <c r="G387" s="27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</row>
    <row r="388" spans="2:37" x14ac:dyDescent="0.25">
      <c r="B388"/>
      <c r="C388"/>
      <c r="D388"/>
      <c r="E388"/>
      <c r="F388"/>
      <c r="G388" s="277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2:37" x14ac:dyDescent="0.25">
      <c r="B389"/>
      <c r="C389"/>
      <c r="D389"/>
      <c r="E389"/>
      <c r="F389"/>
      <c r="G389" s="277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</row>
    <row r="390" spans="2:37" x14ac:dyDescent="0.25">
      <c r="B390"/>
      <c r="C390"/>
      <c r="D390"/>
      <c r="E390"/>
      <c r="F390"/>
      <c r="G390" s="277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</row>
    <row r="391" spans="2:37" x14ac:dyDescent="0.25">
      <c r="B391"/>
      <c r="C391"/>
      <c r="D391"/>
      <c r="E391"/>
      <c r="F391"/>
      <c r="G391" s="277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2:37" x14ac:dyDescent="0.25">
      <c r="B392"/>
      <c r="C392"/>
      <c r="D392"/>
      <c r="E392"/>
      <c r="F392"/>
      <c r="G392" s="277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</row>
    <row r="393" spans="2:37" x14ac:dyDescent="0.25">
      <c r="B393"/>
      <c r="C393"/>
      <c r="D393"/>
      <c r="E393"/>
      <c r="F393"/>
      <c r="G393" s="277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</row>
    <row r="394" spans="2:37" x14ac:dyDescent="0.25">
      <c r="B394"/>
      <c r="C394"/>
      <c r="D394"/>
      <c r="E394"/>
      <c r="F394"/>
      <c r="G394" s="277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2:37" x14ac:dyDescent="0.25">
      <c r="B395"/>
      <c r="C395"/>
      <c r="D395"/>
      <c r="E395"/>
      <c r="F395"/>
      <c r="G395" s="277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</row>
    <row r="396" spans="2:37" x14ac:dyDescent="0.25">
      <c r="B396"/>
      <c r="C396"/>
      <c r="D396"/>
      <c r="E396"/>
      <c r="F396"/>
      <c r="G396" s="277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</row>
    <row r="397" spans="2:37" x14ac:dyDescent="0.25">
      <c r="B397"/>
      <c r="C397"/>
      <c r="D397"/>
      <c r="E397"/>
      <c r="F397"/>
      <c r="G397" s="27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2:37" x14ac:dyDescent="0.25">
      <c r="B398"/>
      <c r="C398"/>
      <c r="D398"/>
      <c r="E398"/>
      <c r="F398"/>
      <c r="G398" s="277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</row>
    <row r="399" spans="2:37" x14ac:dyDescent="0.25">
      <c r="B399"/>
      <c r="C399"/>
      <c r="D399"/>
      <c r="E399"/>
      <c r="F399"/>
      <c r="G399" s="277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</row>
    <row r="400" spans="2:37" x14ac:dyDescent="0.25">
      <c r="B400"/>
      <c r="C400"/>
      <c r="D400"/>
      <c r="E400"/>
      <c r="F400"/>
      <c r="G400" s="277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2:37" x14ac:dyDescent="0.25">
      <c r="B401"/>
      <c r="C401"/>
      <c r="D401"/>
      <c r="E401"/>
      <c r="F401"/>
      <c r="G401" s="277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</row>
    <row r="402" spans="2:37" x14ac:dyDescent="0.25">
      <c r="B402"/>
      <c r="C402"/>
      <c r="D402"/>
      <c r="E402"/>
      <c r="F402"/>
      <c r="G402" s="277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</row>
    <row r="403" spans="2:37" x14ac:dyDescent="0.25">
      <c r="B403"/>
      <c r="C403"/>
      <c r="D403"/>
      <c r="E403"/>
      <c r="F403"/>
      <c r="G403" s="277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2:37" x14ac:dyDescent="0.25">
      <c r="B404"/>
      <c r="C404"/>
      <c r="D404"/>
      <c r="E404"/>
      <c r="F404"/>
      <c r="G404" s="277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</row>
    <row r="405" spans="2:37" x14ac:dyDescent="0.25">
      <c r="B405"/>
      <c r="C405"/>
      <c r="D405"/>
      <c r="E405"/>
      <c r="F405"/>
      <c r="G405" s="277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</row>
    <row r="406" spans="2:37" x14ac:dyDescent="0.25">
      <c r="B406"/>
      <c r="C406"/>
      <c r="D406"/>
      <c r="E406"/>
      <c r="F406"/>
      <c r="G406" s="277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2:37" x14ac:dyDescent="0.25">
      <c r="B407"/>
      <c r="C407"/>
      <c r="D407"/>
      <c r="E407"/>
      <c r="F407"/>
      <c r="G407" s="27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</row>
    <row r="408" spans="2:37" x14ac:dyDescent="0.25">
      <c r="B408"/>
      <c r="C408"/>
      <c r="D408"/>
      <c r="E408"/>
      <c r="F408"/>
      <c r="G408" s="277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</row>
    <row r="409" spans="2:37" x14ac:dyDescent="0.25">
      <c r="B409"/>
      <c r="C409"/>
      <c r="D409"/>
      <c r="E409"/>
      <c r="F409"/>
      <c r="G409" s="277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2:37" x14ac:dyDescent="0.25">
      <c r="B410"/>
      <c r="C410"/>
      <c r="D410"/>
      <c r="E410"/>
      <c r="F410"/>
      <c r="G410" s="277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</row>
    <row r="411" spans="2:37" x14ac:dyDescent="0.25">
      <c r="B411"/>
      <c r="C411"/>
      <c r="D411"/>
      <c r="E411"/>
      <c r="F411"/>
      <c r="G411" s="277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</row>
    <row r="412" spans="2:37" x14ac:dyDescent="0.25">
      <c r="B412"/>
      <c r="C412"/>
      <c r="D412"/>
      <c r="E412"/>
      <c r="F412"/>
      <c r="G412" s="277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2:37" x14ac:dyDescent="0.25">
      <c r="B413"/>
      <c r="C413"/>
      <c r="D413"/>
      <c r="E413"/>
      <c r="F413"/>
      <c r="G413" s="277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</row>
    <row r="414" spans="2:37" x14ac:dyDescent="0.25">
      <c r="B414"/>
      <c r="C414"/>
      <c r="D414"/>
      <c r="E414"/>
      <c r="F414"/>
      <c r="G414" s="277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</row>
    <row r="415" spans="2:37" x14ac:dyDescent="0.25">
      <c r="B415"/>
      <c r="C415"/>
      <c r="D415"/>
      <c r="E415"/>
      <c r="F415"/>
      <c r="G415" s="277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2:37" x14ac:dyDescent="0.25">
      <c r="B416"/>
      <c r="C416"/>
      <c r="D416"/>
      <c r="E416"/>
      <c r="F416"/>
      <c r="G416" s="277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</row>
    <row r="417" spans="2:37" x14ac:dyDescent="0.25">
      <c r="B417"/>
      <c r="C417"/>
      <c r="D417"/>
      <c r="E417"/>
      <c r="F417"/>
      <c r="G417" s="27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</row>
    <row r="418" spans="2:37" x14ac:dyDescent="0.25">
      <c r="B418"/>
      <c r="C418"/>
      <c r="D418"/>
      <c r="E418"/>
      <c r="F418"/>
      <c r="G418" s="277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2:37" x14ac:dyDescent="0.25">
      <c r="B419"/>
      <c r="C419"/>
      <c r="D419"/>
      <c r="E419"/>
      <c r="F419"/>
      <c r="G419" s="277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</row>
    <row r="420" spans="2:37" x14ac:dyDescent="0.25">
      <c r="B420"/>
      <c r="C420"/>
      <c r="D420"/>
      <c r="E420"/>
      <c r="F420"/>
      <c r="G420" s="277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</row>
    <row r="421" spans="2:37" x14ac:dyDescent="0.25">
      <c r="B421"/>
      <c r="C421"/>
      <c r="D421"/>
      <c r="E421"/>
      <c r="F421"/>
      <c r="G421" s="277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2:37" x14ac:dyDescent="0.25">
      <c r="B422"/>
      <c r="C422"/>
      <c r="D422"/>
      <c r="E422"/>
      <c r="F422"/>
      <c r="G422" s="277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</row>
    <row r="423" spans="2:37" x14ac:dyDescent="0.25">
      <c r="B423"/>
      <c r="C423"/>
      <c r="D423"/>
      <c r="E423"/>
      <c r="F423"/>
      <c r="G423" s="277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</row>
    <row r="424" spans="2:37" x14ac:dyDescent="0.25">
      <c r="B424"/>
      <c r="C424"/>
      <c r="D424"/>
      <c r="E424"/>
      <c r="F424"/>
      <c r="G424" s="277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2:37" x14ac:dyDescent="0.25">
      <c r="B425"/>
      <c r="C425"/>
      <c r="D425"/>
      <c r="E425"/>
      <c r="F425"/>
      <c r="G425" s="277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</row>
    <row r="426" spans="2:37" x14ac:dyDescent="0.25">
      <c r="B426"/>
      <c r="C426"/>
      <c r="D426"/>
      <c r="E426"/>
      <c r="F426"/>
      <c r="G426" s="277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</row>
    <row r="427" spans="2:37" x14ac:dyDescent="0.25">
      <c r="B427"/>
      <c r="C427"/>
      <c r="D427"/>
      <c r="E427"/>
      <c r="F427"/>
      <c r="G427" s="27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2:37" x14ac:dyDescent="0.25">
      <c r="B428"/>
      <c r="C428"/>
      <c r="D428"/>
      <c r="E428"/>
      <c r="F428"/>
      <c r="G428" s="277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</row>
    <row r="429" spans="2:37" x14ac:dyDescent="0.25">
      <c r="B429"/>
      <c r="C429"/>
      <c r="D429"/>
      <c r="E429"/>
      <c r="F429"/>
      <c r="G429" s="277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</row>
    <row r="430" spans="2:37" x14ac:dyDescent="0.25">
      <c r="B430"/>
      <c r="C430"/>
      <c r="D430"/>
      <c r="E430"/>
      <c r="F430"/>
      <c r="G430" s="277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2:37" x14ac:dyDescent="0.25">
      <c r="B431"/>
      <c r="C431"/>
      <c r="D431"/>
      <c r="E431"/>
      <c r="F431"/>
      <c r="G431" s="277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</row>
    <row r="432" spans="2:37" x14ac:dyDescent="0.25">
      <c r="B432"/>
      <c r="C432"/>
      <c r="D432"/>
      <c r="E432"/>
      <c r="F432"/>
      <c r="G432" s="277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</row>
    <row r="433" spans="2:37" x14ac:dyDescent="0.25">
      <c r="B433"/>
      <c r="C433"/>
      <c r="D433"/>
      <c r="E433"/>
      <c r="F433"/>
      <c r="G433" s="277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2:37" x14ac:dyDescent="0.25">
      <c r="B434"/>
      <c r="C434"/>
      <c r="D434"/>
      <c r="E434"/>
      <c r="F434"/>
      <c r="G434" s="277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</row>
    <row r="435" spans="2:37" x14ac:dyDescent="0.25">
      <c r="B435"/>
      <c r="C435"/>
      <c r="D435"/>
      <c r="E435"/>
      <c r="F435"/>
      <c r="G435" s="277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</row>
    <row r="436" spans="2:37" x14ac:dyDescent="0.25">
      <c r="B436"/>
      <c r="C436"/>
      <c r="D436"/>
      <c r="E436"/>
      <c r="F436"/>
      <c r="G436" s="277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2:37" x14ac:dyDescent="0.25">
      <c r="B437"/>
      <c r="C437"/>
      <c r="D437"/>
      <c r="E437"/>
      <c r="F437"/>
      <c r="G437" s="27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</row>
    <row r="438" spans="2:37" x14ac:dyDescent="0.25">
      <c r="B438"/>
      <c r="C438"/>
      <c r="D438"/>
      <c r="E438"/>
      <c r="F438"/>
      <c r="G438" s="277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</row>
    <row r="439" spans="2:37" x14ac:dyDescent="0.25">
      <c r="B439"/>
      <c r="C439"/>
      <c r="D439"/>
      <c r="E439"/>
      <c r="F439"/>
      <c r="G439" s="277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2:37" x14ac:dyDescent="0.25">
      <c r="B440"/>
      <c r="C440"/>
      <c r="D440"/>
      <c r="E440"/>
      <c r="F440"/>
      <c r="G440" s="277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</row>
    <row r="441" spans="2:37" x14ac:dyDescent="0.25">
      <c r="B441"/>
      <c r="C441"/>
      <c r="D441"/>
      <c r="E441"/>
      <c r="F441"/>
      <c r="G441" s="277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</row>
    <row r="442" spans="2:37" x14ac:dyDescent="0.25">
      <c r="B442"/>
      <c r="C442"/>
      <c r="D442"/>
      <c r="E442"/>
      <c r="F442"/>
      <c r="G442" s="277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2:37" x14ac:dyDescent="0.25">
      <c r="B443"/>
      <c r="C443"/>
      <c r="D443"/>
      <c r="E443"/>
      <c r="F443"/>
      <c r="G443" s="277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</row>
    <row r="444" spans="2:37" x14ac:dyDescent="0.25">
      <c r="B444"/>
      <c r="C444"/>
      <c r="D444"/>
      <c r="E444"/>
      <c r="F444"/>
      <c r="G444" s="277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</row>
    <row r="445" spans="2:37" x14ac:dyDescent="0.25">
      <c r="B445"/>
      <c r="C445"/>
      <c r="D445"/>
      <c r="E445"/>
      <c r="F445"/>
      <c r="G445" s="277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2:37" x14ac:dyDescent="0.25">
      <c r="B446"/>
      <c r="C446"/>
      <c r="D446"/>
      <c r="E446"/>
      <c r="F446"/>
      <c r="G446" s="277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</row>
    <row r="447" spans="2:37" x14ac:dyDescent="0.25">
      <c r="B447"/>
      <c r="C447"/>
      <c r="D447"/>
      <c r="E447"/>
      <c r="F447"/>
      <c r="G447" s="27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</row>
    <row r="448" spans="2:37" x14ac:dyDescent="0.25">
      <c r="B448"/>
      <c r="C448"/>
      <c r="D448"/>
      <c r="E448"/>
      <c r="F448"/>
      <c r="G448" s="277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2:37" x14ac:dyDescent="0.25">
      <c r="B449"/>
      <c r="C449"/>
      <c r="D449"/>
      <c r="E449"/>
      <c r="F449"/>
      <c r="G449" s="277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</row>
    <row r="450" spans="2:37" x14ac:dyDescent="0.25">
      <c r="B450"/>
      <c r="C450"/>
      <c r="D450"/>
      <c r="E450"/>
      <c r="F450"/>
      <c r="G450" s="277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</row>
    <row r="451" spans="2:37" x14ac:dyDescent="0.25">
      <c r="B451"/>
      <c r="C451"/>
      <c r="D451"/>
      <c r="E451"/>
      <c r="F451"/>
      <c r="G451" s="277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2:37" x14ac:dyDescent="0.25">
      <c r="B452"/>
      <c r="C452"/>
      <c r="D452"/>
      <c r="E452"/>
      <c r="F452"/>
      <c r="G452" s="277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</row>
    <row r="453" spans="2:37" x14ac:dyDescent="0.25">
      <c r="B453"/>
      <c r="C453"/>
      <c r="D453"/>
      <c r="E453"/>
      <c r="F453"/>
      <c r="G453" s="277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</row>
    <row r="454" spans="2:37" x14ac:dyDescent="0.25">
      <c r="B454"/>
      <c r="C454"/>
      <c r="D454"/>
      <c r="E454"/>
      <c r="F454"/>
      <c r="G454" s="277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2:37" x14ac:dyDescent="0.25">
      <c r="B455"/>
      <c r="C455"/>
      <c r="D455"/>
      <c r="E455"/>
      <c r="F455"/>
      <c r="G455" s="277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</row>
    <row r="456" spans="2:37" x14ac:dyDescent="0.25">
      <c r="B456"/>
      <c r="C456"/>
      <c r="D456"/>
      <c r="E456"/>
      <c r="F456"/>
      <c r="G456" s="277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</row>
    <row r="457" spans="2:37" x14ac:dyDescent="0.25">
      <c r="B457"/>
      <c r="C457"/>
      <c r="D457"/>
      <c r="E457"/>
      <c r="F457"/>
      <c r="G457" s="27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2:37" x14ac:dyDescent="0.25">
      <c r="B458"/>
      <c r="C458"/>
      <c r="D458"/>
      <c r="E458"/>
      <c r="F458"/>
      <c r="G458" s="277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</row>
    <row r="459" spans="2:37" x14ac:dyDescent="0.25">
      <c r="B459"/>
      <c r="C459"/>
      <c r="D459"/>
      <c r="E459"/>
      <c r="F459"/>
      <c r="G459" s="277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</row>
    <row r="460" spans="2:37" x14ac:dyDescent="0.25">
      <c r="B460"/>
      <c r="C460"/>
      <c r="D460"/>
      <c r="E460"/>
      <c r="F460"/>
      <c r="G460" s="277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2:37" x14ac:dyDescent="0.25">
      <c r="B461"/>
      <c r="C461"/>
      <c r="D461"/>
      <c r="E461"/>
      <c r="F461"/>
      <c r="G461" s="277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</row>
    <row r="462" spans="2:37" x14ac:dyDescent="0.25">
      <c r="B462"/>
      <c r="C462"/>
      <c r="D462"/>
      <c r="E462"/>
      <c r="F462"/>
      <c r="G462" s="277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</row>
    <row r="463" spans="2:37" x14ac:dyDescent="0.25">
      <c r="B463"/>
      <c r="C463"/>
      <c r="D463"/>
      <c r="E463"/>
      <c r="F463"/>
      <c r="G463" s="277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2:37" x14ac:dyDescent="0.25">
      <c r="B464"/>
      <c r="C464"/>
      <c r="D464"/>
      <c r="E464"/>
      <c r="F464"/>
      <c r="G464" s="277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</row>
    <row r="465" spans="2:37" x14ac:dyDescent="0.25">
      <c r="B465"/>
      <c r="C465"/>
      <c r="D465"/>
      <c r="E465"/>
      <c r="F465"/>
      <c r="G465" s="277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</row>
    <row r="466" spans="2:37" x14ac:dyDescent="0.25">
      <c r="B466"/>
      <c r="C466"/>
      <c r="D466"/>
      <c r="E466"/>
      <c r="F466"/>
      <c r="G466" s="277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2:37" x14ac:dyDescent="0.25">
      <c r="B467"/>
      <c r="C467"/>
      <c r="D467"/>
      <c r="E467"/>
      <c r="F467"/>
      <c r="G467" s="27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</row>
    <row r="468" spans="2:37" x14ac:dyDescent="0.25">
      <c r="B468"/>
      <c r="C468"/>
      <c r="D468"/>
      <c r="E468"/>
      <c r="F468"/>
      <c r="G468" s="277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</row>
    <row r="469" spans="2:37" x14ac:dyDescent="0.25">
      <c r="B469"/>
      <c r="C469"/>
      <c r="D469"/>
      <c r="E469"/>
      <c r="F469"/>
      <c r="G469" s="277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2:37" x14ac:dyDescent="0.25">
      <c r="B470"/>
      <c r="C470"/>
      <c r="D470"/>
      <c r="E470"/>
      <c r="F470"/>
      <c r="G470" s="277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</row>
    <row r="471" spans="2:37" x14ac:dyDescent="0.25">
      <c r="B471"/>
      <c r="C471"/>
      <c r="D471"/>
      <c r="E471"/>
      <c r="F471"/>
      <c r="G471" s="277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</row>
    <row r="472" spans="2:37" x14ac:dyDescent="0.25">
      <c r="B472"/>
      <c r="C472"/>
      <c r="D472"/>
      <c r="E472"/>
      <c r="F472"/>
      <c r="G472" s="277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2:37" x14ac:dyDescent="0.25">
      <c r="B473"/>
      <c r="C473"/>
      <c r="D473"/>
      <c r="E473"/>
      <c r="F473"/>
      <c r="G473" s="277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</row>
    <row r="474" spans="2:37" x14ac:dyDescent="0.25">
      <c r="B474"/>
      <c r="C474"/>
      <c r="D474"/>
      <c r="E474"/>
      <c r="F474"/>
      <c r="G474" s="277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</row>
    <row r="475" spans="2:37" x14ac:dyDescent="0.25">
      <c r="B475"/>
      <c r="C475"/>
      <c r="D475"/>
      <c r="E475"/>
      <c r="F475"/>
      <c r="G475" s="277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2:37" x14ac:dyDescent="0.25">
      <c r="B476"/>
      <c r="C476"/>
      <c r="D476"/>
      <c r="E476"/>
      <c r="F476"/>
      <c r="G476" s="277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</row>
    <row r="477" spans="2:37" x14ac:dyDescent="0.25">
      <c r="B477"/>
      <c r="C477"/>
      <c r="D477"/>
      <c r="E477"/>
      <c r="F477"/>
      <c r="G477" s="2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</row>
    <row r="478" spans="2:37" x14ac:dyDescent="0.25">
      <c r="B478"/>
      <c r="C478"/>
      <c r="D478"/>
      <c r="E478"/>
      <c r="F478"/>
      <c r="G478" s="277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2:37" x14ac:dyDescent="0.25">
      <c r="B479"/>
      <c r="C479"/>
      <c r="D479"/>
      <c r="E479"/>
      <c r="F479"/>
      <c r="G479" s="277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</row>
    <row r="480" spans="2:37" x14ac:dyDescent="0.25">
      <c r="B480"/>
      <c r="C480"/>
      <c r="D480"/>
      <c r="E480"/>
      <c r="F480"/>
      <c r="G480" s="277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</row>
    <row r="481" spans="2:37" x14ac:dyDescent="0.25">
      <c r="B481"/>
      <c r="C481"/>
      <c r="D481"/>
      <c r="E481"/>
      <c r="F481"/>
      <c r="G481" s="277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2:37" x14ac:dyDescent="0.25">
      <c r="B482"/>
      <c r="C482"/>
      <c r="D482"/>
      <c r="E482"/>
      <c r="F482"/>
      <c r="G482" s="277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</row>
    <row r="483" spans="2:37" x14ac:dyDescent="0.25">
      <c r="B483"/>
      <c r="C483"/>
      <c r="D483"/>
      <c r="E483"/>
      <c r="F483"/>
      <c r="G483" s="277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</row>
    <row r="484" spans="2:37" x14ac:dyDescent="0.25">
      <c r="B484"/>
      <c r="C484"/>
      <c r="D484"/>
      <c r="E484"/>
      <c r="F484"/>
      <c r="G484" s="277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2:37" x14ac:dyDescent="0.25">
      <c r="B485"/>
      <c r="C485"/>
      <c r="D485"/>
      <c r="E485"/>
      <c r="F485"/>
      <c r="G485" s="277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</row>
    <row r="486" spans="2:37" x14ac:dyDescent="0.25">
      <c r="B486"/>
      <c r="C486"/>
      <c r="D486"/>
      <c r="E486"/>
      <c r="F486"/>
      <c r="G486" s="277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</row>
    <row r="487" spans="2:37" x14ac:dyDescent="0.25">
      <c r="B487"/>
      <c r="C487"/>
      <c r="D487"/>
      <c r="E487"/>
      <c r="F487"/>
      <c r="G487" s="27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2:37" x14ac:dyDescent="0.25">
      <c r="B488"/>
      <c r="C488"/>
      <c r="D488"/>
      <c r="E488"/>
      <c r="F488"/>
      <c r="G488" s="277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</row>
    <row r="489" spans="2:37" x14ac:dyDescent="0.25">
      <c r="B489"/>
      <c r="C489"/>
      <c r="D489"/>
      <c r="E489"/>
      <c r="F489"/>
      <c r="G489" s="277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</row>
    <row r="490" spans="2:37" x14ac:dyDescent="0.25">
      <c r="B490"/>
      <c r="C490"/>
      <c r="D490"/>
      <c r="E490"/>
      <c r="F490"/>
      <c r="G490" s="277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2:37" x14ac:dyDescent="0.25">
      <c r="B491"/>
      <c r="C491"/>
      <c r="D491"/>
      <c r="E491"/>
      <c r="F491"/>
      <c r="G491" s="277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</row>
    <row r="492" spans="2:37" x14ac:dyDescent="0.25">
      <c r="B492"/>
      <c r="C492"/>
      <c r="D492"/>
      <c r="E492"/>
      <c r="F492"/>
      <c r="G492" s="277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</row>
    <row r="493" spans="2:37" x14ac:dyDescent="0.25">
      <c r="B493"/>
      <c r="C493"/>
      <c r="D493"/>
      <c r="E493"/>
      <c r="F493"/>
      <c r="G493" s="277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2:37" x14ac:dyDescent="0.25">
      <c r="B494"/>
      <c r="C494"/>
      <c r="D494"/>
      <c r="E494"/>
      <c r="F494"/>
      <c r="G494" s="277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</row>
    <row r="495" spans="2:37" x14ac:dyDescent="0.25">
      <c r="B495"/>
      <c r="C495"/>
      <c r="D495"/>
      <c r="E495"/>
      <c r="F495"/>
      <c r="G495" s="277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</row>
    <row r="496" spans="2:37" x14ac:dyDescent="0.25">
      <c r="B496"/>
      <c r="C496"/>
      <c r="D496"/>
      <c r="E496"/>
      <c r="F496"/>
      <c r="G496" s="277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2:37" x14ac:dyDescent="0.25">
      <c r="B497"/>
      <c r="C497"/>
      <c r="D497"/>
      <c r="E497"/>
      <c r="F497"/>
      <c r="G497" s="27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</row>
    <row r="498" spans="2:37" x14ac:dyDescent="0.25">
      <c r="B498"/>
      <c r="C498"/>
      <c r="D498"/>
      <c r="E498"/>
      <c r="F498"/>
      <c r="G498" s="277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</row>
    <row r="499" spans="2:37" x14ac:dyDescent="0.25">
      <c r="B499"/>
      <c r="C499"/>
      <c r="D499"/>
      <c r="E499"/>
      <c r="F499"/>
      <c r="G499" s="277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2:37" x14ac:dyDescent="0.25">
      <c r="B500"/>
      <c r="C500"/>
      <c r="D500"/>
      <c r="E500"/>
      <c r="F500"/>
      <c r="G500" s="277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</row>
    <row r="501" spans="2:37" x14ac:dyDescent="0.25">
      <c r="B501"/>
      <c r="C501"/>
      <c r="D501"/>
      <c r="E501"/>
      <c r="F501"/>
      <c r="G501" s="277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</row>
    <row r="502" spans="2:37" x14ac:dyDescent="0.25">
      <c r="B502"/>
      <c r="C502"/>
      <c r="D502"/>
      <c r="E502"/>
      <c r="F502"/>
      <c r="G502" s="277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2:37" x14ac:dyDescent="0.25">
      <c r="B503"/>
      <c r="C503"/>
      <c r="D503"/>
      <c r="E503"/>
      <c r="F503"/>
      <c r="G503" s="277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</row>
    <row r="504" spans="2:37" x14ac:dyDescent="0.25">
      <c r="B504"/>
      <c r="C504"/>
      <c r="D504"/>
      <c r="E504"/>
      <c r="F504"/>
      <c r="G504" s="277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</row>
    <row r="505" spans="2:37" x14ac:dyDescent="0.25">
      <c r="B505"/>
      <c r="C505"/>
      <c r="D505"/>
      <c r="E505"/>
      <c r="F505"/>
      <c r="G505" s="277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2:37" x14ac:dyDescent="0.25">
      <c r="B506"/>
      <c r="C506"/>
      <c r="D506"/>
      <c r="E506"/>
      <c r="F506"/>
      <c r="G506" s="277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</row>
    <row r="507" spans="2:37" x14ac:dyDescent="0.25">
      <c r="B507"/>
      <c r="C507"/>
      <c r="D507"/>
      <c r="E507"/>
      <c r="F507"/>
      <c r="G507" s="27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</row>
    <row r="508" spans="2:37" x14ac:dyDescent="0.25">
      <c r="B508"/>
      <c r="C508"/>
      <c r="D508"/>
      <c r="E508"/>
      <c r="F508"/>
      <c r="G508" s="277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2:37" x14ac:dyDescent="0.25">
      <c r="B509"/>
      <c r="C509"/>
      <c r="D509"/>
      <c r="E509"/>
      <c r="F509"/>
      <c r="G509" s="277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</row>
    <row r="510" spans="2:37" x14ac:dyDescent="0.25">
      <c r="B510"/>
      <c r="C510"/>
      <c r="D510"/>
      <c r="E510"/>
      <c r="F510"/>
      <c r="G510" s="277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</row>
    <row r="511" spans="2:37" x14ac:dyDescent="0.25">
      <c r="B511"/>
      <c r="C511"/>
      <c r="D511"/>
      <c r="E511"/>
      <c r="F511"/>
      <c r="G511" s="277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2:37" x14ac:dyDescent="0.25">
      <c r="B512"/>
      <c r="C512"/>
      <c r="D512"/>
      <c r="E512"/>
      <c r="F512"/>
      <c r="G512" s="277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</row>
    <row r="513" spans="2:37" x14ac:dyDescent="0.25">
      <c r="B513"/>
      <c r="C513"/>
      <c r="D513"/>
      <c r="E513"/>
      <c r="F513"/>
      <c r="G513" s="277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</row>
    <row r="514" spans="2:37" x14ac:dyDescent="0.25">
      <c r="B514"/>
      <c r="C514"/>
      <c r="D514"/>
      <c r="E514"/>
      <c r="F514"/>
      <c r="G514" s="277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2:37" x14ac:dyDescent="0.25">
      <c r="B515"/>
      <c r="C515"/>
      <c r="D515"/>
      <c r="E515"/>
      <c r="F515"/>
      <c r="G515" s="277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</row>
    <row r="516" spans="2:37" x14ac:dyDescent="0.25">
      <c r="B516"/>
      <c r="C516"/>
      <c r="D516"/>
      <c r="E516"/>
      <c r="F516"/>
      <c r="G516" s="277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</row>
    <row r="517" spans="2:37" x14ac:dyDescent="0.25">
      <c r="B517"/>
      <c r="C517"/>
      <c r="D517"/>
      <c r="E517"/>
      <c r="F517"/>
      <c r="G517" s="27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2:37" x14ac:dyDescent="0.25">
      <c r="B518"/>
      <c r="C518"/>
      <c r="D518"/>
      <c r="E518"/>
      <c r="F518"/>
      <c r="G518" s="277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</row>
    <row r="519" spans="2:37" x14ac:dyDescent="0.25">
      <c r="B519"/>
      <c r="C519"/>
      <c r="D519"/>
      <c r="E519"/>
      <c r="F519"/>
      <c r="G519" s="277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</row>
    <row r="520" spans="2:37" x14ac:dyDescent="0.25">
      <c r="B520"/>
      <c r="C520"/>
      <c r="D520"/>
      <c r="E520"/>
      <c r="F520"/>
      <c r="G520" s="277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2:37" x14ac:dyDescent="0.25">
      <c r="B521"/>
      <c r="C521"/>
      <c r="D521"/>
      <c r="E521"/>
      <c r="F521"/>
      <c r="G521" s="277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</row>
    <row r="522" spans="2:37" x14ac:dyDescent="0.25">
      <c r="B522"/>
      <c r="C522"/>
      <c r="D522"/>
      <c r="E522"/>
      <c r="F522"/>
      <c r="G522" s="277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</row>
    <row r="523" spans="2:37" x14ac:dyDescent="0.25">
      <c r="B523"/>
      <c r="C523"/>
      <c r="D523"/>
      <c r="E523"/>
      <c r="F523"/>
      <c r="G523" s="277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2:37" x14ac:dyDescent="0.25">
      <c r="B524"/>
      <c r="C524"/>
      <c r="D524"/>
      <c r="E524"/>
      <c r="F524"/>
      <c r="G524" s="277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</row>
    <row r="525" spans="2:37" x14ac:dyDescent="0.25">
      <c r="B525"/>
      <c r="C525"/>
      <c r="D525"/>
      <c r="E525"/>
      <c r="F525"/>
      <c r="G525" s="277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</row>
    <row r="526" spans="2:37" x14ac:dyDescent="0.25">
      <c r="B526"/>
      <c r="C526"/>
      <c r="D526"/>
      <c r="E526"/>
      <c r="F526"/>
      <c r="G526" s="277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2:37" x14ac:dyDescent="0.25">
      <c r="B527"/>
      <c r="C527"/>
      <c r="D527"/>
      <c r="E527"/>
      <c r="F527"/>
      <c r="G527" s="27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</row>
    <row r="528" spans="2:37" x14ac:dyDescent="0.25">
      <c r="B528"/>
      <c r="C528"/>
      <c r="D528"/>
      <c r="E528"/>
      <c r="F528"/>
      <c r="G528" s="277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</row>
    <row r="529" spans="2:37" x14ac:dyDescent="0.25">
      <c r="B529"/>
      <c r="C529"/>
      <c r="D529"/>
      <c r="E529"/>
      <c r="F529"/>
      <c r="G529" s="277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2:37" x14ac:dyDescent="0.25">
      <c r="B530"/>
      <c r="C530"/>
      <c r="D530"/>
      <c r="E530"/>
      <c r="F530"/>
      <c r="G530" s="277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</row>
    <row r="531" spans="2:37" x14ac:dyDescent="0.25">
      <c r="B531"/>
      <c r="C531"/>
      <c r="D531"/>
      <c r="E531"/>
      <c r="F531"/>
      <c r="G531" s="277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</row>
    <row r="532" spans="2:37" x14ac:dyDescent="0.25">
      <c r="B532"/>
      <c r="C532"/>
      <c r="D532"/>
      <c r="E532"/>
      <c r="F532"/>
      <c r="G532" s="277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2:37" x14ac:dyDescent="0.25">
      <c r="B533"/>
      <c r="C533"/>
      <c r="D533"/>
      <c r="E533"/>
      <c r="F533"/>
      <c r="G533" s="277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</row>
    <row r="534" spans="2:37" x14ac:dyDescent="0.25">
      <c r="B534"/>
      <c r="C534"/>
      <c r="D534"/>
      <c r="E534"/>
      <c r="F534"/>
      <c r="G534" s="277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</row>
    <row r="535" spans="2:37" x14ac:dyDescent="0.25">
      <c r="B535"/>
      <c r="C535"/>
      <c r="D535"/>
      <c r="E535"/>
      <c r="F535"/>
      <c r="G535" s="277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2:37" x14ac:dyDescent="0.25">
      <c r="B536"/>
      <c r="C536"/>
      <c r="D536"/>
      <c r="E536"/>
      <c r="F536"/>
      <c r="G536" s="277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</row>
    <row r="537" spans="2:37" x14ac:dyDescent="0.25">
      <c r="B537"/>
      <c r="C537"/>
      <c r="D537"/>
      <c r="E537"/>
      <c r="F537"/>
      <c r="G537" s="27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</row>
    <row r="538" spans="2:37" x14ac:dyDescent="0.25">
      <c r="B538"/>
      <c r="C538"/>
      <c r="D538"/>
      <c r="E538"/>
      <c r="F538"/>
      <c r="G538" s="277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2:37" x14ac:dyDescent="0.25">
      <c r="B539"/>
      <c r="C539"/>
      <c r="D539"/>
      <c r="E539"/>
      <c r="F539"/>
      <c r="G539" s="277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</row>
    <row r="540" spans="2:37" x14ac:dyDescent="0.25">
      <c r="B540"/>
      <c r="C540"/>
      <c r="D540"/>
      <c r="E540"/>
      <c r="F540"/>
      <c r="G540" s="277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</row>
    <row r="541" spans="2:37" x14ac:dyDescent="0.25">
      <c r="B541"/>
      <c r="C541"/>
      <c r="D541"/>
      <c r="E541"/>
      <c r="F541"/>
      <c r="G541" s="277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2:37" x14ac:dyDescent="0.25">
      <c r="B542"/>
      <c r="C542"/>
      <c r="D542"/>
      <c r="E542"/>
      <c r="F542"/>
      <c r="G542" s="277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</row>
    <row r="543" spans="2:37" x14ac:dyDescent="0.25">
      <c r="B543"/>
      <c r="C543"/>
      <c r="D543"/>
      <c r="E543"/>
      <c r="F543"/>
      <c r="G543" s="277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</row>
    <row r="544" spans="2:37" x14ac:dyDescent="0.25">
      <c r="B544"/>
      <c r="C544"/>
      <c r="D544"/>
      <c r="E544"/>
      <c r="F544"/>
      <c r="G544" s="277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2:37" x14ac:dyDescent="0.25">
      <c r="B545"/>
      <c r="C545"/>
      <c r="D545"/>
      <c r="E545"/>
      <c r="F545"/>
      <c r="G545" s="277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</row>
    <row r="546" spans="2:37" x14ac:dyDescent="0.25">
      <c r="B546"/>
      <c r="C546"/>
      <c r="D546"/>
      <c r="E546"/>
      <c r="F546"/>
      <c r="G546" s="277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</row>
    <row r="547" spans="2:37" x14ac:dyDescent="0.25">
      <c r="B547"/>
      <c r="C547"/>
      <c r="D547"/>
      <c r="E547"/>
      <c r="F547"/>
      <c r="G547" s="27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2:37" x14ac:dyDescent="0.25">
      <c r="B548"/>
      <c r="C548"/>
      <c r="D548"/>
      <c r="E548"/>
      <c r="F548"/>
      <c r="G548" s="277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</row>
    <row r="549" spans="2:37" x14ac:dyDescent="0.25">
      <c r="B549"/>
      <c r="C549"/>
      <c r="D549"/>
      <c r="E549"/>
      <c r="F549"/>
      <c r="G549" s="277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</row>
    <row r="550" spans="2:37" x14ac:dyDescent="0.25">
      <c r="B550"/>
      <c r="C550"/>
      <c r="D550"/>
      <c r="E550"/>
      <c r="F550"/>
      <c r="G550" s="277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2:37" x14ac:dyDescent="0.25">
      <c r="B551"/>
      <c r="C551"/>
      <c r="D551"/>
      <c r="E551"/>
      <c r="F551"/>
      <c r="G551" s="277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</row>
    <row r="552" spans="2:37" x14ac:dyDescent="0.25">
      <c r="B552"/>
      <c r="C552"/>
      <c r="D552"/>
      <c r="E552"/>
      <c r="F552"/>
      <c r="G552" s="277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</row>
    <row r="553" spans="2:37" x14ac:dyDescent="0.25">
      <c r="B553"/>
      <c r="C553"/>
      <c r="D553"/>
      <c r="E553"/>
      <c r="F553"/>
      <c r="G553" s="277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2:37" x14ac:dyDescent="0.25">
      <c r="B554"/>
      <c r="C554"/>
      <c r="D554"/>
      <c r="E554"/>
      <c r="F554"/>
      <c r="G554" s="277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</row>
    <row r="555" spans="2:37" x14ac:dyDescent="0.25">
      <c r="B555"/>
      <c r="C555"/>
      <c r="D555"/>
      <c r="E555"/>
      <c r="F555"/>
      <c r="G555" s="277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</row>
    <row r="556" spans="2:37" x14ac:dyDescent="0.25">
      <c r="B556"/>
      <c r="C556"/>
      <c r="D556"/>
      <c r="E556"/>
      <c r="F556"/>
      <c r="G556" s="277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2:37" x14ac:dyDescent="0.25">
      <c r="B557"/>
      <c r="C557"/>
      <c r="D557"/>
      <c r="E557"/>
      <c r="F557"/>
      <c r="G557" s="27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</row>
    <row r="558" spans="2:37" x14ac:dyDescent="0.25">
      <c r="B558"/>
      <c r="C558"/>
      <c r="D558"/>
      <c r="E558"/>
      <c r="F558"/>
      <c r="G558" s="277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</row>
    <row r="559" spans="2:37" x14ac:dyDescent="0.25">
      <c r="B559"/>
      <c r="C559"/>
      <c r="D559"/>
      <c r="E559"/>
      <c r="F559"/>
      <c r="G559" s="277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2:37" x14ac:dyDescent="0.25">
      <c r="B560"/>
      <c r="C560"/>
      <c r="D560"/>
      <c r="E560"/>
      <c r="F560"/>
      <c r="G560" s="277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</row>
    <row r="561" spans="2:37" x14ac:dyDescent="0.25">
      <c r="B561"/>
      <c r="C561"/>
      <c r="D561"/>
      <c r="E561"/>
      <c r="F561"/>
      <c r="G561" s="277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</row>
    <row r="562" spans="2:37" x14ac:dyDescent="0.25">
      <c r="B562"/>
      <c r="C562"/>
      <c r="D562"/>
      <c r="E562"/>
      <c r="F562"/>
      <c r="G562" s="277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2:37" x14ac:dyDescent="0.25">
      <c r="B563"/>
      <c r="C563"/>
      <c r="D563"/>
      <c r="E563"/>
      <c r="F563"/>
      <c r="G563" s="277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</row>
    <row r="564" spans="2:37" x14ac:dyDescent="0.25">
      <c r="B564"/>
      <c r="C564"/>
      <c r="D564"/>
      <c r="E564"/>
      <c r="F564"/>
      <c r="G564" s="277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</row>
    <row r="565" spans="2:37" x14ac:dyDescent="0.25">
      <c r="B565"/>
      <c r="C565"/>
      <c r="D565"/>
      <c r="E565"/>
      <c r="F565"/>
      <c r="G565" s="277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2:37" x14ac:dyDescent="0.25">
      <c r="B566"/>
      <c r="C566"/>
      <c r="D566"/>
      <c r="E566"/>
      <c r="F566"/>
      <c r="G566" s="277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</row>
    <row r="567" spans="2:37" x14ac:dyDescent="0.25">
      <c r="B567"/>
      <c r="C567"/>
      <c r="D567"/>
      <c r="E567"/>
      <c r="F567"/>
      <c r="G567" s="27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</row>
    <row r="568" spans="2:37" x14ac:dyDescent="0.25">
      <c r="B568"/>
      <c r="C568"/>
      <c r="D568"/>
      <c r="E568"/>
      <c r="F568"/>
      <c r="G568" s="277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2:37" x14ac:dyDescent="0.25">
      <c r="B569"/>
      <c r="C569"/>
      <c r="D569"/>
      <c r="E569"/>
      <c r="F569"/>
      <c r="G569" s="277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</row>
    <row r="570" spans="2:37" x14ac:dyDescent="0.25">
      <c r="B570"/>
      <c r="C570"/>
      <c r="D570"/>
      <c r="E570"/>
      <c r="F570"/>
      <c r="G570" s="277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</row>
    <row r="571" spans="2:37" x14ac:dyDescent="0.25">
      <c r="B571"/>
      <c r="C571"/>
      <c r="D571"/>
      <c r="E571"/>
      <c r="F571"/>
      <c r="G571" s="277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2:37" x14ac:dyDescent="0.25">
      <c r="B572"/>
      <c r="C572"/>
      <c r="D572"/>
      <c r="E572"/>
      <c r="F572"/>
      <c r="G572" s="277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</row>
    <row r="573" spans="2:37" x14ac:dyDescent="0.25">
      <c r="B573"/>
      <c r="C573"/>
      <c r="D573"/>
      <c r="E573"/>
      <c r="F573"/>
      <c r="G573" s="277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</row>
    <row r="574" spans="2:37" x14ac:dyDescent="0.25">
      <c r="B574"/>
      <c r="C574"/>
      <c r="D574"/>
      <c r="E574"/>
      <c r="F574"/>
      <c r="G574" s="277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2:37" x14ac:dyDescent="0.25">
      <c r="B575"/>
      <c r="C575"/>
      <c r="D575"/>
      <c r="E575"/>
      <c r="F575"/>
      <c r="G575" s="277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</row>
    <row r="576" spans="2:37" x14ac:dyDescent="0.25">
      <c r="B576"/>
      <c r="C576"/>
      <c r="D576"/>
      <c r="E576"/>
      <c r="F576"/>
      <c r="G576" s="277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</row>
    <row r="577" spans="2:37" x14ac:dyDescent="0.25">
      <c r="B577"/>
      <c r="C577"/>
      <c r="D577"/>
      <c r="E577"/>
      <c r="F577"/>
      <c r="G577" s="2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2:37" x14ac:dyDescent="0.25">
      <c r="B578"/>
      <c r="C578"/>
      <c r="D578"/>
      <c r="E578"/>
      <c r="F578"/>
      <c r="G578" s="277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</row>
    <row r="579" spans="2:37" x14ac:dyDescent="0.25">
      <c r="B579"/>
      <c r="C579"/>
      <c r="D579"/>
      <c r="E579"/>
      <c r="F579"/>
      <c r="G579" s="277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</row>
    <row r="580" spans="2:37" x14ac:dyDescent="0.25">
      <c r="B580"/>
      <c r="C580"/>
      <c r="D580"/>
      <c r="E580"/>
      <c r="F580"/>
      <c r="G580" s="277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2:37" x14ac:dyDescent="0.25">
      <c r="B581"/>
      <c r="C581"/>
      <c r="D581"/>
      <c r="E581"/>
      <c r="F581"/>
      <c r="G581" s="277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</row>
    <row r="582" spans="2:37" x14ac:dyDescent="0.25">
      <c r="B582"/>
      <c r="C582"/>
      <c r="D582"/>
      <c r="E582"/>
      <c r="F582"/>
      <c r="G582" s="277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</row>
    <row r="583" spans="2:37" x14ac:dyDescent="0.25">
      <c r="B583"/>
      <c r="C583"/>
      <c r="D583"/>
      <c r="E583"/>
      <c r="F583"/>
      <c r="G583" s="277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2:37" x14ac:dyDescent="0.25">
      <c r="B584"/>
      <c r="C584"/>
      <c r="D584"/>
      <c r="E584"/>
      <c r="F584"/>
      <c r="G584" s="277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</row>
    <row r="585" spans="2:37" x14ac:dyDescent="0.25">
      <c r="B585"/>
      <c r="C585"/>
      <c r="D585"/>
      <c r="E585"/>
      <c r="F585"/>
      <c r="G585" s="277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</row>
    <row r="586" spans="2:37" x14ac:dyDescent="0.25">
      <c r="B586"/>
      <c r="C586"/>
      <c r="D586"/>
      <c r="E586"/>
      <c r="F586"/>
      <c r="G586" s="277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2:37" x14ac:dyDescent="0.25">
      <c r="B587"/>
      <c r="C587"/>
      <c r="D587"/>
      <c r="E587"/>
      <c r="F587"/>
      <c r="G587" s="27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</row>
    <row r="588" spans="2:37" x14ac:dyDescent="0.25">
      <c r="B588"/>
      <c r="C588"/>
      <c r="D588"/>
      <c r="E588"/>
      <c r="F588"/>
      <c r="G588" s="277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</row>
    <row r="589" spans="2:37" x14ac:dyDescent="0.25">
      <c r="B589"/>
      <c r="C589"/>
      <c r="D589"/>
      <c r="E589"/>
      <c r="F589"/>
      <c r="G589" s="277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2:37" x14ac:dyDescent="0.25">
      <c r="B590"/>
      <c r="C590"/>
      <c r="D590"/>
      <c r="E590"/>
      <c r="F590"/>
      <c r="G590" s="277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</row>
    <row r="591" spans="2:37" x14ac:dyDescent="0.25">
      <c r="B591"/>
      <c r="C591"/>
      <c r="D591"/>
      <c r="E591"/>
      <c r="F591"/>
      <c r="G591" s="277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</row>
    <row r="592" spans="2:37" x14ac:dyDescent="0.25">
      <c r="B592"/>
      <c r="C592"/>
      <c r="D592"/>
      <c r="E592"/>
      <c r="F592"/>
      <c r="G592" s="277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2:37" x14ac:dyDescent="0.25">
      <c r="B593"/>
      <c r="C593"/>
      <c r="D593"/>
      <c r="E593"/>
      <c r="F593"/>
      <c r="G593" s="277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</row>
    <row r="594" spans="2:37" x14ac:dyDescent="0.25">
      <c r="B594"/>
      <c r="C594"/>
      <c r="D594"/>
      <c r="E594"/>
      <c r="F594"/>
      <c r="G594" s="277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</row>
    <row r="595" spans="2:37" x14ac:dyDescent="0.25">
      <c r="B595"/>
      <c r="C595"/>
      <c r="D595"/>
      <c r="E595"/>
      <c r="F595"/>
      <c r="G595" s="277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2:37" x14ac:dyDescent="0.25">
      <c r="B596"/>
      <c r="C596"/>
      <c r="D596"/>
      <c r="E596"/>
      <c r="F596"/>
      <c r="G596" s="277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</row>
    <row r="597" spans="2:37" x14ac:dyDescent="0.25">
      <c r="B597"/>
      <c r="C597"/>
      <c r="D597"/>
      <c r="E597"/>
      <c r="F597"/>
      <c r="G597" s="27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</row>
    <row r="598" spans="2:37" x14ac:dyDescent="0.25">
      <c r="B598"/>
      <c r="C598"/>
      <c r="D598"/>
      <c r="E598"/>
      <c r="F598"/>
      <c r="G598" s="277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2:37" x14ac:dyDescent="0.25">
      <c r="B599"/>
      <c r="C599"/>
      <c r="D599"/>
      <c r="E599"/>
      <c r="F599"/>
      <c r="G599" s="277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</row>
    <row r="600" spans="2:37" x14ac:dyDescent="0.25">
      <c r="B600"/>
      <c r="C600"/>
      <c r="D600"/>
      <c r="E600"/>
      <c r="F600"/>
      <c r="G600" s="277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</row>
    <row r="601" spans="2:37" x14ac:dyDescent="0.25">
      <c r="B601"/>
      <c r="C601"/>
      <c r="D601"/>
      <c r="E601"/>
      <c r="F601"/>
      <c r="G601" s="277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2:37" x14ac:dyDescent="0.25">
      <c r="B602"/>
      <c r="C602"/>
      <c r="D602"/>
      <c r="E602"/>
      <c r="F602"/>
      <c r="G602" s="277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</row>
    <row r="603" spans="2:37" x14ac:dyDescent="0.25">
      <c r="B603"/>
      <c r="C603"/>
      <c r="D603"/>
      <c r="E603"/>
      <c r="F603"/>
      <c r="G603" s="277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</row>
    <row r="604" spans="2:37" x14ac:dyDescent="0.25">
      <c r="B604"/>
      <c r="C604"/>
      <c r="D604"/>
      <c r="E604"/>
      <c r="F604"/>
      <c r="G604" s="277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2:37" x14ac:dyDescent="0.25">
      <c r="B605"/>
      <c r="C605"/>
      <c r="D605"/>
      <c r="E605"/>
      <c r="F605"/>
      <c r="G605" s="277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</row>
    <row r="606" spans="2:37" x14ac:dyDescent="0.25">
      <c r="B606"/>
      <c r="C606"/>
      <c r="D606"/>
      <c r="E606"/>
      <c r="F606"/>
      <c r="G606" s="277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</row>
    <row r="607" spans="2:37" x14ac:dyDescent="0.25">
      <c r="B607"/>
      <c r="C607"/>
      <c r="D607"/>
      <c r="E607"/>
      <c r="F607"/>
      <c r="G607" s="27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2:37" x14ac:dyDescent="0.25">
      <c r="B608"/>
      <c r="C608"/>
      <c r="D608"/>
      <c r="E608"/>
      <c r="F608"/>
      <c r="G608" s="277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</row>
    <row r="609" spans="2:37" x14ac:dyDescent="0.25">
      <c r="B609"/>
      <c r="C609"/>
      <c r="D609"/>
      <c r="E609"/>
      <c r="F609"/>
      <c r="G609" s="277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</row>
    <row r="610" spans="2:37" x14ac:dyDescent="0.25">
      <c r="B610"/>
      <c r="C610"/>
      <c r="D610"/>
      <c r="E610"/>
      <c r="F610"/>
      <c r="G610" s="277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2:37" x14ac:dyDescent="0.25">
      <c r="B611"/>
      <c r="C611"/>
      <c r="D611"/>
      <c r="E611"/>
      <c r="F611"/>
      <c r="G611" s="277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</row>
    <row r="612" spans="2:37" x14ac:dyDescent="0.25">
      <c r="B612"/>
      <c r="C612"/>
      <c r="D612"/>
      <c r="E612"/>
      <c r="F612"/>
      <c r="G612" s="277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</row>
    <row r="613" spans="2:37" x14ac:dyDescent="0.25">
      <c r="B613"/>
      <c r="C613"/>
      <c r="D613"/>
      <c r="E613"/>
      <c r="F613"/>
      <c r="G613" s="277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2:37" x14ac:dyDescent="0.25">
      <c r="B614"/>
      <c r="C614"/>
      <c r="D614"/>
      <c r="E614"/>
      <c r="F614"/>
      <c r="G614" s="277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</row>
    <row r="615" spans="2:37" x14ac:dyDescent="0.25">
      <c r="B615"/>
      <c r="C615"/>
      <c r="D615"/>
      <c r="E615"/>
      <c r="F615"/>
      <c r="G615" s="277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</row>
    <row r="616" spans="2:37" x14ac:dyDescent="0.25">
      <c r="B616"/>
      <c r="C616"/>
      <c r="D616"/>
      <c r="E616"/>
      <c r="F616"/>
      <c r="G616" s="277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2:37" x14ac:dyDescent="0.25">
      <c r="B617"/>
      <c r="C617"/>
      <c r="D617"/>
      <c r="E617"/>
      <c r="F617"/>
      <c r="G617" s="27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</row>
    <row r="618" spans="2:37" x14ac:dyDescent="0.25">
      <c r="B618"/>
      <c r="C618"/>
      <c r="D618"/>
      <c r="E618"/>
      <c r="F618"/>
      <c r="G618" s="277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</row>
    <row r="619" spans="2:37" x14ac:dyDescent="0.25">
      <c r="B619"/>
      <c r="C619"/>
      <c r="D619"/>
      <c r="E619"/>
      <c r="F619"/>
      <c r="G619" s="277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2:37" x14ac:dyDescent="0.25">
      <c r="B620"/>
      <c r="C620"/>
      <c r="D620"/>
      <c r="E620"/>
      <c r="F620"/>
      <c r="G620" s="277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</row>
    <row r="621" spans="2:37" x14ac:dyDescent="0.25">
      <c r="B621"/>
      <c r="C621"/>
      <c r="D621"/>
      <c r="E621"/>
      <c r="F621"/>
      <c r="G621" s="277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</row>
    <row r="622" spans="2:37" x14ac:dyDescent="0.25">
      <c r="B622"/>
      <c r="C622"/>
      <c r="D622"/>
      <c r="E622"/>
      <c r="F622"/>
      <c r="G622" s="277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2:37" x14ac:dyDescent="0.25">
      <c r="B623"/>
      <c r="C623"/>
      <c r="D623"/>
      <c r="E623"/>
      <c r="F623"/>
      <c r="G623" s="277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</row>
    <row r="624" spans="2:37" x14ac:dyDescent="0.25">
      <c r="B624"/>
      <c r="C624"/>
      <c r="D624"/>
      <c r="E624"/>
      <c r="F624"/>
      <c r="G624" s="277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</row>
    <row r="625" spans="2:37" x14ac:dyDescent="0.25">
      <c r="B625"/>
      <c r="C625"/>
      <c r="D625"/>
      <c r="E625"/>
      <c r="F625"/>
      <c r="G625" s="277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</row>
    <row r="626" spans="2:37" x14ac:dyDescent="0.25">
      <c r="B626"/>
      <c r="C626"/>
      <c r="D626"/>
      <c r="E626"/>
      <c r="F626"/>
      <c r="G626" s="277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</row>
    <row r="627" spans="2:37" x14ac:dyDescent="0.25">
      <c r="B627"/>
      <c r="C627"/>
      <c r="D627"/>
      <c r="E627"/>
      <c r="F627"/>
      <c r="G627" s="27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</row>
    <row r="628" spans="2:37" x14ac:dyDescent="0.25">
      <c r="B628"/>
      <c r="C628"/>
      <c r="D628"/>
      <c r="E628"/>
      <c r="F628"/>
      <c r="G628" s="277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</row>
    <row r="629" spans="2:37" x14ac:dyDescent="0.25">
      <c r="B629"/>
      <c r="C629"/>
      <c r="D629"/>
      <c r="E629"/>
      <c r="F629"/>
      <c r="G629" s="277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</row>
    <row r="630" spans="2:37" x14ac:dyDescent="0.25">
      <c r="B630"/>
      <c r="C630"/>
      <c r="D630"/>
      <c r="E630"/>
      <c r="F630"/>
      <c r="G630" s="277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</row>
    <row r="631" spans="2:37" x14ac:dyDescent="0.25">
      <c r="B631"/>
      <c r="C631"/>
      <c r="D631"/>
      <c r="E631"/>
      <c r="F631"/>
      <c r="G631" s="277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</row>
    <row r="632" spans="2:37" x14ac:dyDescent="0.25">
      <c r="B632"/>
      <c r="C632"/>
      <c r="D632"/>
      <c r="E632"/>
      <c r="F632"/>
      <c r="G632" s="277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</row>
    <row r="633" spans="2:37" x14ac:dyDescent="0.25">
      <c r="B633"/>
      <c r="C633"/>
      <c r="D633"/>
      <c r="E633"/>
      <c r="F633"/>
      <c r="G633" s="277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</row>
    <row r="634" spans="2:37" x14ac:dyDescent="0.25">
      <c r="B634"/>
      <c r="C634"/>
      <c r="D634"/>
      <c r="E634"/>
      <c r="F634"/>
      <c r="G634" s="277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</row>
    <row r="635" spans="2:37" x14ac:dyDescent="0.25">
      <c r="B635"/>
      <c r="C635"/>
      <c r="D635"/>
      <c r="E635"/>
      <c r="F635"/>
      <c r="G635" s="277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</row>
    <row r="636" spans="2:37" x14ac:dyDescent="0.25">
      <c r="B636"/>
      <c r="C636"/>
      <c r="D636"/>
      <c r="E636"/>
      <c r="F636"/>
      <c r="G636" s="277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</row>
    <row r="637" spans="2:37" x14ac:dyDescent="0.25">
      <c r="B637"/>
      <c r="C637"/>
      <c r="D637"/>
      <c r="E637"/>
      <c r="F637"/>
      <c r="G637" s="27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</row>
    <row r="638" spans="2:37" x14ac:dyDescent="0.25">
      <c r="B638"/>
      <c r="C638"/>
      <c r="D638"/>
      <c r="E638"/>
      <c r="F638"/>
      <c r="G638" s="277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</row>
    <row r="639" spans="2:37" x14ac:dyDescent="0.25">
      <c r="B639"/>
      <c r="C639"/>
      <c r="D639"/>
      <c r="E639"/>
      <c r="F639"/>
      <c r="G639" s="277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</row>
    <row r="640" spans="2:37" x14ac:dyDescent="0.25">
      <c r="B640"/>
      <c r="C640"/>
      <c r="D640"/>
      <c r="E640"/>
      <c r="F640"/>
      <c r="G640" s="277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</row>
    <row r="641" spans="2:37" x14ac:dyDescent="0.25">
      <c r="B641"/>
      <c r="C641"/>
      <c r="D641"/>
      <c r="E641"/>
      <c r="F641"/>
      <c r="G641" s="277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</row>
    <row r="642" spans="2:37" x14ac:dyDescent="0.25">
      <c r="B642"/>
      <c r="C642"/>
      <c r="D642"/>
      <c r="E642"/>
      <c r="F642"/>
      <c r="G642" s="277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</row>
    <row r="643" spans="2:37" x14ac:dyDescent="0.25">
      <c r="B643"/>
      <c r="C643"/>
      <c r="D643"/>
      <c r="E643"/>
      <c r="F643"/>
      <c r="G643" s="277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</row>
    <row r="644" spans="2:37" x14ac:dyDescent="0.25">
      <c r="B644"/>
      <c r="C644"/>
      <c r="D644"/>
      <c r="E644"/>
      <c r="F644"/>
      <c r="G644" s="277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</row>
    <row r="645" spans="2:37" x14ac:dyDescent="0.25">
      <c r="B645"/>
      <c r="C645"/>
      <c r="D645"/>
      <c r="E645"/>
      <c r="F645"/>
      <c r="G645" s="277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</row>
    <row r="646" spans="2:37" x14ac:dyDescent="0.25">
      <c r="B646"/>
      <c r="C646"/>
      <c r="D646"/>
      <c r="E646"/>
      <c r="F646"/>
      <c r="G646" s="277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</row>
    <row r="647" spans="2:37" x14ac:dyDescent="0.25">
      <c r="B647"/>
      <c r="C647"/>
      <c r="D647"/>
      <c r="E647"/>
      <c r="F647"/>
      <c r="G647" s="27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</row>
    <row r="648" spans="2:37" x14ac:dyDescent="0.25">
      <c r="B648"/>
      <c r="C648"/>
      <c r="D648"/>
      <c r="E648"/>
      <c r="F648"/>
      <c r="G648" s="277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</row>
    <row r="649" spans="2:37" x14ac:dyDescent="0.25">
      <c r="B649"/>
      <c r="C649"/>
      <c r="D649"/>
      <c r="E649"/>
      <c r="F649"/>
      <c r="G649" s="277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</row>
    <row r="650" spans="2:37" x14ac:dyDescent="0.25">
      <c r="B650"/>
      <c r="C650"/>
      <c r="D650"/>
      <c r="E650"/>
      <c r="F650"/>
      <c r="G650" s="277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</row>
    <row r="651" spans="2:37" x14ac:dyDescent="0.25">
      <c r="B651"/>
      <c r="C651"/>
      <c r="D651"/>
      <c r="E651"/>
      <c r="F651"/>
      <c r="G651" s="277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</row>
    <row r="652" spans="2:37" x14ac:dyDescent="0.25">
      <c r="B652"/>
      <c r="C652"/>
      <c r="D652"/>
      <c r="E652"/>
      <c r="F652"/>
      <c r="G652" s="277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</row>
    <row r="653" spans="2:37" x14ac:dyDescent="0.25">
      <c r="B653"/>
      <c r="C653"/>
      <c r="D653"/>
      <c r="E653"/>
      <c r="F653"/>
      <c r="G653" s="277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</row>
    <row r="654" spans="2:37" x14ac:dyDescent="0.25">
      <c r="B654"/>
      <c r="C654"/>
      <c r="D654"/>
      <c r="E654"/>
      <c r="F654"/>
      <c r="G654" s="277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</row>
    <row r="655" spans="2:37" x14ac:dyDescent="0.25">
      <c r="B655"/>
      <c r="C655"/>
      <c r="D655"/>
      <c r="E655"/>
      <c r="F655"/>
      <c r="G655" s="277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</row>
    <row r="656" spans="2:37" x14ac:dyDescent="0.25">
      <c r="B656"/>
      <c r="C656"/>
      <c r="D656"/>
      <c r="E656"/>
      <c r="F656"/>
      <c r="G656" s="277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</row>
    <row r="657" spans="2:37" x14ac:dyDescent="0.25">
      <c r="B657"/>
      <c r="C657"/>
      <c r="D657"/>
      <c r="E657"/>
      <c r="F657"/>
      <c r="G657" s="27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</row>
    <row r="658" spans="2:37" x14ac:dyDescent="0.25">
      <c r="B658"/>
      <c r="C658"/>
      <c r="D658"/>
      <c r="E658"/>
      <c r="F658"/>
      <c r="G658" s="277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</row>
    <row r="659" spans="2:37" x14ac:dyDescent="0.25">
      <c r="B659"/>
      <c r="C659"/>
      <c r="D659"/>
      <c r="E659"/>
      <c r="F659"/>
      <c r="G659" s="277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</row>
    <row r="660" spans="2:37" x14ac:dyDescent="0.25">
      <c r="B660"/>
      <c r="C660"/>
      <c r="D660"/>
      <c r="E660"/>
      <c r="F660"/>
      <c r="G660" s="277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</row>
    <row r="661" spans="2:37" x14ac:dyDescent="0.25">
      <c r="B661"/>
      <c r="C661"/>
      <c r="D661"/>
      <c r="E661"/>
      <c r="F661"/>
      <c r="G661" s="277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</row>
    <row r="662" spans="2:37" x14ac:dyDescent="0.25">
      <c r="B662"/>
      <c r="C662"/>
      <c r="D662"/>
      <c r="E662"/>
      <c r="F662"/>
      <c r="G662" s="277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</row>
    <row r="663" spans="2:37" x14ac:dyDescent="0.25">
      <c r="B663"/>
      <c r="C663"/>
      <c r="D663"/>
      <c r="E663"/>
      <c r="F663"/>
      <c r="G663" s="277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</row>
    <row r="664" spans="2:37" x14ac:dyDescent="0.25">
      <c r="B664"/>
      <c r="C664"/>
      <c r="D664"/>
      <c r="E664"/>
      <c r="F664"/>
      <c r="G664" s="277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</row>
    <row r="665" spans="2:37" x14ac:dyDescent="0.25">
      <c r="B665"/>
      <c r="C665"/>
      <c r="D665"/>
      <c r="E665"/>
      <c r="F665"/>
      <c r="G665" s="277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</row>
    <row r="666" spans="2:37" x14ac:dyDescent="0.25">
      <c r="B666"/>
      <c r="C666"/>
      <c r="D666"/>
      <c r="E666"/>
      <c r="F666"/>
      <c r="G666" s="277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</row>
    <row r="667" spans="2:37" x14ac:dyDescent="0.25">
      <c r="B667"/>
      <c r="C667"/>
      <c r="D667"/>
      <c r="E667"/>
      <c r="F667"/>
      <c r="G667" s="27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</row>
    <row r="668" spans="2:37" x14ac:dyDescent="0.25">
      <c r="B668"/>
      <c r="C668"/>
      <c r="D668"/>
      <c r="E668"/>
      <c r="F668"/>
      <c r="G668" s="277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</row>
    <row r="669" spans="2:37" x14ac:dyDescent="0.25">
      <c r="B669"/>
      <c r="C669"/>
      <c r="D669"/>
      <c r="E669"/>
      <c r="F669"/>
      <c r="G669" s="277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</row>
    <row r="670" spans="2:37" x14ac:dyDescent="0.25">
      <c r="B670"/>
      <c r="C670"/>
      <c r="D670"/>
      <c r="E670"/>
      <c r="F670"/>
      <c r="G670" s="277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</row>
    <row r="671" spans="2:37" x14ac:dyDescent="0.25">
      <c r="B671"/>
      <c r="C671"/>
      <c r="D671"/>
      <c r="E671"/>
      <c r="F671"/>
      <c r="G671" s="277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</row>
    <row r="672" spans="2:37" x14ac:dyDescent="0.25">
      <c r="B672"/>
      <c r="C672"/>
      <c r="D672"/>
      <c r="E672"/>
      <c r="F672"/>
      <c r="G672" s="277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</row>
    <row r="673" spans="2:37" x14ac:dyDescent="0.25">
      <c r="B673"/>
      <c r="C673"/>
      <c r="D673"/>
      <c r="E673"/>
      <c r="F673"/>
      <c r="G673" s="277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</row>
    <row r="674" spans="2:37" x14ac:dyDescent="0.25">
      <c r="B674"/>
      <c r="C674"/>
      <c r="D674"/>
      <c r="E674"/>
      <c r="F674"/>
      <c r="G674" s="277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</row>
    <row r="675" spans="2:37" x14ac:dyDescent="0.25">
      <c r="B675"/>
      <c r="C675"/>
      <c r="D675"/>
      <c r="E675"/>
      <c r="F675"/>
      <c r="G675" s="277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</row>
    <row r="676" spans="2:37" x14ac:dyDescent="0.25">
      <c r="B676"/>
      <c r="C676"/>
      <c r="D676"/>
      <c r="E676"/>
      <c r="F676"/>
      <c r="G676" s="277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</row>
    <row r="677" spans="2:37" x14ac:dyDescent="0.25">
      <c r="B677"/>
      <c r="C677"/>
      <c r="D677"/>
      <c r="E677"/>
      <c r="F677"/>
      <c r="G677" s="2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</row>
    <row r="678" spans="2:37" x14ac:dyDescent="0.25">
      <c r="B678"/>
      <c r="C678"/>
      <c r="D678"/>
      <c r="E678"/>
      <c r="F678"/>
      <c r="G678" s="277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</row>
    <row r="679" spans="2:37" x14ac:dyDescent="0.25">
      <c r="B679"/>
      <c r="C679"/>
      <c r="D679"/>
      <c r="E679"/>
      <c r="F679"/>
      <c r="G679" s="277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</row>
    <row r="680" spans="2:37" x14ac:dyDescent="0.25">
      <c r="B680"/>
      <c r="C680"/>
      <c r="D680"/>
      <c r="E680"/>
      <c r="F680"/>
      <c r="G680" s="277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</row>
    <row r="681" spans="2:37" x14ac:dyDescent="0.25">
      <c r="B681"/>
      <c r="C681"/>
      <c r="D681"/>
      <c r="E681"/>
      <c r="F681"/>
      <c r="G681" s="277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</row>
    <row r="682" spans="2:37" x14ac:dyDescent="0.25">
      <c r="B682"/>
      <c r="C682"/>
      <c r="D682"/>
      <c r="E682"/>
      <c r="F682"/>
      <c r="G682" s="277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</row>
    <row r="683" spans="2:37" x14ac:dyDescent="0.25">
      <c r="B683"/>
      <c r="C683"/>
      <c r="D683"/>
      <c r="E683"/>
      <c r="F683"/>
      <c r="G683" s="277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</row>
    <row r="684" spans="2:37" x14ac:dyDescent="0.25">
      <c r="B684"/>
      <c r="C684"/>
      <c r="D684"/>
      <c r="E684"/>
      <c r="F684"/>
      <c r="G684" s="277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</row>
    <row r="685" spans="2:37" x14ac:dyDescent="0.25">
      <c r="B685"/>
      <c r="C685"/>
      <c r="D685"/>
      <c r="E685"/>
      <c r="F685"/>
      <c r="G685" s="277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</row>
    <row r="686" spans="2:37" x14ac:dyDescent="0.25">
      <c r="B686"/>
      <c r="C686"/>
      <c r="D686"/>
      <c r="E686"/>
      <c r="F686"/>
      <c r="G686" s="277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</row>
    <row r="687" spans="2:37" x14ac:dyDescent="0.25">
      <c r="B687"/>
      <c r="C687"/>
      <c r="D687"/>
      <c r="E687"/>
      <c r="F687"/>
      <c r="G687" s="27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</row>
    <row r="688" spans="2:37" x14ac:dyDescent="0.25">
      <c r="B688"/>
      <c r="C688"/>
      <c r="D688"/>
      <c r="E688"/>
      <c r="F688"/>
      <c r="G688" s="277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</row>
    <row r="689" spans="2:37" x14ac:dyDescent="0.25">
      <c r="B689"/>
      <c r="C689"/>
      <c r="D689"/>
      <c r="E689"/>
      <c r="F689"/>
      <c r="G689" s="277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</row>
    <row r="690" spans="2:37" x14ac:dyDescent="0.25">
      <c r="B690"/>
      <c r="C690"/>
      <c r="D690"/>
      <c r="E690"/>
      <c r="F690"/>
      <c r="G690" s="277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</row>
    <row r="691" spans="2:37" x14ac:dyDescent="0.25">
      <c r="B691"/>
      <c r="C691"/>
      <c r="D691"/>
      <c r="E691"/>
      <c r="F691"/>
      <c r="G691" s="277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</row>
    <row r="692" spans="2:37" x14ac:dyDescent="0.25">
      <c r="B692"/>
      <c r="C692"/>
      <c r="D692"/>
      <c r="E692"/>
      <c r="F692"/>
      <c r="G692" s="277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</row>
    <row r="693" spans="2:37" x14ac:dyDescent="0.25">
      <c r="B693"/>
      <c r="C693"/>
      <c r="D693"/>
      <c r="E693"/>
      <c r="F693"/>
      <c r="G693" s="277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</row>
    <row r="694" spans="2:37" x14ac:dyDescent="0.25">
      <c r="B694"/>
      <c r="C694"/>
      <c r="D694"/>
      <c r="E694"/>
      <c r="F694"/>
      <c r="G694" s="277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</row>
    <row r="695" spans="2:37" x14ac:dyDescent="0.25">
      <c r="B695"/>
      <c r="C695"/>
      <c r="D695"/>
      <c r="E695"/>
      <c r="F695"/>
      <c r="G695" s="277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</row>
    <row r="696" spans="2:37" x14ac:dyDescent="0.25">
      <c r="B696"/>
      <c r="C696"/>
      <c r="D696"/>
      <c r="E696"/>
      <c r="F696"/>
      <c r="G696" s="277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</row>
    <row r="697" spans="2:37" x14ac:dyDescent="0.25">
      <c r="B697"/>
      <c r="C697"/>
      <c r="D697"/>
      <c r="E697"/>
      <c r="F697"/>
      <c r="G697" s="27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</row>
    <row r="698" spans="2:37" x14ac:dyDescent="0.25">
      <c r="B698"/>
      <c r="C698"/>
      <c r="D698"/>
      <c r="E698"/>
      <c r="F698"/>
      <c r="G698" s="277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</row>
    <row r="699" spans="2:37" x14ac:dyDescent="0.25">
      <c r="B699"/>
      <c r="C699"/>
      <c r="D699"/>
      <c r="E699"/>
      <c r="F699"/>
      <c r="G699" s="277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</row>
    <row r="700" spans="2:37" x14ac:dyDescent="0.25">
      <c r="B700"/>
      <c r="C700"/>
      <c r="D700"/>
      <c r="E700"/>
      <c r="F700"/>
      <c r="G700" s="277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</row>
    <row r="701" spans="2:37" x14ac:dyDescent="0.25">
      <c r="B701"/>
      <c r="C701"/>
      <c r="D701"/>
      <c r="E701"/>
      <c r="F701"/>
      <c r="G701" s="277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</row>
    <row r="702" spans="2:37" x14ac:dyDescent="0.25">
      <c r="B702"/>
      <c r="C702"/>
      <c r="D702"/>
      <c r="E702"/>
      <c r="F702"/>
      <c r="G702" s="277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</row>
    <row r="703" spans="2:37" x14ac:dyDescent="0.25">
      <c r="B703"/>
      <c r="C703"/>
      <c r="D703"/>
      <c r="E703"/>
      <c r="F703"/>
      <c r="G703" s="277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</row>
    <row r="704" spans="2:37" x14ac:dyDescent="0.25">
      <c r="B704"/>
      <c r="C704"/>
      <c r="D704"/>
      <c r="E704"/>
      <c r="F704"/>
      <c r="G704" s="277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</row>
    <row r="705" spans="2:37" x14ac:dyDescent="0.25">
      <c r="B705"/>
      <c r="C705"/>
      <c r="D705"/>
      <c r="E705"/>
      <c r="F705"/>
      <c r="G705" s="277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</row>
    <row r="706" spans="2:37" x14ac:dyDescent="0.25">
      <c r="B706"/>
      <c r="C706"/>
      <c r="D706"/>
      <c r="E706"/>
      <c r="F706"/>
      <c r="G706" s="277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</row>
    <row r="707" spans="2:37" x14ac:dyDescent="0.25">
      <c r="B707"/>
      <c r="C707"/>
      <c r="D707"/>
      <c r="E707"/>
      <c r="F707"/>
      <c r="G707" s="27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</row>
    <row r="708" spans="2:37" x14ac:dyDescent="0.25">
      <c r="B708"/>
      <c r="C708"/>
      <c r="D708"/>
      <c r="E708"/>
      <c r="F708"/>
      <c r="G708" s="277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</row>
    <row r="709" spans="2:37" x14ac:dyDescent="0.25">
      <c r="B709"/>
      <c r="C709"/>
      <c r="D709"/>
      <c r="E709"/>
      <c r="F709"/>
      <c r="G709" s="277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</row>
    <row r="710" spans="2:37" x14ac:dyDescent="0.25">
      <c r="B710"/>
      <c r="C710"/>
      <c r="D710"/>
      <c r="E710"/>
      <c r="F710"/>
      <c r="G710" s="277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</row>
    <row r="711" spans="2:37" x14ac:dyDescent="0.25">
      <c r="B711"/>
      <c r="C711"/>
      <c r="D711"/>
      <c r="E711"/>
      <c r="F711"/>
      <c r="G711" s="277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</row>
    <row r="712" spans="2:37" x14ac:dyDescent="0.25">
      <c r="B712"/>
      <c r="C712"/>
      <c r="D712"/>
      <c r="E712"/>
      <c r="F712"/>
      <c r="G712" s="277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</row>
    <row r="713" spans="2:37" x14ac:dyDescent="0.25">
      <c r="B713"/>
      <c r="C713"/>
      <c r="D713"/>
      <c r="E713"/>
      <c r="F713"/>
      <c r="G713" s="277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</row>
    <row r="714" spans="2:37" x14ac:dyDescent="0.25">
      <c r="B714"/>
      <c r="C714"/>
      <c r="D714"/>
      <c r="E714"/>
      <c r="F714"/>
      <c r="G714" s="277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</row>
    <row r="715" spans="2:37" x14ac:dyDescent="0.25">
      <c r="B715"/>
      <c r="C715"/>
      <c r="D715"/>
      <c r="E715"/>
      <c r="F715"/>
      <c r="G715" s="277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</row>
    <row r="716" spans="2:37" x14ac:dyDescent="0.25">
      <c r="B716"/>
      <c r="C716"/>
      <c r="D716"/>
      <c r="E716"/>
      <c r="F716"/>
      <c r="G716" s="277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</row>
    <row r="717" spans="2:37" x14ac:dyDescent="0.25">
      <c r="B717"/>
      <c r="C717"/>
      <c r="D717"/>
      <c r="E717"/>
      <c r="F717"/>
      <c r="G717" s="27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</row>
    <row r="718" spans="2:37" x14ac:dyDescent="0.25">
      <c r="B718"/>
      <c r="C718"/>
      <c r="D718"/>
      <c r="E718"/>
      <c r="F718"/>
      <c r="G718" s="277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</row>
    <row r="719" spans="2:37" x14ac:dyDescent="0.25">
      <c r="B719"/>
      <c r="C719"/>
      <c r="D719"/>
      <c r="E719"/>
      <c r="F719"/>
      <c r="G719" s="277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</row>
    <row r="720" spans="2:37" x14ac:dyDescent="0.25">
      <c r="B720"/>
      <c r="C720"/>
      <c r="D720"/>
      <c r="E720"/>
      <c r="F720"/>
      <c r="G720" s="277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</row>
    <row r="721" spans="2:37" x14ac:dyDescent="0.25">
      <c r="B721"/>
      <c r="C721"/>
      <c r="D721"/>
      <c r="E721"/>
      <c r="F721"/>
      <c r="G721" s="277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</row>
    <row r="722" spans="2:37" x14ac:dyDescent="0.25">
      <c r="B722"/>
      <c r="C722"/>
      <c r="D722"/>
      <c r="E722"/>
      <c r="F722"/>
      <c r="G722" s="277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</row>
    <row r="723" spans="2:37" x14ac:dyDescent="0.25">
      <c r="B723"/>
      <c r="C723"/>
      <c r="D723"/>
      <c r="E723"/>
      <c r="F723"/>
      <c r="G723" s="277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</row>
    <row r="724" spans="2:37" x14ac:dyDescent="0.25">
      <c r="B724"/>
      <c r="C724"/>
      <c r="D724"/>
      <c r="E724"/>
      <c r="F724"/>
      <c r="G724" s="277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</row>
    <row r="725" spans="2:37" x14ac:dyDescent="0.25">
      <c r="B725"/>
      <c r="C725"/>
      <c r="D725"/>
      <c r="E725"/>
      <c r="F725"/>
      <c r="G725" s="277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</row>
    <row r="726" spans="2:37" x14ac:dyDescent="0.25">
      <c r="B726"/>
      <c r="C726"/>
      <c r="D726"/>
      <c r="E726"/>
      <c r="F726"/>
      <c r="G726" s="277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</row>
    <row r="727" spans="2:37" x14ac:dyDescent="0.25">
      <c r="B727"/>
      <c r="C727"/>
      <c r="D727"/>
      <c r="E727"/>
      <c r="F727"/>
      <c r="G727" s="27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</row>
    <row r="728" spans="2:37" x14ac:dyDescent="0.25">
      <c r="B728"/>
      <c r="C728"/>
      <c r="D728"/>
      <c r="E728"/>
      <c r="F728"/>
      <c r="G728" s="277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</row>
    <row r="729" spans="2:37" x14ac:dyDescent="0.25">
      <c r="B729"/>
      <c r="C729"/>
      <c r="D729"/>
      <c r="E729"/>
      <c r="F729"/>
      <c r="G729" s="277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</row>
    <row r="730" spans="2:37" x14ac:dyDescent="0.25">
      <c r="B730"/>
      <c r="C730"/>
      <c r="D730"/>
      <c r="E730"/>
      <c r="F730"/>
      <c r="G730" s="277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</row>
    <row r="731" spans="2:37" x14ac:dyDescent="0.25">
      <c r="B731"/>
      <c r="C731"/>
      <c r="D731"/>
      <c r="E731"/>
      <c r="F731"/>
      <c r="G731" s="277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</row>
    <row r="732" spans="2:37" x14ac:dyDescent="0.25">
      <c r="B732"/>
      <c r="C732"/>
      <c r="D732"/>
      <c r="E732"/>
      <c r="F732"/>
      <c r="G732" s="277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</row>
    <row r="733" spans="2:37" x14ac:dyDescent="0.25">
      <c r="B733"/>
      <c r="C733"/>
      <c r="D733"/>
      <c r="E733"/>
      <c r="F733"/>
      <c r="G733" s="277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</row>
    <row r="734" spans="2:37" x14ac:dyDescent="0.25">
      <c r="B734"/>
      <c r="C734"/>
      <c r="D734"/>
      <c r="E734"/>
      <c r="F734"/>
      <c r="G734" s="277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</row>
    <row r="735" spans="2:37" x14ac:dyDescent="0.25">
      <c r="B735"/>
      <c r="C735"/>
      <c r="D735"/>
      <c r="E735"/>
      <c r="F735"/>
      <c r="G735" s="277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</row>
    <row r="736" spans="2:37" x14ac:dyDescent="0.25">
      <c r="B736"/>
      <c r="C736"/>
      <c r="D736"/>
      <c r="E736"/>
      <c r="F736"/>
      <c r="G736" s="277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</row>
    <row r="737" spans="2:37" x14ac:dyDescent="0.25">
      <c r="B737"/>
      <c r="C737"/>
      <c r="D737"/>
      <c r="E737"/>
      <c r="F737"/>
      <c r="G737" s="27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</row>
    <row r="738" spans="2:37" x14ac:dyDescent="0.25">
      <c r="B738"/>
      <c r="C738"/>
      <c r="D738"/>
      <c r="E738"/>
      <c r="F738"/>
      <c r="G738" s="277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</row>
    <row r="739" spans="2:37" x14ac:dyDescent="0.25">
      <c r="B739"/>
      <c r="C739"/>
      <c r="D739"/>
      <c r="E739"/>
      <c r="F739"/>
      <c r="G739" s="277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</row>
    <row r="740" spans="2:37" x14ac:dyDescent="0.25">
      <c r="B740"/>
      <c r="C740"/>
      <c r="D740"/>
      <c r="E740"/>
      <c r="F740"/>
      <c r="G740" s="277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</row>
    <row r="741" spans="2:37" x14ac:dyDescent="0.25">
      <c r="B741"/>
      <c r="C741"/>
      <c r="D741"/>
      <c r="E741"/>
      <c r="F741"/>
      <c r="G741" s="277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</row>
    <row r="742" spans="2:37" x14ac:dyDescent="0.25">
      <c r="B742"/>
      <c r="C742"/>
      <c r="D742"/>
      <c r="E742"/>
      <c r="F742"/>
      <c r="G742" s="277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</row>
    <row r="743" spans="2:37" x14ac:dyDescent="0.25">
      <c r="B743"/>
      <c r="C743"/>
      <c r="D743"/>
      <c r="E743"/>
      <c r="F743"/>
      <c r="G743" s="277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</row>
    <row r="744" spans="2:37" x14ac:dyDescent="0.25">
      <c r="B744"/>
      <c r="C744"/>
      <c r="D744"/>
      <c r="E744"/>
      <c r="F744"/>
      <c r="G744" s="277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</row>
    <row r="745" spans="2:37" x14ac:dyDescent="0.25">
      <c r="B745"/>
      <c r="C745"/>
      <c r="D745"/>
      <c r="E745"/>
      <c r="F745"/>
      <c r="G745" s="277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</row>
    <row r="746" spans="2:37" x14ac:dyDescent="0.25">
      <c r="B746"/>
      <c r="C746"/>
      <c r="D746"/>
      <c r="E746"/>
      <c r="F746"/>
      <c r="G746" s="277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</row>
    <row r="747" spans="2:37" x14ac:dyDescent="0.25">
      <c r="B747"/>
      <c r="C747"/>
      <c r="D747"/>
      <c r="E747"/>
      <c r="F747"/>
      <c r="G747" s="27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</row>
    <row r="748" spans="2:37" x14ac:dyDescent="0.25">
      <c r="B748"/>
      <c r="C748"/>
      <c r="D748"/>
      <c r="E748"/>
      <c r="F748"/>
      <c r="G748" s="277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</row>
    <row r="749" spans="2:37" x14ac:dyDescent="0.25">
      <c r="B749"/>
      <c r="C749"/>
      <c r="D749"/>
      <c r="E749"/>
      <c r="F749"/>
      <c r="G749" s="277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</row>
    <row r="750" spans="2:37" x14ac:dyDescent="0.25">
      <c r="B750"/>
      <c r="C750"/>
      <c r="D750"/>
      <c r="E750"/>
      <c r="F750"/>
      <c r="G750" s="277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</row>
    <row r="751" spans="2:37" x14ac:dyDescent="0.25">
      <c r="B751"/>
      <c r="C751"/>
      <c r="D751"/>
      <c r="E751"/>
      <c r="F751"/>
      <c r="G751" s="277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</row>
    <row r="752" spans="2:37" x14ac:dyDescent="0.25">
      <c r="B752"/>
      <c r="C752"/>
      <c r="D752"/>
      <c r="E752"/>
      <c r="F752"/>
      <c r="G752" s="277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</row>
    <row r="753" spans="2:37" x14ac:dyDescent="0.25">
      <c r="B753"/>
      <c r="C753"/>
      <c r="D753"/>
      <c r="E753"/>
      <c r="F753"/>
      <c r="G753" s="277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</row>
    <row r="754" spans="2:37" x14ac:dyDescent="0.25">
      <c r="B754"/>
      <c r="C754"/>
      <c r="D754"/>
      <c r="E754"/>
      <c r="F754"/>
      <c r="G754" s="277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</row>
    <row r="755" spans="2:37" x14ac:dyDescent="0.25">
      <c r="B755"/>
      <c r="C755"/>
      <c r="D755"/>
      <c r="E755"/>
      <c r="F755"/>
      <c r="G755" s="277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</row>
    <row r="756" spans="2:37" x14ac:dyDescent="0.25">
      <c r="B756"/>
      <c r="C756"/>
      <c r="D756"/>
      <c r="E756"/>
      <c r="F756"/>
      <c r="G756" s="277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</row>
    <row r="757" spans="2:37" x14ac:dyDescent="0.25">
      <c r="B757"/>
      <c r="C757"/>
      <c r="D757"/>
      <c r="E757"/>
      <c r="F757"/>
      <c r="G757" s="27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</row>
    <row r="758" spans="2:37" x14ac:dyDescent="0.25">
      <c r="B758"/>
      <c r="C758"/>
      <c r="D758"/>
      <c r="E758"/>
      <c r="F758"/>
      <c r="G758" s="277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</row>
    <row r="759" spans="2:37" x14ac:dyDescent="0.25">
      <c r="B759"/>
      <c r="C759"/>
      <c r="D759"/>
      <c r="E759"/>
      <c r="F759"/>
      <c r="G759" s="277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</row>
    <row r="760" spans="2:37" x14ac:dyDescent="0.25">
      <c r="B760"/>
      <c r="C760"/>
      <c r="D760"/>
      <c r="E760"/>
      <c r="F760"/>
      <c r="G760" s="277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</row>
    <row r="761" spans="2:37" x14ac:dyDescent="0.25">
      <c r="B761"/>
      <c r="C761"/>
      <c r="D761"/>
      <c r="E761"/>
      <c r="F761"/>
      <c r="G761" s="277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</row>
    <row r="762" spans="2:37" x14ac:dyDescent="0.25">
      <c r="B762"/>
      <c r="C762"/>
      <c r="D762"/>
      <c r="E762"/>
      <c r="F762"/>
      <c r="G762" s="277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</row>
    <row r="763" spans="2:37" x14ac:dyDescent="0.25">
      <c r="B763"/>
      <c r="C763"/>
      <c r="D763"/>
      <c r="E763"/>
      <c r="F763"/>
      <c r="G763" s="277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</row>
    <row r="764" spans="2:37" x14ac:dyDescent="0.25">
      <c r="B764"/>
      <c r="C764"/>
      <c r="D764"/>
      <c r="E764"/>
      <c r="F764"/>
      <c r="G764" s="277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</row>
    <row r="765" spans="2:37" x14ac:dyDescent="0.25">
      <c r="B765"/>
      <c r="C765"/>
      <c r="D765"/>
      <c r="E765"/>
      <c r="F765"/>
      <c r="G765" s="277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</row>
    <row r="766" spans="2:37" x14ac:dyDescent="0.25">
      <c r="B766"/>
      <c r="C766"/>
      <c r="D766"/>
      <c r="E766"/>
      <c r="F766"/>
      <c r="G766" s="277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</row>
    <row r="767" spans="2:37" x14ac:dyDescent="0.25">
      <c r="B767"/>
      <c r="C767"/>
      <c r="D767"/>
      <c r="E767"/>
      <c r="F767"/>
      <c r="G767" s="27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</row>
    <row r="768" spans="2:37" x14ac:dyDescent="0.25">
      <c r="B768"/>
      <c r="C768"/>
      <c r="D768"/>
      <c r="E768"/>
      <c r="F768"/>
      <c r="G768" s="277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</row>
    <row r="769" spans="2:37" x14ac:dyDescent="0.25">
      <c r="B769"/>
      <c r="C769"/>
      <c r="D769"/>
      <c r="E769"/>
      <c r="F769"/>
      <c r="G769" s="277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</row>
    <row r="770" spans="2:37" x14ac:dyDescent="0.25">
      <c r="B770"/>
      <c r="C770"/>
      <c r="D770"/>
      <c r="E770"/>
      <c r="F770"/>
      <c r="G770" s="277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</row>
    <row r="771" spans="2:37" x14ac:dyDescent="0.25">
      <c r="B771"/>
      <c r="C771"/>
      <c r="D771"/>
      <c r="E771"/>
      <c r="F771"/>
      <c r="G771" s="277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</row>
    <row r="772" spans="2:37" x14ac:dyDescent="0.25">
      <c r="B772"/>
      <c r="C772"/>
      <c r="D772"/>
      <c r="E772"/>
      <c r="F772"/>
      <c r="G772" s="277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</row>
    <row r="773" spans="2:37" x14ac:dyDescent="0.25">
      <c r="B773"/>
      <c r="C773"/>
      <c r="D773"/>
      <c r="E773"/>
      <c r="F773"/>
      <c r="G773" s="277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</row>
    <row r="774" spans="2:37" x14ac:dyDescent="0.25">
      <c r="B774"/>
      <c r="C774"/>
      <c r="D774"/>
      <c r="E774"/>
      <c r="F774"/>
      <c r="G774" s="277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</row>
    <row r="775" spans="2:37" x14ac:dyDescent="0.25">
      <c r="B775"/>
      <c r="C775"/>
      <c r="D775"/>
      <c r="E775"/>
      <c r="F775"/>
      <c r="G775" s="277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</row>
    <row r="776" spans="2:37" x14ac:dyDescent="0.25">
      <c r="B776"/>
      <c r="C776"/>
      <c r="D776"/>
      <c r="E776"/>
      <c r="F776"/>
      <c r="G776" s="277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</row>
    <row r="777" spans="2:37" x14ac:dyDescent="0.25">
      <c r="B777"/>
      <c r="C777"/>
      <c r="D777"/>
      <c r="E777"/>
      <c r="F777"/>
      <c r="G777" s="2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</row>
    <row r="778" spans="2:37" x14ac:dyDescent="0.25">
      <c r="B778"/>
      <c r="C778"/>
      <c r="D778"/>
      <c r="E778"/>
      <c r="F778"/>
      <c r="G778" s="277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</row>
    <row r="779" spans="2:37" x14ac:dyDescent="0.25">
      <c r="B779"/>
      <c r="C779"/>
      <c r="D779"/>
      <c r="E779"/>
      <c r="F779"/>
      <c r="G779" s="277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</row>
    <row r="780" spans="2:37" x14ac:dyDescent="0.25">
      <c r="B780"/>
      <c r="C780"/>
      <c r="D780"/>
      <c r="E780"/>
      <c r="F780"/>
      <c r="G780" s="277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</row>
    <row r="781" spans="2:37" x14ac:dyDescent="0.25">
      <c r="B781"/>
      <c r="C781"/>
      <c r="D781"/>
      <c r="E781"/>
      <c r="F781"/>
      <c r="G781" s="277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</row>
    <row r="782" spans="2:37" x14ac:dyDescent="0.25">
      <c r="B782"/>
      <c r="C782"/>
      <c r="D782"/>
      <c r="E782"/>
      <c r="F782"/>
      <c r="G782" s="277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</row>
    <row r="783" spans="2:37" x14ac:dyDescent="0.25">
      <c r="B783"/>
      <c r="C783"/>
      <c r="D783"/>
      <c r="E783"/>
      <c r="F783"/>
      <c r="G783" s="277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</row>
    <row r="784" spans="2:37" x14ac:dyDescent="0.25">
      <c r="B784"/>
      <c r="C784"/>
      <c r="D784"/>
      <c r="E784"/>
      <c r="F784"/>
      <c r="G784" s="277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</row>
    <row r="785" spans="2:37" x14ac:dyDescent="0.25">
      <c r="B785"/>
      <c r="C785"/>
      <c r="D785"/>
      <c r="E785"/>
      <c r="F785"/>
      <c r="G785" s="277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</row>
    <row r="786" spans="2:37" x14ac:dyDescent="0.25">
      <c r="B786"/>
      <c r="C786"/>
      <c r="D786"/>
      <c r="E786"/>
      <c r="F786"/>
      <c r="G786" s="277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</row>
    <row r="787" spans="2:37" x14ac:dyDescent="0.25">
      <c r="B787"/>
      <c r="C787"/>
      <c r="D787"/>
      <c r="E787"/>
      <c r="F787"/>
      <c r="G787" s="27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</row>
    <row r="788" spans="2:37" x14ac:dyDescent="0.25">
      <c r="B788"/>
      <c r="C788"/>
      <c r="D788"/>
      <c r="E788"/>
      <c r="F788"/>
      <c r="G788" s="277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</row>
    <row r="789" spans="2:37" x14ac:dyDescent="0.25">
      <c r="B789"/>
      <c r="C789"/>
      <c r="D789"/>
      <c r="E789"/>
      <c r="F789"/>
      <c r="G789" s="277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</row>
    <row r="790" spans="2:37" x14ac:dyDescent="0.25">
      <c r="B790"/>
      <c r="C790"/>
      <c r="D790"/>
      <c r="E790"/>
      <c r="F790"/>
      <c r="G790" s="277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</row>
    <row r="791" spans="2:37" x14ac:dyDescent="0.25">
      <c r="B791"/>
      <c r="C791"/>
      <c r="D791"/>
      <c r="E791"/>
      <c r="F791"/>
      <c r="G791" s="277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</row>
    <row r="792" spans="2:37" x14ac:dyDescent="0.25">
      <c r="B792"/>
      <c r="C792"/>
      <c r="D792"/>
      <c r="E792"/>
      <c r="F792"/>
      <c r="G792" s="277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</row>
    <row r="793" spans="2:37" x14ac:dyDescent="0.25">
      <c r="B793"/>
      <c r="C793"/>
      <c r="D793"/>
      <c r="E793"/>
      <c r="F793"/>
      <c r="G793" s="277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</row>
    <row r="794" spans="2:37" x14ac:dyDescent="0.25">
      <c r="B794"/>
      <c r="C794"/>
      <c r="D794"/>
      <c r="E794"/>
      <c r="F794"/>
      <c r="G794" s="277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</row>
    <row r="795" spans="2:37" x14ac:dyDescent="0.25">
      <c r="B795"/>
      <c r="C795"/>
      <c r="D795"/>
      <c r="E795"/>
      <c r="F795"/>
      <c r="G795" s="277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</row>
    <row r="796" spans="2:37" x14ac:dyDescent="0.25">
      <c r="B796"/>
      <c r="C796"/>
      <c r="D796"/>
      <c r="E796"/>
      <c r="F796"/>
      <c r="G796" s="277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</row>
    <row r="797" spans="2:37" x14ac:dyDescent="0.25">
      <c r="B797"/>
      <c r="C797"/>
      <c r="D797"/>
      <c r="E797"/>
      <c r="F797"/>
      <c r="G797" s="27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</row>
    <row r="798" spans="2:37" x14ac:dyDescent="0.25">
      <c r="B798"/>
      <c r="C798"/>
      <c r="D798"/>
      <c r="E798"/>
      <c r="F798"/>
      <c r="G798" s="277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</row>
    <row r="799" spans="2:37" x14ac:dyDescent="0.25">
      <c r="B799"/>
      <c r="C799"/>
      <c r="D799"/>
      <c r="E799"/>
      <c r="F799"/>
      <c r="G799" s="277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</row>
    <row r="800" spans="2:37" x14ac:dyDescent="0.25">
      <c r="B800"/>
      <c r="C800"/>
      <c r="D800"/>
      <c r="E800"/>
      <c r="F800"/>
      <c r="G800" s="277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</row>
    <row r="801" spans="2:37" x14ac:dyDescent="0.25">
      <c r="B801"/>
      <c r="C801"/>
      <c r="D801"/>
      <c r="E801"/>
      <c r="F801"/>
      <c r="G801" s="277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</row>
    <row r="802" spans="2:37" x14ac:dyDescent="0.25">
      <c r="B802"/>
      <c r="C802"/>
      <c r="D802"/>
      <c r="E802"/>
      <c r="F802"/>
      <c r="G802" s="277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</row>
    <row r="803" spans="2:37" x14ac:dyDescent="0.25">
      <c r="B803"/>
      <c r="C803"/>
      <c r="D803"/>
      <c r="E803"/>
      <c r="F803"/>
      <c r="G803" s="277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</row>
    <row r="804" spans="2:37" x14ac:dyDescent="0.25">
      <c r="B804"/>
      <c r="C804"/>
      <c r="D804"/>
      <c r="E804"/>
      <c r="F804"/>
      <c r="G804" s="277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</row>
    <row r="805" spans="2:37" x14ac:dyDescent="0.25">
      <c r="B805"/>
      <c r="C805"/>
      <c r="D805"/>
      <c r="E805"/>
      <c r="F805"/>
      <c r="G805" s="277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</row>
    <row r="806" spans="2:37" x14ac:dyDescent="0.25">
      <c r="B806"/>
      <c r="C806"/>
      <c r="D806"/>
      <c r="E806"/>
      <c r="F806"/>
      <c r="G806" s="277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</row>
    <row r="807" spans="2:37" x14ac:dyDescent="0.25">
      <c r="B807"/>
      <c r="C807"/>
      <c r="D807"/>
      <c r="E807"/>
      <c r="F807"/>
      <c r="G807" s="27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</row>
    <row r="808" spans="2:37" x14ac:dyDescent="0.25">
      <c r="B808"/>
      <c r="C808"/>
      <c r="D808"/>
      <c r="E808"/>
      <c r="F808"/>
      <c r="G808" s="277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</row>
    <row r="809" spans="2:37" x14ac:dyDescent="0.25">
      <c r="B809"/>
      <c r="C809"/>
      <c r="D809"/>
      <c r="E809"/>
      <c r="F809"/>
      <c r="G809" s="277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</row>
    <row r="810" spans="2:37" x14ac:dyDescent="0.25">
      <c r="B810"/>
      <c r="C810"/>
      <c r="D810"/>
      <c r="E810"/>
      <c r="F810"/>
      <c r="G810" s="277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</row>
    <row r="811" spans="2:37" x14ac:dyDescent="0.25">
      <c r="B811"/>
      <c r="C811"/>
      <c r="D811"/>
      <c r="E811"/>
      <c r="F811"/>
      <c r="G811" s="277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</row>
    <row r="812" spans="2:37" x14ac:dyDescent="0.25">
      <c r="B812"/>
      <c r="C812"/>
      <c r="D812"/>
      <c r="E812"/>
      <c r="F812"/>
      <c r="G812" s="277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</row>
    <row r="813" spans="2:37" x14ac:dyDescent="0.25">
      <c r="B813"/>
      <c r="C813"/>
      <c r="D813"/>
      <c r="E813"/>
      <c r="F813"/>
      <c r="G813" s="277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</row>
    <row r="814" spans="2:37" x14ac:dyDescent="0.25">
      <c r="B814"/>
      <c r="C814"/>
      <c r="D814"/>
      <c r="E814"/>
      <c r="F814"/>
      <c r="G814" s="277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</row>
    <row r="815" spans="2:37" x14ac:dyDescent="0.25">
      <c r="B815"/>
      <c r="C815"/>
      <c r="D815"/>
      <c r="E815"/>
      <c r="F815"/>
      <c r="G815" s="277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</row>
    <row r="816" spans="2:37" x14ac:dyDescent="0.25">
      <c r="B816"/>
      <c r="C816"/>
      <c r="D816"/>
      <c r="E816"/>
      <c r="F816"/>
      <c r="G816" s="277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</row>
    <row r="817" spans="2:37" x14ac:dyDescent="0.25">
      <c r="B817"/>
      <c r="C817"/>
      <c r="D817"/>
      <c r="E817"/>
      <c r="F817"/>
      <c r="G817" s="27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</row>
    <row r="818" spans="2:37" x14ac:dyDescent="0.25">
      <c r="B818"/>
      <c r="C818"/>
      <c r="D818"/>
      <c r="E818"/>
      <c r="F818"/>
      <c r="G818" s="277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</row>
    <row r="819" spans="2:37" x14ac:dyDescent="0.25">
      <c r="B819"/>
      <c r="C819"/>
      <c r="D819"/>
      <c r="E819"/>
      <c r="F819"/>
      <c r="G819" s="277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</row>
    <row r="820" spans="2:37" x14ac:dyDescent="0.25">
      <c r="B820"/>
      <c r="C820"/>
      <c r="D820"/>
      <c r="E820"/>
      <c r="F820"/>
      <c r="G820" s="277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</row>
    <row r="821" spans="2:37" x14ac:dyDescent="0.25">
      <c r="B821"/>
      <c r="C821"/>
      <c r="D821"/>
      <c r="E821"/>
      <c r="F821"/>
      <c r="G821" s="277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</row>
    <row r="822" spans="2:37" x14ac:dyDescent="0.25">
      <c r="B822"/>
      <c r="C822"/>
      <c r="D822"/>
      <c r="E822"/>
      <c r="F822"/>
      <c r="G822" s="277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</row>
    <row r="823" spans="2:37" x14ac:dyDescent="0.25">
      <c r="B823"/>
      <c r="C823"/>
      <c r="D823"/>
      <c r="E823"/>
      <c r="F823"/>
      <c r="G823" s="277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</row>
    <row r="824" spans="2:37" x14ac:dyDescent="0.25">
      <c r="B824"/>
      <c r="C824"/>
      <c r="D824"/>
      <c r="E824"/>
      <c r="F824"/>
      <c r="G824" s="277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</row>
    <row r="825" spans="2:37" x14ac:dyDescent="0.25">
      <c r="B825"/>
      <c r="C825"/>
      <c r="D825"/>
      <c r="E825"/>
      <c r="F825"/>
      <c r="G825" s="277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</row>
    <row r="826" spans="2:37" x14ac:dyDescent="0.25">
      <c r="B826"/>
      <c r="C826"/>
      <c r="D826"/>
      <c r="E826"/>
      <c r="F826"/>
      <c r="G826" s="277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</row>
    <row r="827" spans="2:37" x14ac:dyDescent="0.25">
      <c r="B827"/>
      <c r="C827"/>
      <c r="D827"/>
      <c r="E827"/>
      <c r="F827"/>
      <c r="G827" s="27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</row>
    <row r="828" spans="2:37" x14ac:dyDescent="0.25">
      <c r="B828"/>
      <c r="C828"/>
      <c r="D828"/>
      <c r="E828"/>
      <c r="F828"/>
      <c r="G828" s="277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</row>
    <row r="829" spans="2:37" x14ac:dyDescent="0.25">
      <c r="B829"/>
      <c r="C829"/>
      <c r="D829"/>
      <c r="E829"/>
      <c r="F829"/>
      <c r="G829" s="277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</row>
    <row r="830" spans="2:37" x14ac:dyDescent="0.25">
      <c r="B830"/>
      <c r="C830"/>
      <c r="D830"/>
      <c r="E830"/>
      <c r="F830"/>
      <c r="G830" s="277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</row>
    <row r="831" spans="2:37" x14ac:dyDescent="0.25">
      <c r="B831"/>
      <c r="C831"/>
      <c r="D831"/>
      <c r="E831"/>
      <c r="F831"/>
      <c r="G831" s="277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</row>
    <row r="832" spans="2:37" x14ac:dyDescent="0.25">
      <c r="B832"/>
      <c r="C832"/>
      <c r="D832"/>
      <c r="E832"/>
      <c r="F832"/>
      <c r="G832" s="277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</row>
    <row r="833" spans="2:37" x14ac:dyDescent="0.25">
      <c r="B833"/>
      <c r="C833"/>
      <c r="D833"/>
      <c r="E833"/>
      <c r="F833"/>
      <c r="G833" s="277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</row>
    <row r="834" spans="2:37" x14ac:dyDescent="0.25">
      <c r="B834"/>
      <c r="C834"/>
      <c r="D834"/>
      <c r="E834"/>
      <c r="F834"/>
      <c r="G834" s="277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</row>
    <row r="835" spans="2:37" x14ac:dyDescent="0.25">
      <c r="B835"/>
      <c r="C835"/>
      <c r="D835"/>
      <c r="E835"/>
      <c r="F835"/>
      <c r="G835" s="277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</row>
    <row r="836" spans="2:37" x14ac:dyDescent="0.25">
      <c r="B836"/>
      <c r="C836"/>
      <c r="D836"/>
      <c r="E836"/>
      <c r="F836"/>
      <c r="G836" s="277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</row>
    <row r="837" spans="2:37" x14ac:dyDescent="0.25">
      <c r="B837"/>
      <c r="C837"/>
      <c r="D837"/>
      <c r="E837"/>
      <c r="F837"/>
      <c r="G837" s="27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</row>
    <row r="838" spans="2:37" x14ac:dyDescent="0.25">
      <c r="B838"/>
      <c r="C838"/>
      <c r="D838"/>
      <c r="E838"/>
      <c r="F838"/>
      <c r="G838" s="277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</row>
    <row r="839" spans="2:37" x14ac:dyDescent="0.25">
      <c r="B839"/>
      <c r="C839"/>
      <c r="D839"/>
      <c r="E839"/>
      <c r="F839"/>
      <c r="G839" s="277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</row>
    <row r="840" spans="2:37" x14ac:dyDescent="0.25">
      <c r="B840"/>
      <c r="C840"/>
      <c r="D840"/>
      <c r="E840"/>
      <c r="F840"/>
      <c r="G840" s="277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</row>
    <row r="841" spans="2:37" x14ac:dyDescent="0.25">
      <c r="B841"/>
      <c r="C841"/>
      <c r="D841"/>
      <c r="E841"/>
      <c r="F841"/>
      <c r="G841" s="277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</row>
    <row r="842" spans="2:37" x14ac:dyDescent="0.25">
      <c r="B842"/>
      <c r="C842"/>
      <c r="D842"/>
      <c r="E842"/>
      <c r="F842"/>
      <c r="G842" s="277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</row>
    <row r="843" spans="2:37" x14ac:dyDescent="0.25">
      <c r="B843"/>
      <c r="C843"/>
      <c r="D843"/>
      <c r="E843"/>
      <c r="F843"/>
      <c r="G843" s="277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</row>
    <row r="844" spans="2:37" x14ac:dyDescent="0.25">
      <c r="B844"/>
      <c r="C844"/>
      <c r="D844"/>
      <c r="E844"/>
      <c r="F844"/>
      <c r="G844" s="277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</row>
    <row r="845" spans="2:37" x14ac:dyDescent="0.25">
      <c r="B845"/>
      <c r="C845"/>
      <c r="D845"/>
      <c r="E845"/>
      <c r="F845"/>
      <c r="G845" s="277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</row>
    <row r="846" spans="2:37" x14ac:dyDescent="0.25">
      <c r="B846"/>
      <c r="C846"/>
      <c r="D846"/>
      <c r="E846"/>
      <c r="F846"/>
      <c r="G846" s="277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</row>
    <row r="847" spans="2:37" x14ac:dyDescent="0.25">
      <c r="B847"/>
      <c r="C847"/>
      <c r="D847"/>
      <c r="E847"/>
      <c r="F847"/>
      <c r="G847" s="27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</row>
    <row r="848" spans="2:37" x14ac:dyDescent="0.25">
      <c r="B848"/>
      <c r="C848"/>
      <c r="D848"/>
      <c r="E848"/>
      <c r="F848"/>
      <c r="G848" s="277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</row>
    <row r="849" spans="2:37" x14ac:dyDescent="0.25">
      <c r="B849"/>
      <c r="C849"/>
      <c r="D849"/>
      <c r="E849"/>
      <c r="F849"/>
      <c r="G849" s="277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</row>
    <row r="850" spans="2:37" x14ac:dyDescent="0.25">
      <c r="B850"/>
      <c r="C850"/>
      <c r="D850"/>
      <c r="E850"/>
      <c r="F850"/>
      <c r="G850" s="277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</row>
    <row r="851" spans="2:37" x14ac:dyDescent="0.25">
      <c r="B851"/>
      <c r="C851"/>
      <c r="D851"/>
      <c r="E851"/>
      <c r="F851"/>
      <c r="G851" s="277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</row>
    <row r="852" spans="2:37" x14ac:dyDescent="0.25">
      <c r="B852"/>
      <c r="C852"/>
      <c r="D852"/>
      <c r="E852"/>
      <c r="F852"/>
      <c r="G852" s="277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</row>
    <row r="853" spans="2:37" x14ac:dyDescent="0.25">
      <c r="B853"/>
      <c r="C853"/>
      <c r="D853"/>
      <c r="E853"/>
      <c r="F853"/>
      <c r="G853" s="277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</row>
    <row r="854" spans="2:37" x14ac:dyDescent="0.25">
      <c r="B854"/>
      <c r="C854"/>
      <c r="D854"/>
      <c r="E854"/>
      <c r="F854"/>
      <c r="G854" s="277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</row>
    <row r="855" spans="2:37" x14ac:dyDescent="0.25">
      <c r="B855"/>
      <c r="C855"/>
      <c r="D855"/>
      <c r="E855"/>
      <c r="F855"/>
      <c r="G855" s="277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</row>
    <row r="856" spans="2:37" x14ac:dyDescent="0.25">
      <c r="B856"/>
      <c r="C856"/>
      <c r="D856"/>
      <c r="E856"/>
      <c r="F856"/>
      <c r="G856" s="277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</row>
    <row r="857" spans="2:37" x14ac:dyDescent="0.25">
      <c r="B857"/>
      <c r="C857"/>
      <c r="D857"/>
      <c r="E857"/>
      <c r="F857"/>
      <c r="G857" s="27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</row>
    <row r="858" spans="2:37" x14ac:dyDescent="0.25">
      <c r="B858"/>
      <c r="C858"/>
      <c r="D858"/>
      <c r="E858"/>
      <c r="F858"/>
      <c r="G858" s="277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</row>
    <row r="859" spans="2:37" x14ac:dyDescent="0.25">
      <c r="B859"/>
      <c r="C859"/>
      <c r="D859"/>
      <c r="E859"/>
      <c r="F859"/>
      <c r="G859" s="277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</row>
    <row r="860" spans="2:37" x14ac:dyDescent="0.25">
      <c r="B860"/>
      <c r="C860"/>
      <c r="D860"/>
      <c r="E860"/>
      <c r="F860"/>
      <c r="G860" s="277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</row>
    <row r="861" spans="2:37" x14ac:dyDescent="0.25">
      <c r="B861"/>
      <c r="C861"/>
      <c r="D861"/>
      <c r="E861"/>
      <c r="F861"/>
      <c r="G861" s="277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</row>
    <row r="862" spans="2:37" x14ac:dyDescent="0.25">
      <c r="B862"/>
      <c r="C862"/>
      <c r="D862"/>
      <c r="E862"/>
      <c r="F862"/>
      <c r="G862" s="277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</row>
    <row r="863" spans="2:37" x14ac:dyDescent="0.25">
      <c r="B863"/>
      <c r="C863"/>
      <c r="D863"/>
      <c r="E863"/>
      <c r="F863"/>
      <c r="G863" s="277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</row>
    <row r="864" spans="2:37" x14ac:dyDescent="0.25">
      <c r="B864"/>
      <c r="C864"/>
      <c r="D864"/>
      <c r="E864"/>
      <c r="F864"/>
      <c r="G864" s="277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</row>
    <row r="865" spans="2:37" x14ac:dyDescent="0.25">
      <c r="B865"/>
      <c r="C865"/>
      <c r="D865"/>
      <c r="E865"/>
      <c r="F865"/>
      <c r="G865" s="277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</row>
    <row r="866" spans="2:37" x14ac:dyDescent="0.25">
      <c r="B866"/>
      <c r="C866"/>
      <c r="D866"/>
      <c r="E866"/>
      <c r="F866"/>
      <c r="G866" s="277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</row>
    <row r="867" spans="2:37" x14ac:dyDescent="0.25">
      <c r="B867"/>
      <c r="C867"/>
      <c r="D867"/>
      <c r="E867"/>
      <c r="F867"/>
      <c r="G867" s="27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</row>
    <row r="868" spans="2:37" x14ac:dyDescent="0.25">
      <c r="B868"/>
      <c r="C868"/>
      <c r="D868"/>
      <c r="E868"/>
      <c r="F868"/>
      <c r="G868" s="277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</row>
    <row r="869" spans="2:37" x14ac:dyDescent="0.25">
      <c r="B869"/>
      <c r="C869"/>
      <c r="D869"/>
      <c r="E869"/>
      <c r="F869"/>
      <c r="G869" s="277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</row>
    <row r="870" spans="2:37" x14ac:dyDescent="0.25">
      <c r="B870"/>
      <c r="C870"/>
      <c r="D870"/>
      <c r="E870"/>
      <c r="F870"/>
      <c r="G870" s="277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</row>
    <row r="871" spans="2:37" x14ac:dyDescent="0.25">
      <c r="B871"/>
      <c r="C871"/>
      <c r="D871"/>
      <c r="E871"/>
      <c r="F871"/>
      <c r="G871" s="277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</row>
    <row r="872" spans="2:37" x14ac:dyDescent="0.25">
      <c r="B872"/>
      <c r="C872"/>
      <c r="D872"/>
      <c r="E872"/>
      <c r="F872"/>
      <c r="G872" s="277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</row>
    <row r="873" spans="2:37" x14ac:dyDescent="0.25">
      <c r="B873"/>
      <c r="C873"/>
      <c r="D873"/>
      <c r="E873"/>
      <c r="F873"/>
      <c r="G873" s="277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</row>
    <row r="874" spans="2:37" x14ac:dyDescent="0.25">
      <c r="B874"/>
      <c r="C874"/>
      <c r="D874"/>
      <c r="E874"/>
      <c r="F874"/>
      <c r="G874" s="277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</row>
    <row r="875" spans="2:37" x14ac:dyDescent="0.25">
      <c r="B875"/>
      <c r="C875"/>
      <c r="D875"/>
      <c r="E875"/>
      <c r="F875"/>
      <c r="G875" s="277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</row>
    <row r="876" spans="2:37" x14ac:dyDescent="0.25">
      <c r="B876"/>
      <c r="C876"/>
      <c r="D876"/>
      <c r="E876"/>
      <c r="F876"/>
      <c r="G876" s="277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</row>
    <row r="877" spans="2:37" x14ac:dyDescent="0.25">
      <c r="B877"/>
      <c r="C877"/>
      <c r="D877"/>
      <c r="E877"/>
      <c r="F877"/>
      <c r="G877" s="2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</row>
    <row r="878" spans="2:37" x14ac:dyDescent="0.25">
      <c r="B878"/>
      <c r="C878"/>
      <c r="D878"/>
      <c r="E878"/>
      <c r="F878"/>
      <c r="G878" s="277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</row>
    <row r="879" spans="2:37" x14ac:dyDescent="0.25">
      <c r="B879"/>
      <c r="C879"/>
      <c r="D879"/>
      <c r="E879"/>
      <c r="F879"/>
      <c r="G879" s="277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</row>
    <row r="880" spans="2:37" x14ac:dyDescent="0.25">
      <c r="B880"/>
      <c r="C880"/>
      <c r="D880"/>
      <c r="E880"/>
      <c r="F880"/>
      <c r="G880" s="277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</row>
    <row r="881" spans="2:37" x14ac:dyDescent="0.25">
      <c r="B881"/>
      <c r="C881"/>
      <c r="D881"/>
      <c r="E881"/>
      <c r="F881"/>
      <c r="G881" s="277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</row>
    <row r="882" spans="2:37" x14ac:dyDescent="0.25">
      <c r="B882"/>
      <c r="C882"/>
      <c r="D882"/>
      <c r="E882"/>
      <c r="F882"/>
      <c r="G882" s="277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</row>
    <row r="883" spans="2:37" x14ac:dyDescent="0.25">
      <c r="B883"/>
      <c r="C883"/>
      <c r="D883"/>
      <c r="E883"/>
      <c r="F883"/>
      <c r="G883" s="277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</row>
    <row r="884" spans="2:37" x14ac:dyDescent="0.25">
      <c r="B884"/>
      <c r="C884"/>
      <c r="D884"/>
      <c r="E884"/>
      <c r="F884"/>
      <c r="G884" s="277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</row>
    <row r="885" spans="2:37" x14ac:dyDescent="0.25">
      <c r="B885"/>
      <c r="C885"/>
      <c r="D885"/>
      <c r="E885"/>
      <c r="F885"/>
      <c r="G885" s="277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</row>
    <row r="886" spans="2:37" x14ac:dyDescent="0.25">
      <c r="B886"/>
      <c r="C886"/>
      <c r="D886"/>
      <c r="E886"/>
      <c r="F886"/>
      <c r="G886" s="277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</row>
    <row r="887" spans="2:37" x14ac:dyDescent="0.25">
      <c r="B887"/>
      <c r="C887"/>
      <c r="D887"/>
      <c r="E887"/>
      <c r="F887"/>
      <c r="G887" s="27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</row>
    <row r="888" spans="2:37" x14ac:dyDescent="0.25">
      <c r="B888"/>
      <c r="C888"/>
      <c r="D888"/>
      <c r="E888"/>
      <c r="F888"/>
      <c r="G888" s="277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</row>
    <row r="889" spans="2:37" x14ac:dyDescent="0.25">
      <c r="B889"/>
      <c r="C889"/>
      <c r="D889"/>
      <c r="E889"/>
      <c r="F889"/>
      <c r="G889" s="277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</row>
    <row r="890" spans="2:37" x14ac:dyDescent="0.25">
      <c r="B890"/>
      <c r="C890"/>
      <c r="D890"/>
      <c r="E890"/>
      <c r="F890"/>
      <c r="G890" s="277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</row>
    <row r="891" spans="2:37" x14ac:dyDescent="0.25">
      <c r="B891"/>
      <c r="C891"/>
      <c r="D891"/>
      <c r="E891"/>
      <c r="F891"/>
      <c r="G891" s="277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</row>
    <row r="892" spans="2:37" x14ac:dyDescent="0.25">
      <c r="B892"/>
      <c r="C892"/>
      <c r="D892"/>
      <c r="E892"/>
      <c r="F892"/>
      <c r="G892" s="277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</row>
    <row r="893" spans="2:37" x14ac:dyDescent="0.25">
      <c r="B893"/>
      <c r="C893"/>
      <c r="D893"/>
      <c r="E893"/>
      <c r="F893"/>
      <c r="G893" s="277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</row>
    <row r="894" spans="2:37" x14ac:dyDescent="0.25">
      <c r="B894"/>
      <c r="C894"/>
      <c r="D894"/>
      <c r="E894"/>
      <c r="F894"/>
      <c r="G894" s="277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</row>
    <row r="895" spans="2:37" x14ac:dyDescent="0.25">
      <c r="B895"/>
      <c r="C895"/>
      <c r="D895"/>
      <c r="E895"/>
      <c r="F895"/>
      <c r="G895" s="277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</row>
    <row r="896" spans="2:37" x14ac:dyDescent="0.25">
      <c r="B896"/>
      <c r="C896"/>
      <c r="D896"/>
      <c r="E896"/>
      <c r="F896"/>
      <c r="G896" s="277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</row>
    <row r="897" spans="2:37" x14ac:dyDescent="0.25">
      <c r="B897"/>
      <c r="C897"/>
      <c r="D897"/>
      <c r="E897"/>
      <c r="F897"/>
      <c r="G897" s="27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</row>
    <row r="898" spans="2:37" x14ac:dyDescent="0.25">
      <c r="B898"/>
      <c r="C898"/>
      <c r="D898"/>
      <c r="E898"/>
      <c r="F898"/>
      <c r="G898" s="277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</row>
    <row r="899" spans="2:37" x14ac:dyDescent="0.25">
      <c r="B899"/>
      <c r="C899"/>
      <c r="D899"/>
      <c r="E899"/>
      <c r="F899"/>
      <c r="G899" s="277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</row>
    <row r="900" spans="2:37" x14ac:dyDescent="0.25">
      <c r="B900"/>
      <c r="C900"/>
      <c r="D900"/>
      <c r="E900"/>
      <c r="F900"/>
      <c r="G900" s="277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</row>
    <row r="901" spans="2:37" x14ac:dyDescent="0.25">
      <c r="B901"/>
      <c r="C901"/>
      <c r="D901"/>
      <c r="E901"/>
      <c r="F901"/>
      <c r="G901" s="277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</row>
    <row r="902" spans="2:37" x14ac:dyDescent="0.25">
      <c r="B902"/>
      <c r="C902"/>
      <c r="D902"/>
      <c r="E902"/>
      <c r="F902"/>
      <c r="G902" s="277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</row>
    <row r="903" spans="2:37" x14ac:dyDescent="0.25">
      <c r="B903"/>
      <c r="C903"/>
      <c r="D903"/>
      <c r="E903"/>
      <c r="F903"/>
      <c r="G903" s="277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</row>
    <row r="904" spans="2:37" x14ac:dyDescent="0.25">
      <c r="B904"/>
      <c r="C904"/>
      <c r="D904"/>
      <c r="E904"/>
      <c r="F904"/>
      <c r="G904" s="277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</row>
    <row r="905" spans="2:37" x14ac:dyDescent="0.25">
      <c r="B905"/>
      <c r="C905"/>
      <c r="D905"/>
      <c r="E905"/>
      <c r="F905"/>
      <c r="G905" s="277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</row>
    <row r="906" spans="2:37" x14ac:dyDescent="0.25">
      <c r="B906"/>
      <c r="C906"/>
      <c r="D906"/>
      <c r="E906"/>
      <c r="F906"/>
      <c r="G906" s="277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</row>
    <row r="907" spans="2:37" x14ac:dyDescent="0.25">
      <c r="B907"/>
      <c r="C907"/>
      <c r="D907"/>
      <c r="E907"/>
      <c r="F907"/>
      <c r="G907" s="27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</row>
    <row r="908" spans="2:37" x14ac:dyDescent="0.25">
      <c r="B908"/>
      <c r="C908"/>
      <c r="D908"/>
      <c r="E908"/>
      <c r="F908"/>
      <c r="G908" s="277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</row>
    <row r="909" spans="2:37" x14ac:dyDescent="0.25">
      <c r="B909"/>
      <c r="C909"/>
      <c r="D909"/>
      <c r="E909"/>
      <c r="F909"/>
      <c r="G909" s="277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</row>
    <row r="910" spans="2:37" x14ac:dyDescent="0.25">
      <c r="B910"/>
      <c r="C910"/>
      <c r="D910"/>
      <c r="E910"/>
      <c r="F910"/>
      <c r="G910" s="277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</row>
    <row r="911" spans="2:37" x14ac:dyDescent="0.25">
      <c r="B911"/>
      <c r="C911"/>
      <c r="D911"/>
      <c r="E911"/>
      <c r="F911"/>
      <c r="G911" s="277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</row>
    <row r="912" spans="2:37" x14ac:dyDescent="0.25">
      <c r="B912"/>
      <c r="C912"/>
      <c r="D912"/>
      <c r="E912"/>
      <c r="F912"/>
      <c r="G912" s="277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</row>
    <row r="913" spans="2:37" x14ac:dyDescent="0.25">
      <c r="B913"/>
      <c r="C913"/>
      <c r="D913"/>
      <c r="E913"/>
      <c r="F913"/>
      <c r="G913" s="277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</row>
    <row r="914" spans="2:37" x14ac:dyDescent="0.25">
      <c r="B914"/>
      <c r="C914"/>
      <c r="D914"/>
      <c r="E914"/>
      <c r="F914"/>
      <c r="G914" s="277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</row>
    <row r="915" spans="2:37" x14ac:dyDescent="0.25">
      <c r="B915"/>
      <c r="C915"/>
      <c r="D915"/>
      <c r="E915"/>
      <c r="F915"/>
      <c r="G915" s="277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</row>
    <row r="916" spans="2:37" x14ac:dyDescent="0.25">
      <c r="B916"/>
      <c r="C916"/>
      <c r="D916"/>
      <c r="E916"/>
      <c r="F916"/>
      <c r="G916" s="277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</row>
    <row r="917" spans="2:37" x14ac:dyDescent="0.25">
      <c r="B917"/>
      <c r="C917"/>
      <c r="D917"/>
      <c r="E917"/>
      <c r="F917"/>
      <c r="G917" s="27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</row>
    <row r="918" spans="2:37" x14ac:dyDescent="0.25">
      <c r="B918"/>
      <c r="C918"/>
      <c r="D918"/>
      <c r="E918"/>
      <c r="F918"/>
      <c r="G918" s="277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</row>
    <row r="919" spans="2:37" x14ac:dyDescent="0.25">
      <c r="B919"/>
      <c r="C919"/>
      <c r="D919"/>
      <c r="E919"/>
      <c r="F919"/>
      <c r="G919" s="277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</row>
    <row r="920" spans="2:37" x14ac:dyDescent="0.25">
      <c r="B920"/>
      <c r="C920"/>
      <c r="D920"/>
      <c r="E920"/>
      <c r="F920"/>
      <c r="G920" s="277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</row>
    <row r="921" spans="2:37" x14ac:dyDescent="0.25">
      <c r="B921"/>
      <c r="C921"/>
      <c r="D921"/>
      <c r="E921"/>
      <c r="F921"/>
      <c r="G921" s="277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</row>
    <row r="922" spans="2:37" x14ac:dyDescent="0.25">
      <c r="B922"/>
      <c r="C922"/>
      <c r="D922"/>
      <c r="E922"/>
      <c r="F922"/>
      <c r="G922" s="277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</row>
    <row r="923" spans="2:37" x14ac:dyDescent="0.25">
      <c r="B923"/>
      <c r="C923"/>
      <c r="D923"/>
      <c r="E923"/>
      <c r="F923"/>
      <c r="G923" s="277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</row>
    <row r="924" spans="2:37" x14ac:dyDescent="0.25">
      <c r="B924"/>
      <c r="C924"/>
      <c r="D924"/>
      <c r="E924"/>
      <c r="F924"/>
      <c r="G924" s="277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</row>
    <row r="925" spans="2:37" x14ac:dyDescent="0.25">
      <c r="B925"/>
      <c r="C925"/>
      <c r="D925"/>
      <c r="E925"/>
      <c r="F925"/>
      <c r="G925" s="277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</row>
    <row r="926" spans="2:37" x14ac:dyDescent="0.25">
      <c r="B926"/>
      <c r="C926"/>
      <c r="D926"/>
      <c r="E926"/>
      <c r="F926"/>
      <c r="G926" s="277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</row>
    <row r="927" spans="2:37" x14ac:dyDescent="0.25">
      <c r="B927"/>
      <c r="C927"/>
      <c r="D927"/>
      <c r="E927"/>
      <c r="F927"/>
      <c r="G927" s="27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</row>
    <row r="928" spans="2:37" x14ac:dyDescent="0.25">
      <c r="B928"/>
      <c r="C928"/>
      <c r="D928"/>
      <c r="E928"/>
      <c r="F928"/>
      <c r="G928" s="277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</row>
    <row r="929" spans="2:37" x14ac:dyDescent="0.25">
      <c r="B929"/>
      <c r="C929"/>
      <c r="D929"/>
      <c r="E929"/>
      <c r="F929"/>
      <c r="G929" s="277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</row>
    <row r="930" spans="2:37" x14ac:dyDescent="0.25">
      <c r="B930"/>
      <c r="C930"/>
      <c r="D930"/>
      <c r="E930"/>
      <c r="F930"/>
      <c r="G930" s="277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</row>
    <row r="931" spans="2:37" x14ac:dyDescent="0.25">
      <c r="B931"/>
      <c r="C931"/>
      <c r="D931"/>
      <c r="E931"/>
      <c r="F931"/>
      <c r="G931" s="277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</row>
    <row r="932" spans="2:37" x14ac:dyDescent="0.25">
      <c r="B932"/>
      <c r="C932"/>
      <c r="D932"/>
      <c r="E932"/>
      <c r="F932"/>
      <c r="G932" s="277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</row>
    <row r="933" spans="2:37" x14ac:dyDescent="0.25">
      <c r="B933"/>
      <c r="C933"/>
      <c r="D933"/>
      <c r="E933"/>
      <c r="F933"/>
      <c r="G933" s="277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</row>
    <row r="934" spans="2:37" x14ac:dyDescent="0.25">
      <c r="B934"/>
      <c r="C934"/>
      <c r="D934"/>
      <c r="E934"/>
      <c r="F934"/>
      <c r="G934" s="277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</row>
    <row r="935" spans="2:37" x14ac:dyDescent="0.25">
      <c r="B935"/>
      <c r="C935"/>
      <c r="D935"/>
      <c r="E935"/>
      <c r="F935"/>
      <c r="G935" s="277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</row>
    <row r="936" spans="2:37" x14ac:dyDescent="0.25">
      <c r="B936"/>
      <c r="C936"/>
      <c r="D936"/>
      <c r="E936"/>
      <c r="F936"/>
      <c r="G936" s="277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</row>
    <row r="937" spans="2:37" x14ac:dyDescent="0.25">
      <c r="B937"/>
      <c r="C937"/>
      <c r="D937"/>
      <c r="E937"/>
      <c r="F937"/>
      <c r="G937" s="27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</row>
    <row r="938" spans="2:37" x14ac:dyDescent="0.25">
      <c r="B938"/>
      <c r="C938"/>
      <c r="D938"/>
      <c r="E938"/>
      <c r="F938"/>
      <c r="G938" s="277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</row>
    <row r="939" spans="2:37" x14ac:dyDescent="0.25">
      <c r="B939"/>
      <c r="C939"/>
      <c r="D939"/>
      <c r="E939"/>
      <c r="F939"/>
      <c r="G939" s="277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</row>
    <row r="940" spans="2:37" x14ac:dyDescent="0.25">
      <c r="B940"/>
      <c r="C940"/>
      <c r="D940"/>
      <c r="E940"/>
      <c r="F940"/>
      <c r="G940" s="277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</row>
    <row r="941" spans="2:37" x14ac:dyDescent="0.25">
      <c r="B941"/>
      <c r="C941"/>
      <c r="D941"/>
      <c r="E941"/>
      <c r="F941"/>
      <c r="G941" s="277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</row>
    <row r="942" spans="2:37" x14ac:dyDescent="0.25">
      <c r="B942"/>
      <c r="C942"/>
      <c r="D942"/>
      <c r="E942"/>
      <c r="F942"/>
      <c r="G942" s="277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</row>
    <row r="943" spans="2:37" x14ac:dyDescent="0.25">
      <c r="B943"/>
      <c r="C943"/>
      <c r="D943"/>
      <c r="E943"/>
      <c r="F943"/>
      <c r="G943" s="277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</row>
    <row r="944" spans="2:37" x14ac:dyDescent="0.25">
      <c r="B944"/>
      <c r="C944"/>
      <c r="D944"/>
      <c r="E944"/>
      <c r="F944"/>
      <c r="G944" s="277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</row>
    <row r="945" spans="2:37" x14ac:dyDescent="0.25">
      <c r="B945"/>
      <c r="C945"/>
      <c r="D945"/>
      <c r="E945"/>
      <c r="F945"/>
      <c r="G945" s="277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</row>
    <row r="946" spans="2:37" x14ac:dyDescent="0.25">
      <c r="B946"/>
      <c r="C946"/>
      <c r="D946"/>
      <c r="E946"/>
      <c r="F946"/>
      <c r="G946" s="277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</row>
    <row r="947" spans="2:37" x14ac:dyDescent="0.25">
      <c r="B947"/>
      <c r="C947"/>
      <c r="D947"/>
      <c r="E947"/>
      <c r="F947"/>
      <c r="G947" s="27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</row>
    <row r="948" spans="2:37" x14ac:dyDescent="0.25">
      <c r="B948"/>
      <c r="C948"/>
      <c r="D948"/>
      <c r="E948"/>
      <c r="F948"/>
      <c r="G948" s="277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</row>
    <row r="949" spans="2:37" x14ac:dyDescent="0.25">
      <c r="B949"/>
      <c r="C949"/>
      <c r="D949"/>
      <c r="E949"/>
      <c r="F949"/>
      <c r="G949" s="277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</row>
    <row r="950" spans="2:37" x14ac:dyDescent="0.25">
      <c r="B950"/>
      <c r="C950"/>
      <c r="D950"/>
      <c r="E950"/>
      <c r="F950"/>
      <c r="G950" s="277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</row>
    <row r="951" spans="2:37" x14ac:dyDescent="0.25">
      <c r="B951"/>
      <c r="C951"/>
      <c r="D951"/>
      <c r="E951"/>
      <c r="F951"/>
      <c r="G951" s="277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</row>
    <row r="952" spans="2:37" x14ac:dyDescent="0.25">
      <c r="B952"/>
      <c r="C952"/>
      <c r="D952"/>
      <c r="E952"/>
      <c r="F952"/>
      <c r="G952" s="277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</row>
    <row r="953" spans="2:37" x14ac:dyDescent="0.25">
      <c r="B953"/>
      <c r="C953"/>
      <c r="D953"/>
      <c r="E953"/>
      <c r="F953"/>
      <c r="G953" s="277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</row>
    <row r="954" spans="2:37" x14ac:dyDescent="0.25">
      <c r="B954"/>
      <c r="C954"/>
      <c r="D954"/>
      <c r="E954"/>
      <c r="F954"/>
      <c r="G954" s="277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</row>
    <row r="955" spans="2:37" x14ac:dyDescent="0.25">
      <c r="B955"/>
      <c r="C955"/>
      <c r="D955"/>
      <c r="E955"/>
      <c r="F955"/>
      <c r="G955" s="277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</row>
    <row r="956" spans="2:37" x14ac:dyDescent="0.25">
      <c r="B956"/>
      <c r="C956"/>
      <c r="D956"/>
      <c r="E956"/>
      <c r="F956"/>
      <c r="G956" s="277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</row>
    <row r="957" spans="2:37" x14ac:dyDescent="0.25">
      <c r="B957"/>
      <c r="C957"/>
      <c r="D957"/>
      <c r="E957"/>
      <c r="F957"/>
      <c r="G957" s="27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</row>
    <row r="958" spans="2:37" x14ac:dyDescent="0.25">
      <c r="B958"/>
      <c r="C958"/>
      <c r="D958"/>
      <c r="E958"/>
      <c r="F958"/>
      <c r="G958" s="277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</row>
    <row r="959" spans="2:37" x14ac:dyDescent="0.25">
      <c r="B959"/>
      <c r="C959"/>
      <c r="D959"/>
      <c r="E959"/>
      <c r="F959"/>
      <c r="G959" s="277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</row>
    <row r="960" spans="2:37" x14ac:dyDescent="0.25">
      <c r="B960"/>
      <c r="C960"/>
      <c r="D960"/>
      <c r="E960"/>
      <c r="F960"/>
      <c r="G960" s="277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</row>
    <row r="961" spans="2:37" x14ac:dyDescent="0.25">
      <c r="B961"/>
      <c r="C961"/>
      <c r="D961"/>
      <c r="E961"/>
      <c r="F961"/>
      <c r="G961" s="277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</row>
    <row r="962" spans="2:37" x14ac:dyDescent="0.25">
      <c r="B962"/>
      <c r="C962"/>
      <c r="D962"/>
      <c r="E962"/>
      <c r="F962"/>
      <c r="G962" s="277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</row>
    <row r="963" spans="2:37" x14ac:dyDescent="0.25">
      <c r="B963"/>
      <c r="C963"/>
      <c r="D963"/>
      <c r="E963"/>
      <c r="F963"/>
      <c r="G963" s="277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</row>
    <row r="964" spans="2:37" x14ac:dyDescent="0.25">
      <c r="B964"/>
      <c r="C964"/>
      <c r="D964"/>
      <c r="E964"/>
      <c r="F964"/>
      <c r="G964" s="277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</row>
    <row r="965" spans="2:37" x14ac:dyDescent="0.25">
      <c r="B965"/>
      <c r="C965"/>
      <c r="D965"/>
      <c r="E965"/>
      <c r="F965"/>
      <c r="G965" s="277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</row>
    <row r="966" spans="2:37" x14ac:dyDescent="0.25">
      <c r="B966"/>
      <c r="C966"/>
      <c r="D966"/>
      <c r="E966"/>
      <c r="F966"/>
      <c r="G966" s="277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</row>
    <row r="967" spans="2:37" x14ac:dyDescent="0.25">
      <c r="B967"/>
      <c r="C967"/>
      <c r="D967"/>
      <c r="E967"/>
      <c r="F967"/>
      <c r="G967" s="27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</row>
    <row r="968" spans="2:37" x14ac:dyDescent="0.25">
      <c r="B968"/>
      <c r="C968"/>
      <c r="D968"/>
      <c r="E968"/>
      <c r="F968"/>
      <c r="G968" s="277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</row>
    <row r="969" spans="2:37" x14ac:dyDescent="0.25">
      <c r="B969"/>
      <c r="C969"/>
      <c r="D969"/>
      <c r="E969"/>
      <c r="F969"/>
      <c r="G969" s="277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</row>
    <row r="970" spans="2:37" x14ac:dyDescent="0.25">
      <c r="B970"/>
      <c r="C970"/>
      <c r="D970"/>
      <c r="E970"/>
      <c r="F970"/>
      <c r="G970" s="277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</row>
    <row r="971" spans="2:37" x14ac:dyDescent="0.25">
      <c r="B971"/>
      <c r="C971"/>
      <c r="D971"/>
      <c r="E971"/>
      <c r="F971"/>
      <c r="G971" s="277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</row>
    <row r="972" spans="2:37" x14ac:dyDescent="0.25">
      <c r="B972"/>
      <c r="C972"/>
      <c r="D972"/>
      <c r="E972"/>
      <c r="F972"/>
      <c r="G972" s="277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</row>
    <row r="973" spans="2:37" x14ac:dyDescent="0.25">
      <c r="B973"/>
      <c r="C973"/>
      <c r="D973"/>
      <c r="E973"/>
      <c r="F973"/>
      <c r="G973" s="277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</row>
    <row r="974" spans="2:37" x14ac:dyDescent="0.25">
      <c r="B974"/>
      <c r="C974"/>
      <c r="D974"/>
      <c r="E974"/>
      <c r="F974"/>
      <c r="G974" s="277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</row>
    <row r="975" spans="2:37" x14ac:dyDescent="0.25">
      <c r="B975"/>
      <c r="C975"/>
      <c r="D975"/>
      <c r="E975"/>
      <c r="F975"/>
      <c r="G975" s="277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</row>
    <row r="976" spans="2:37" x14ac:dyDescent="0.25">
      <c r="B976"/>
      <c r="C976"/>
      <c r="D976"/>
      <c r="E976"/>
      <c r="F976"/>
      <c r="G976" s="277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</row>
    <row r="977" spans="2:37" x14ac:dyDescent="0.25">
      <c r="B977"/>
      <c r="C977"/>
      <c r="D977"/>
      <c r="E977"/>
      <c r="F977"/>
      <c r="G977" s="2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</row>
    <row r="978" spans="2:37" x14ac:dyDescent="0.25">
      <c r="B978"/>
      <c r="C978"/>
      <c r="D978"/>
      <c r="E978"/>
      <c r="F978"/>
      <c r="G978" s="277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</row>
    <row r="979" spans="2:37" x14ac:dyDescent="0.25">
      <c r="B979"/>
      <c r="C979"/>
      <c r="D979"/>
      <c r="E979"/>
      <c r="F979"/>
      <c r="G979" s="277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</row>
    <row r="980" spans="2:37" x14ac:dyDescent="0.25">
      <c r="B980"/>
      <c r="C980"/>
      <c r="D980"/>
      <c r="E980"/>
      <c r="F980"/>
      <c r="G980" s="277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</row>
    <row r="981" spans="2:37" x14ac:dyDescent="0.25">
      <c r="B981"/>
      <c r="C981"/>
      <c r="D981"/>
      <c r="E981"/>
      <c r="F981"/>
      <c r="G981" s="277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</row>
    <row r="982" spans="2:37" x14ac:dyDescent="0.25">
      <c r="B982"/>
      <c r="C982"/>
      <c r="D982"/>
      <c r="E982"/>
      <c r="F982"/>
      <c r="G982" s="277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</row>
    <row r="983" spans="2:37" x14ac:dyDescent="0.25">
      <c r="B983"/>
      <c r="C983"/>
      <c r="D983"/>
      <c r="E983"/>
      <c r="F983"/>
      <c r="G983" s="277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</row>
    <row r="984" spans="2:37" x14ac:dyDescent="0.25">
      <c r="B984"/>
      <c r="C984"/>
      <c r="D984"/>
      <c r="E984"/>
      <c r="F984"/>
      <c r="G984" s="277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</row>
    <row r="985" spans="2:37" x14ac:dyDescent="0.25">
      <c r="B985"/>
      <c r="C985"/>
      <c r="D985"/>
      <c r="E985"/>
      <c r="F985"/>
      <c r="G985" s="277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</row>
    <row r="986" spans="2:37" x14ac:dyDescent="0.25">
      <c r="B986"/>
      <c r="C986"/>
      <c r="D986"/>
      <c r="E986"/>
      <c r="F986"/>
      <c r="G986" s="277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</row>
    <row r="987" spans="2:37" x14ac:dyDescent="0.25">
      <c r="B987"/>
      <c r="C987"/>
      <c r="D987"/>
      <c r="E987"/>
      <c r="F987"/>
      <c r="G987" s="27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</row>
    <row r="988" spans="2:37" x14ac:dyDescent="0.25">
      <c r="B988"/>
      <c r="C988"/>
      <c r="D988"/>
      <c r="E988"/>
      <c r="F988"/>
      <c r="G988" s="277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</row>
    <row r="989" spans="2:37" x14ac:dyDescent="0.25">
      <c r="B989"/>
      <c r="C989"/>
      <c r="D989"/>
      <c r="E989"/>
      <c r="F989"/>
      <c r="G989" s="277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</row>
    <row r="990" spans="2:37" x14ac:dyDescent="0.25">
      <c r="B990"/>
      <c r="C990"/>
      <c r="D990"/>
      <c r="E990"/>
      <c r="F990"/>
      <c r="G990" s="277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</row>
    <row r="991" spans="2:37" x14ac:dyDescent="0.25">
      <c r="B991"/>
      <c r="C991"/>
      <c r="D991"/>
      <c r="E991"/>
      <c r="F991"/>
      <c r="G991" s="277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</row>
    <row r="992" spans="2:37" x14ac:dyDescent="0.25">
      <c r="B992"/>
      <c r="C992"/>
      <c r="D992"/>
      <c r="E992"/>
      <c r="F992"/>
      <c r="G992" s="277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</row>
    <row r="993" spans="2:37" x14ac:dyDescent="0.25">
      <c r="B993"/>
      <c r="C993"/>
      <c r="D993"/>
      <c r="E993"/>
      <c r="F993"/>
      <c r="G993" s="277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</row>
    <row r="994" spans="2:37" x14ac:dyDescent="0.25">
      <c r="B994"/>
      <c r="C994"/>
      <c r="D994"/>
      <c r="E994"/>
      <c r="F994"/>
      <c r="G994" s="277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</row>
    <row r="995" spans="2:37" x14ac:dyDescent="0.25">
      <c r="B995"/>
      <c r="C995"/>
      <c r="D995"/>
      <c r="E995"/>
      <c r="F995"/>
      <c r="G995" s="277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</row>
    <row r="996" spans="2:37" x14ac:dyDescent="0.25">
      <c r="B996"/>
      <c r="C996"/>
      <c r="D996"/>
      <c r="E996"/>
      <c r="F996"/>
      <c r="G996" s="277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</row>
    <row r="997" spans="2:37" x14ac:dyDescent="0.25">
      <c r="B997"/>
      <c r="C997"/>
      <c r="D997"/>
      <c r="E997"/>
      <c r="F997"/>
      <c r="G997" s="27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</row>
    <row r="998" spans="2:37" x14ac:dyDescent="0.25">
      <c r="B998"/>
      <c r="C998"/>
      <c r="D998"/>
      <c r="E998"/>
      <c r="F998"/>
      <c r="G998" s="277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</row>
    <row r="999" spans="2:37" x14ac:dyDescent="0.25">
      <c r="B999"/>
      <c r="C999"/>
      <c r="D999"/>
      <c r="E999"/>
      <c r="F999"/>
      <c r="G999" s="277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</row>
    <row r="1000" spans="2:37" x14ac:dyDescent="0.25">
      <c r="B1000"/>
      <c r="C1000"/>
      <c r="D1000"/>
      <c r="E1000"/>
      <c r="F1000"/>
      <c r="G1000" s="277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</row>
    <row r="1001" spans="2:37" x14ac:dyDescent="0.25">
      <c r="B1001"/>
      <c r="C1001"/>
      <c r="D1001"/>
      <c r="E1001"/>
      <c r="F1001"/>
      <c r="G1001" s="277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</row>
    <row r="1002" spans="2:37" x14ac:dyDescent="0.25">
      <c r="B1002"/>
      <c r="C1002"/>
      <c r="D1002"/>
      <c r="E1002"/>
      <c r="F1002"/>
      <c r="G1002" s="277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</row>
    <row r="1003" spans="2:37" x14ac:dyDescent="0.25">
      <c r="B1003"/>
      <c r="C1003"/>
      <c r="D1003"/>
      <c r="E1003"/>
      <c r="F1003"/>
      <c r="G1003" s="277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</row>
    <row r="1004" spans="2:37" x14ac:dyDescent="0.25">
      <c r="B1004"/>
      <c r="C1004"/>
      <c r="D1004"/>
      <c r="E1004"/>
      <c r="F1004"/>
      <c r="G1004" s="277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</row>
    <row r="1005" spans="2:37" x14ac:dyDescent="0.25">
      <c r="B1005"/>
      <c r="C1005"/>
      <c r="D1005"/>
      <c r="E1005"/>
      <c r="F1005"/>
      <c r="G1005" s="277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</row>
    <row r="1006" spans="2:37" x14ac:dyDescent="0.25">
      <c r="B1006"/>
      <c r="C1006"/>
      <c r="D1006"/>
      <c r="E1006"/>
      <c r="F1006"/>
      <c r="G1006" s="277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</row>
    <row r="1007" spans="2:37" x14ac:dyDescent="0.25">
      <c r="B1007"/>
      <c r="C1007"/>
      <c r="D1007"/>
      <c r="E1007"/>
      <c r="F1007"/>
      <c r="G1007" s="27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</row>
    <row r="1008" spans="2:37" x14ac:dyDescent="0.25">
      <c r="B1008"/>
      <c r="C1008"/>
      <c r="D1008"/>
      <c r="E1008"/>
      <c r="F1008"/>
      <c r="G1008" s="277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</row>
    <row r="1009" spans="2:37" x14ac:dyDescent="0.25">
      <c r="B1009"/>
      <c r="C1009"/>
      <c r="D1009"/>
      <c r="E1009"/>
      <c r="F1009"/>
      <c r="G1009" s="277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</row>
    <row r="1010" spans="2:37" x14ac:dyDescent="0.25">
      <c r="B1010"/>
      <c r="C1010"/>
      <c r="D1010"/>
      <c r="E1010"/>
      <c r="F1010"/>
      <c r="G1010" s="277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</row>
    <row r="1011" spans="2:37" x14ac:dyDescent="0.25">
      <c r="B1011"/>
      <c r="C1011"/>
      <c r="D1011"/>
      <c r="E1011"/>
      <c r="F1011"/>
      <c r="G1011" s="277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</row>
    <row r="1012" spans="2:37" x14ac:dyDescent="0.25">
      <c r="B1012"/>
      <c r="C1012"/>
      <c r="D1012"/>
      <c r="E1012"/>
      <c r="F1012"/>
      <c r="G1012" s="277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</row>
    <row r="1013" spans="2:37" x14ac:dyDescent="0.25">
      <c r="B1013"/>
      <c r="C1013"/>
      <c r="D1013"/>
      <c r="E1013"/>
      <c r="F1013"/>
      <c r="G1013" s="277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</row>
    <row r="1014" spans="2:37" x14ac:dyDescent="0.25">
      <c r="B1014"/>
      <c r="C1014"/>
      <c r="D1014"/>
      <c r="E1014"/>
      <c r="F1014"/>
      <c r="G1014" s="277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</row>
    <row r="1015" spans="2:37" x14ac:dyDescent="0.25">
      <c r="B1015"/>
      <c r="C1015"/>
      <c r="D1015"/>
      <c r="E1015"/>
      <c r="F1015"/>
      <c r="G1015" s="277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</row>
    <row r="1016" spans="2:37" x14ac:dyDescent="0.25">
      <c r="B1016"/>
      <c r="C1016"/>
      <c r="D1016"/>
      <c r="E1016"/>
      <c r="F1016"/>
      <c r="G1016" s="277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</row>
    <row r="1017" spans="2:37" x14ac:dyDescent="0.25">
      <c r="B1017"/>
      <c r="C1017"/>
      <c r="D1017"/>
      <c r="E1017"/>
      <c r="F1017"/>
      <c r="G1017" s="27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</row>
    <row r="1018" spans="2:37" x14ac:dyDescent="0.25">
      <c r="B1018"/>
      <c r="C1018"/>
      <c r="D1018"/>
      <c r="E1018"/>
      <c r="F1018"/>
      <c r="G1018" s="277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</row>
    <row r="1019" spans="2:37" x14ac:dyDescent="0.25">
      <c r="B1019"/>
      <c r="C1019"/>
      <c r="D1019"/>
      <c r="E1019"/>
      <c r="F1019"/>
      <c r="G1019" s="277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</row>
    <row r="1020" spans="2:37" x14ac:dyDescent="0.25">
      <c r="B1020"/>
      <c r="C1020"/>
      <c r="D1020"/>
      <c r="E1020"/>
      <c r="F1020"/>
      <c r="G1020" s="277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</row>
    <row r="1021" spans="2:37" x14ac:dyDescent="0.25">
      <c r="B1021"/>
      <c r="C1021"/>
      <c r="D1021"/>
      <c r="E1021"/>
      <c r="F1021"/>
      <c r="G1021" s="277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</row>
    <row r="1022" spans="2:37" x14ac:dyDescent="0.25">
      <c r="B1022"/>
      <c r="C1022"/>
      <c r="D1022"/>
      <c r="E1022"/>
      <c r="F1022"/>
      <c r="G1022" s="277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</row>
    <row r="1023" spans="2:37" x14ac:dyDescent="0.25">
      <c r="B1023"/>
      <c r="C1023"/>
      <c r="D1023"/>
      <c r="E1023"/>
      <c r="F1023"/>
      <c r="G1023" s="277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</row>
    <row r="1024" spans="2:37" x14ac:dyDescent="0.25">
      <c r="B1024"/>
      <c r="C1024"/>
      <c r="D1024"/>
      <c r="E1024"/>
      <c r="F1024"/>
      <c r="G1024" s="277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</row>
    <row r="1025" spans="2:37" x14ac:dyDescent="0.25">
      <c r="B1025"/>
      <c r="C1025"/>
      <c r="D1025"/>
      <c r="E1025"/>
      <c r="F1025"/>
      <c r="G1025" s="277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</row>
    <row r="1026" spans="2:37" x14ac:dyDescent="0.25">
      <c r="B1026"/>
      <c r="C1026"/>
      <c r="D1026"/>
      <c r="E1026"/>
      <c r="F1026"/>
      <c r="G1026" s="277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</row>
    <row r="1027" spans="2:37" x14ac:dyDescent="0.25">
      <c r="B1027"/>
      <c r="C1027"/>
      <c r="D1027"/>
      <c r="E1027"/>
      <c r="F1027"/>
      <c r="G1027" s="27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</row>
    <row r="1028" spans="2:37" x14ac:dyDescent="0.25">
      <c r="B1028"/>
      <c r="C1028"/>
      <c r="D1028"/>
      <c r="E1028"/>
      <c r="F1028"/>
      <c r="G1028" s="277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</row>
    <row r="1029" spans="2:37" x14ac:dyDescent="0.25">
      <c r="B1029"/>
      <c r="C1029"/>
      <c r="D1029"/>
      <c r="E1029"/>
      <c r="F1029"/>
      <c r="G1029" s="277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</row>
    <row r="1030" spans="2:37" x14ac:dyDescent="0.25">
      <c r="B1030"/>
      <c r="C1030"/>
      <c r="D1030"/>
      <c r="E1030"/>
      <c r="F1030"/>
      <c r="G1030" s="277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</row>
    <row r="1031" spans="2:37" x14ac:dyDescent="0.25">
      <c r="B1031"/>
      <c r="C1031"/>
      <c r="D1031"/>
      <c r="E1031"/>
      <c r="F1031"/>
      <c r="G1031" s="277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</row>
    <row r="1032" spans="2:37" x14ac:dyDescent="0.25">
      <c r="B1032"/>
      <c r="C1032"/>
      <c r="D1032"/>
      <c r="E1032"/>
      <c r="F1032"/>
      <c r="G1032" s="277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</row>
    <row r="1033" spans="2:37" x14ac:dyDescent="0.25">
      <c r="B1033"/>
      <c r="C1033"/>
      <c r="D1033"/>
      <c r="E1033"/>
      <c r="F1033"/>
      <c r="G1033" s="277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</row>
    <row r="1034" spans="2:37" x14ac:dyDescent="0.25">
      <c r="B1034"/>
      <c r="C1034"/>
      <c r="D1034"/>
      <c r="E1034"/>
      <c r="F1034"/>
      <c r="G1034" s="277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</row>
    <row r="1035" spans="2:37" x14ac:dyDescent="0.25">
      <c r="B1035"/>
      <c r="C1035"/>
      <c r="D1035"/>
      <c r="E1035"/>
      <c r="F1035"/>
      <c r="G1035" s="277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</row>
    <row r="1036" spans="2:37" x14ac:dyDescent="0.25">
      <c r="B1036"/>
      <c r="C1036"/>
      <c r="D1036"/>
      <c r="E1036"/>
      <c r="F1036"/>
      <c r="G1036" s="277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</row>
    <row r="1037" spans="2:37" x14ac:dyDescent="0.25">
      <c r="B1037"/>
      <c r="C1037"/>
      <c r="D1037"/>
      <c r="E1037"/>
      <c r="F1037"/>
      <c r="G1037" s="27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</row>
    <row r="1038" spans="2:37" x14ac:dyDescent="0.25">
      <c r="B1038"/>
      <c r="C1038"/>
      <c r="D1038"/>
      <c r="E1038"/>
      <c r="F1038"/>
      <c r="G1038" s="277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</row>
    <row r="1039" spans="2:37" x14ac:dyDescent="0.25">
      <c r="B1039"/>
      <c r="C1039"/>
      <c r="D1039"/>
      <c r="E1039"/>
      <c r="F1039"/>
      <c r="G1039" s="277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</row>
    <row r="1040" spans="2:37" x14ac:dyDescent="0.25">
      <c r="B1040"/>
      <c r="C1040"/>
      <c r="D1040"/>
      <c r="E1040"/>
      <c r="F1040"/>
      <c r="G1040" s="277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</row>
    <row r="1041" spans="2:37" x14ac:dyDescent="0.25">
      <c r="B1041"/>
      <c r="C1041"/>
      <c r="D1041"/>
      <c r="E1041"/>
      <c r="F1041"/>
      <c r="G1041" s="277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</row>
    <row r="1042" spans="2:37" x14ac:dyDescent="0.25">
      <c r="B1042"/>
      <c r="C1042"/>
      <c r="D1042"/>
      <c r="E1042"/>
      <c r="F1042"/>
      <c r="G1042" s="277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</row>
    <row r="1043" spans="2:37" x14ac:dyDescent="0.25">
      <c r="B1043"/>
      <c r="C1043"/>
      <c r="D1043"/>
      <c r="E1043"/>
      <c r="F1043"/>
      <c r="G1043" s="277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</row>
    <row r="1044" spans="2:37" x14ac:dyDescent="0.25">
      <c r="B1044"/>
      <c r="C1044"/>
      <c r="D1044"/>
      <c r="E1044"/>
      <c r="F1044"/>
      <c r="G1044" s="277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</row>
    <row r="1045" spans="2:37" x14ac:dyDescent="0.25">
      <c r="B1045"/>
      <c r="C1045"/>
      <c r="D1045"/>
      <c r="E1045"/>
      <c r="F1045"/>
      <c r="G1045" s="277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</row>
    <row r="1046" spans="2:37" x14ac:dyDescent="0.25">
      <c r="B1046"/>
      <c r="C1046"/>
      <c r="D1046"/>
      <c r="E1046"/>
      <c r="F1046"/>
      <c r="G1046" s="277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</row>
    <row r="1047" spans="2:37" x14ac:dyDescent="0.25">
      <c r="B1047"/>
      <c r="C1047"/>
      <c r="D1047"/>
      <c r="E1047"/>
      <c r="F1047"/>
      <c r="G1047" s="27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</row>
    <row r="1048" spans="2:37" x14ac:dyDescent="0.25">
      <c r="B1048"/>
      <c r="C1048"/>
      <c r="D1048"/>
      <c r="E1048"/>
      <c r="F1048"/>
      <c r="G1048" s="277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</row>
    <row r="1049" spans="2:37" x14ac:dyDescent="0.25">
      <c r="B1049"/>
      <c r="C1049"/>
      <c r="D1049"/>
      <c r="E1049"/>
      <c r="F1049"/>
      <c r="G1049" s="277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</row>
    <row r="1050" spans="2:37" x14ac:dyDescent="0.25">
      <c r="B1050"/>
      <c r="C1050"/>
      <c r="D1050"/>
      <c r="E1050"/>
      <c r="F1050"/>
      <c r="G1050" s="277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</row>
    <row r="1051" spans="2:37" x14ac:dyDescent="0.25">
      <c r="B1051"/>
      <c r="C1051"/>
      <c r="D1051"/>
      <c r="E1051"/>
      <c r="F1051"/>
      <c r="G1051" s="277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</row>
    <row r="1052" spans="2:37" x14ac:dyDescent="0.25">
      <c r="B1052"/>
      <c r="C1052"/>
      <c r="D1052"/>
      <c r="E1052"/>
      <c r="F1052"/>
      <c r="G1052" s="277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</row>
    <row r="1053" spans="2:37" x14ac:dyDescent="0.25">
      <c r="B1053"/>
      <c r="C1053"/>
      <c r="D1053"/>
      <c r="E1053"/>
      <c r="F1053"/>
      <c r="G1053" s="277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</row>
    <row r="1054" spans="2:37" x14ac:dyDescent="0.25">
      <c r="B1054"/>
      <c r="C1054"/>
      <c r="D1054"/>
      <c r="E1054"/>
      <c r="F1054"/>
      <c r="G1054" s="277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</row>
    <row r="1055" spans="2:37" x14ac:dyDescent="0.25">
      <c r="B1055"/>
      <c r="C1055"/>
      <c r="D1055"/>
      <c r="E1055"/>
      <c r="F1055"/>
      <c r="G1055" s="277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</row>
    <row r="1056" spans="2:37" x14ac:dyDescent="0.25">
      <c r="B1056"/>
      <c r="C1056"/>
      <c r="D1056"/>
      <c r="E1056"/>
      <c r="F1056"/>
      <c r="G1056" s="277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</row>
    <row r="1057" spans="2:37" x14ac:dyDescent="0.25">
      <c r="B1057"/>
      <c r="C1057"/>
      <c r="D1057"/>
      <c r="E1057"/>
      <c r="F1057"/>
      <c r="G1057" s="27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</row>
    <row r="1058" spans="2:37" x14ac:dyDescent="0.25">
      <c r="B1058"/>
      <c r="C1058"/>
      <c r="D1058"/>
      <c r="E1058"/>
      <c r="F1058"/>
      <c r="G1058" s="277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</row>
    <row r="1059" spans="2:37" x14ac:dyDescent="0.25">
      <c r="B1059"/>
      <c r="C1059"/>
      <c r="D1059"/>
      <c r="E1059"/>
      <c r="F1059"/>
      <c r="G1059" s="277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</row>
    <row r="1060" spans="2:37" x14ac:dyDescent="0.25">
      <c r="B1060"/>
      <c r="C1060"/>
      <c r="D1060"/>
      <c r="E1060"/>
      <c r="F1060"/>
      <c r="G1060" s="277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</row>
    <row r="1061" spans="2:37" x14ac:dyDescent="0.25">
      <c r="B1061"/>
      <c r="C1061"/>
      <c r="D1061"/>
      <c r="E1061"/>
      <c r="F1061"/>
      <c r="G1061" s="277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</row>
    <row r="1062" spans="2:37" x14ac:dyDescent="0.25">
      <c r="B1062"/>
      <c r="C1062"/>
      <c r="D1062"/>
      <c r="E1062"/>
      <c r="F1062"/>
      <c r="G1062" s="277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</row>
    <row r="1063" spans="2:37" x14ac:dyDescent="0.25">
      <c r="B1063"/>
      <c r="C1063"/>
      <c r="D1063"/>
      <c r="E1063"/>
      <c r="F1063"/>
      <c r="G1063" s="277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</row>
    <row r="1064" spans="2:37" x14ac:dyDescent="0.25">
      <c r="B1064"/>
      <c r="C1064"/>
      <c r="D1064"/>
      <c r="E1064"/>
      <c r="F1064"/>
      <c r="G1064" s="277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</row>
    <row r="1065" spans="2:37" x14ac:dyDescent="0.25">
      <c r="B1065"/>
      <c r="C1065"/>
      <c r="D1065"/>
      <c r="E1065"/>
      <c r="F1065"/>
      <c r="G1065" s="277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</row>
    <row r="1066" spans="2:37" x14ac:dyDescent="0.25">
      <c r="B1066"/>
      <c r="C1066"/>
      <c r="D1066"/>
      <c r="E1066"/>
      <c r="F1066"/>
      <c r="G1066" s="277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</row>
    <row r="1067" spans="2:37" x14ac:dyDescent="0.25">
      <c r="B1067"/>
      <c r="C1067"/>
      <c r="D1067"/>
      <c r="E1067"/>
      <c r="F1067"/>
      <c r="G1067" s="27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</row>
    <row r="1068" spans="2:37" x14ac:dyDescent="0.25">
      <c r="B1068"/>
      <c r="C1068"/>
      <c r="D1068"/>
      <c r="E1068"/>
      <c r="F1068"/>
      <c r="G1068" s="277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</row>
    <row r="1069" spans="2:37" x14ac:dyDescent="0.25">
      <c r="B1069"/>
      <c r="C1069"/>
      <c r="D1069"/>
      <c r="E1069"/>
      <c r="F1069"/>
      <c r="G1069" s="277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</row>
    <row r="1070" spans="2:37" x14ac:dyDescent="0.25">
      <c r="B1070"/>
      <c r="C1070"/>
      <c r="D1070"/>
      <c r="E1070"/>
      <c r="F1070"/>
      <c r="G1070" s="277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</row>
    <row r="1071" spans="2:37" x14ac:dyDescent="0.25">
      <c r="B1071"/>
      <c r="C1071"/>
      <c r="D1071"/>
      <c r="E1071"/>
      <c r="F1071"/>
      <c r="G1071" s="277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</row>
    <row r="1072" spans="2:37" x14ac:dyDescent="0.25">
      <c r="B1072"/>
      <c r="C1072"/>
      <c r="D1072"/>
      <c r="E1072"/>
      <c r="F1072"/>
      <c r="G1072" s="277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</row>
    <row r="1073" spans="2:37" x14ac:dyDescent="0.25">
      <c r="B1073"/>
      <c r="C1073"/>
      <c r="D1073"/>
      <c r="E1073"/>
      <c r="F1073"/>
      <c r="G1073" s="277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</row>
    <row r="1074" spans="2:37" x14ac:dyDescent="0.25">
      <c r="B1074"/>
      <c r="C1074"/>
      <c r="D1074"/>
      <c r="E1074"/>
      <c r="F1074"/>
      <c r="G1074" s="277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</row>
    <row r="1075" spans="2:37" x14ac:dyDescent="0.25">
      <c r="B1075"/>
      <c r="C1075"/>
      <c r="D1075"/>
      <c r="E1075"/>
      <c r="F1075"/>
      <c r="G1075" s="277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</row>
    <row r="1076" spans="2:37" x14ac:dyDescent="0.25">
      <c r="B1076"/>
      <c r="C1076"/>
      <c r="D1076"/>
      <c r="E1076"/>
      <c r="F1076"/>
      <c r="G1076" s="277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</row>
    <row r="1077" spans="2:37" x14ac:dyDescent="0.25">
      <c r="B1077"/>
      <c r="C1077"/>
      <c r="D1077"/>
      <c r="E1077"/>
      <c r="F1077"/>
      <c r="G1077" s="2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</row>
    <row r="1078" spans="2:37" x14ac:dyDescent="0.25">
      <c r="B1078"/>
      <c r="C1078"/>
      <c r="D1078"/>
      <c r="E1078"/>
      <c r="F1078"/>
      <c r="G1078" s="277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</row>
    <row r="1079" spans="2:37" x14ac:dyDescent="0.25">
      <c r="B1079"/>
      <c r="C1079"/>
      <c r="D1079"/>
      <c r="E1079"/>
      <c r="F1079"/>
      <c r="G1079" s="277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</row>
    <row r="1080" spans="2:37" x14ac:dyDescent="0.25">
      <c r="B1080"/>
      <c r="C1080"/>
      <c r="D1080"/>
      <c r="E1080"/>
      <c r="F1080"/>
      <c r="G1080" s="277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</row>
    <row r="1081" spans="2:37" x14ac:dyDescent="0.25">
      <c r="B1081"/>
      <c r="C1081"/>
      <c r="D1081"/>
      <c r="E1081"/>
      <c r="F1081"/>
      <c r="G1081" s="277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</row>
    <row r="1082" spans="2:37" x14ac:dyDescent="0.25">
      <c r="B1082"/>
      <c r="C1082"/>
      <c r="D1082"/>
      <c r="E1082"/>
      <c r="F1082"/>
      <c r="G1082" s="277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</row>
    <row r="1083" spans="2:37" x14ac:dyDescent="0.25">
      <c r="B1083"/>
      <c r="C1083"/>
      <c r="D1083"/>
      <c r="E1083"/>
      <c r="F1083"/>
      <c r="G1083" s="277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</row>
    <row r="1084" spans="2:37" x14ac:dyDescent="0.25">
      <c r="B1084"/>
      <c r="C1084"/>
      <c r="D1084"/>
      <c r="E1084"/>
      <c r="F1084"/>
      <c r="G1084" s="277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</row>
    <row r="1085" spans="2:37" x14ac:dyDescent="0.25">
      <c r="B1085"/>
      <c r="C1085"/>
      <c r="D1085"/>
      <c r="E1085"/>
      <c r="F1085"/>
      <c r="G1085" s="277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</row>
    <row r="1086" spans="2:37" x14ac:dyDescent="0.25">
      <c r="B1086"/>
      <c r="C1086"/>
      <c r="D1086"/>
      <c r="E1086"/>
      <c r="F1086"/>
      <c r="G1086" s="277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</row>
    <row r="1087" spans="2:37" x14ac:dyDescent="0.25">
      <c r="B1087"/>
      <c r="C1087"/>
      <c r="D1087"/>
      <c r="E1087"/>
      <c r="F1087"/>
      <c r="G1087" s="27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</row>
    <row r="1088" spans="2:37" x14ac:dyDescent="0.25">
      <c r="B1088"/>
      <c r="C1088"/>
      <c r="D1088"/>
      <c r="E1088"/>
      <c r="F1088"/>
      <c r="G1088" s="277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</row>
    <row r="1089" spans="2:37" x14ac:dyDescent="0.25">
      <c r="B1089"/>
      <c r="C1089"/>
      <c r="D1089"/>
      <c r="E1089"/>
      <c r="F1089"/>
      <c r="G1089" s="277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</row>
    <row r="1090" spans="2:37" x14ac:dyDescent="0.25">
      <c r="B1090"/>
      <c r="C1090"/>
      <c r="D1090"/>
      <c r="E1090"/>
      <c r="F1090"/>
      <c r="G1090" s="277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</row>
    <row r="1091" spans="2:37" x14ac:dyDescent="0.25">
      <c r="B1091"/>
      <c r="C1091"/>
      <c r="D1091"/>
      <c r="E1091"/>
      <c r="F1091"/>
      <c r="G1091" s="277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</row>
    <row r="1092" spans="2:37" x14ac:dyDescent="0.25">
      <c r="B1092"/>
      <c r="C1092"/>
      <c r="D1092"/>
      <c r="E1092"/>
      <c r="F1092"/>
      <c r="G1092" s="277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</row>
    <row r="1093" spans="2:37" x14ac:dyDescent="0.25">
      <c r="B1093"/>
      <c r="C1093"/>
      <c r="D1093"/>
      <c r="E1093"/>
      <c r="F1093"/>
      <c r="G1093" s="277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</row>
    <row r="1094" spans="2:37" x14ac:dyDescent="0.25">
      <c r="B1094"/>
      <c r="C1094"/>
      <c r="D1094"/>
      <c r="E1094"/>
      <c r="F1094"/>
      <c r="G1094" s="277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</row>
    <row r="1095" spans="2:37" x14ac:dyDescent="0.25">
      <c r="B1095"/>
      <c r="C1095"/>
      <c r="D1095"/>
      <c r="E1095"/>
      <c r="F1095"/>
      <c r="G1095" s="277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</row>
    <row r="1096" spans="2:37" x14ac:dyDescent="0.25">
      <c r="B1096"/>
      <c r="C1096"/>
      <c r="D1096"/>
      <c r="E1096"/>
      <c r="F1096"/>
      <c r="G1096" s="277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</row>
    <row r="1097" spans="2:37" x14ac:dyDescent="0.25">
      <c r="B1097"/>
      <c r="C1097"/>
      <c r="D1097"/>
      <c r="E1097"/>
      <c r="F1097"/>
      <c r="G1097" s="27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</row>
    <row r="1098" spans="2:37" x14ac:dyDescent="0.25">
      <c r="B1098"/>
      <c r="C1098"/>
      <c r="D1098"/>
      <c r="E1098"/>
      <c r="F1098"/>
      <c r="G1098" s="277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</row>
    <row r="1099" spans="2:37" x14ac:dyDescent="0.25">
      <c r="B1099"/>
      <c r="C1099"/>
      <c r="D1099"/>
      <c r="E1099"/>
      <c r="F1099"/>
      <c r="G1099" s="277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</row>
    <row r="1100" spans="2:37" x14ac:dyDescent="0.25">
      <c r="B1100"/>
      <c r="C1100"/>
      <c r="D1100"/>
      <c r="E1100"/>
      <c r="F1100"/>
      <c r="G1100" s="277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</row>
    <row r="1101" spans="2:37" x14ac:dyDescent="0.25">
      <c r="B1101"/>
      <c r="C1101"/>
      <c r="D1101"/>
      <c r="E1101"/>
      <c r="F1101"/>
      <c r="G1101" s="277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</row>
    <row r="1102" spans="2:37" x14ac:dyDescent="0.25">
      <c r="B1102"/>
      <c r="C1102"/>
      <c r="D1102"/>
      <c r="E1102"/>
      <c r="F1102"/>
      <c r="G1102" s="277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</row>
    <row r="1103" spans="2:37" x14ac:dyDescent="0.25">
      <c r="B1103"/>
      <c r="C1103"/>
      <c r="D1103"/>
      <c r="E1103"/>
      <c r="F1103"/>
      <c r="G1103" s="277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</row>
    <row r="1104" spans="2:37" x14ac:dyDescent="0.25">
      <c r="B1104"/>
      <c r="C1104"/>
      <c r="D1104"/>
      <c r="E1104"/>
      <c r="F1104"/>
      <c r="G1104" s="277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</row>
    <row r="1105" spans="2:37" x14ac:dyDescent="0.25">
      <c r="B1105"/>
      <c r="C1105"/>
      <c r="D1105"/>
      <c r="E1105"/>
      <c r="F1105"/>
      <c r="G1105" s="277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</row>
    <row r="1106" spans="2:37" x14ac:dyDescent="0.25">
      <c r="B1106"/>
      <c r="C1106"/>
      <c r="D1106"/>
      <c r="E1106"/>
      <c r="F1106"/>
      <c r="G1106" s="277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</row>
    <row r="1107" spans="2:37" x14ac:dyDescent="0.25">
      <c r="B1107"/>
      <c r="C1107"/>
      <c r="D1107"/>
      <c r="E1107"/>
      <c r="F1107"/>
      <c r="G1107" s="27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</row>
    <row r="1108" spans="2:37" x14ac:dyDescent="0.25">
      <c r="B1108"/>
      <c r="C1108"/>
      <c r="D1108"/>
      <c r="E1108"/>
      <c r="F1108"/>
      <c r="G1108" s="277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</row>
    <row r="1109" spans="2:37" x14ac:dyDescent="0.25">
      <c r="B1109"/>
      <c r="C1109"/>
      <c r="D1109"/>
      <c r="E1109"/>
      <c r="F1109"/>
      <c r="G1109" s="277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</row>
    <row r="1110" spans="2:37" x14ac:dyDescent="0.25">
      <c r="B1110"/>
      <c r="C1110"/>
      <c r="D1110"/>
      <c r="E1110"/>
      <c r="F1110"/>
      <c r="G1110" s="277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</row>
    <row r="1111" spans="2:37" x14ac:dyDescent="0.25">
      <c r="B1111"/>
      <c r="C1111"/>
      <c r="D1111"/>
      <c r="E1111"/>
      <c r="F1111"/>
      <c r="G1111" s="277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</row>
    <row r="1112" spans="2:37" x14ac:dyDescent="0.25">
      <c r="B1112"/>
      <c r="C1112"/>
      <c r="D1112"/>
      <c r="E1112"/>
      <c r="F1112"/>
      <c r="G1112" s="277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</row>
    <row r="1113" spans="2:37" x14ac:dyDescent="0.25">
      <c r="B1113"/>
      <c r="C1113"/>
      <c r="D1113"/>
      <c r="E1113"/>
      <c r="F1113"/>
      <c r="G1113" s="277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</row>
    <row r="1114" spans="2:37" x14ac:dyDescent="0.25">
      <c r="B1114"/>
      <c r="C1114"/>
      <c r="D1114"/>
      <c r="E1114"/>
      <c r="F1114"/>
      <c r="G1114" s="277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</row>
    <row r="1115" spans="2:37" x14ac:dyDescent="0.25">
      <c r="B1115"/>
      <c r="C1115"/>
      <c r="D1115"/>
      <c r="E1115"/>
      <c r="F1115"/>
      <c r="G1115" s="277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</row>
    <row r="1116" spans="2:37" x14ac:dyDescent="0.25">
      <c r="B1116"/>
      <c r="C1116"/>
      <c r="D1116"/>
      <c r="E1116"/>
      <c r="F1116"/>
      <c r="G1116" s="277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</row>
    <row r="1117" spans="2:37" x14ac:dyDescent="0.25">
      <c r="B1117"/>
      <c r="C1117"/>
      <c r="D1117"/>
      <c r="E1117"/>
      <c r="F1117"/>
      <c r="G1117" s="27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</row>
    <row r="1118" spans="2:37" x14ac:dyDescent="0.25">
      <c r="B1118"/>
      <c r="C1118"/>
      <c r="D1118"/>
      <c r="E1118"/>
      <c r="F1118"/>
      <c r="G1118" s="277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</row>
    <row r="1119" spans="2:37" x14ac:dyDescent="0.25">
      <c r="B1119"/>
      <c r="C1119"/>
      <c r="D1119"/>
      <c r="E1119"/>
      <c r="F1119"/>
      <c r="G1119" s="277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</row>
    <row r="1120" spans="2:37" x14ac:dyDescent="0.25">
      <c r="B1120"/>
      <c r="C1120"/>
      <c r="D1120"/>
      <c r="E1120"/>
      <c r="F1120"/>
      <c r="G1120" s="277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</row>
    <row r="1121" spans="2:37" x14ac:dyDescent="0.25">
      <c r="B1121"/>
      <c r="C1121"/>
      <c r="D1121"/>
      <c r="E1121"/>
      <c r="F1121"/>
      <c r="G1121" s="277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</row>
    <row r="1122" spans="2:37" x14ac:dyDescent="0.25">
      <c r="B1122"/>
      <c r="C1122"/>
      <c r="D1122"/>
      <c r="E1122"/>
      <c r="F1122"/>
      <c r="G1122" s="277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</row>
    <row r="1123" spans="2:37" x14ac:dyDescent="0.25">
      <c r="B1123"/>
      <c r="C1123"/>
      <c r="D1123"/>
      <c r="E1123"/>
      <c r="F1123"/>
      <c r="G1123" s="277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</row>
    <row r="1124" spans="2:37" x14ac:dyDescent="0.25">
      <c r="B1124"/>
      <c r="C1124"/>
      <c r="D1124"/>
      <c r="E1124"/>
      <c r="F1124"/>
      <c r="G1124" s="277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</row>
    <row r="1125" spans="2:37" x14ac:dyDescent="0.25">
      <c r="B1125"/>
      <c r="C1125"/>
      <c r="D1125"/>
      <c r="E1125"/>
      <c r="F1125"/>
      <c r="G1125" s="277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</row>
    <row r="1126" spans="2:37" x14ac:dyDescent="0.25">
      <c r="B1126"/>
      <c r="C1126"/>
      <c r="D1126"/>
      <c r="E1126"/>
      <c r="F1126"/>
      <c r="G1126" s="277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</row>
    <row r="1127" spans="2:37" x14ac:dyDescent="0.25">
      <c r="B1127"/>
      <c r="C1127"/>
      <c r="D1127"/>
      <c r="E1127"/>
      <c r="F1127"/>
      <c r="G1127" s="27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</row>
    <row r="1128" spans="2:37" x14ac:dyDescent="0.25">
      <c r="B1128"/>
      <c r="C1128"/>
      <c r="D1128"/>
      <c r="E1128"/>
      <c r="F1128"/>
      <c r="G1128" s="277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</row>
    <row r="1129" spans="2:37" x14ac:dyDescent="0.25">
      <c r="B1129"/>
      <c r="C1129"/>
      <c r="D1129"/>
      <c r="E1129"/>
      <c r="F1129"/>
      <c r="G1129" s="277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</row>
    <row r="1130" spans="2:37" x14ac:dyDescent="0.25">
      <c r="B1130"/>
      <c r="C1130"/>
      <c r="D1130"/>
      <c r="E1130"/>
      <c r="F1130"/>
      <c r="G1130" s="277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</row>
    <row r="1131" spans="2:37" x14ac:dyDescent="0.25">
      <c r="B1131"/>
      <c r="C1131"/>
      <c r="D1131"/>
      <c r="E1131"/>
      <c r="F1131"/>
      <c r="G1131" s="277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</row>
    <row r="1132" spans="2:37" x14ac:dyDescent="0.25">
      <c r="B1132"/>
      <c r="C1132"/>
      <c r="D1132"/>
      <c r="E1132"/>
      <c r="F1132"/>
      <c r="G1132" s="277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</row>
    <row r="1133" spans="2:37" x14ac:dyDescent="0.25">
      <c r="B1133"/>
      <c r="C1133"/>
      <c r="D1133"/>
      <c r="E1133"/>
      <c r="F1133"/>
      <c r="G1133" s="277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</row>
    <row r="1134" spans="2:37" x14ac:dyDescent="0.25">
      <c r="B1134"/>
      <c r="C1134"/>
      <c r="D1134"/>
      <c r="E1134"/>
      <c r="F1134"/>
      <c r="G1134" s="277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</row>
    <row r="1135" spans="2:37" x14ac:dyDescent="0.25">
      <c r="B1135"/>
      <c r="C1135"/>
      <c r="D1135"/>
      <c r="E1135"/>
      <c r="F1135"/>
      <c r="G1135" s="277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</row>
    <row r="1136" spans="2:37" x14ac:dyDescent="0.25">
      <c r="B1136"/>
      <c r="C1136"/>
      <c r="D1136"/>
      <c r="E1136"/>
      <c r="F1136"/>
      <c r="G1136" s="277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</row>
    <row r="1137" spans="2:37" x14ac:dyDescent="0.25">
      <c r="B1137"/>
      <c r="C1137"/>
      <c r="D1137"/>
      <c r="E1137"/>
      <c r="F1137"/>
      <c r="G1137" s="27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</row>
    <row r="1138" spans="2:37" x14ac:dyDescent="0.25">
      <c r="B1138"/>
      <c r="C1138"/>
      <c r="D1138"/>
      <c r="E1138"/>
      <c r="F1138"/>
      <c r="G1138" s="277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</row>
    <row r="1139" spans="2:37" x14ac:dyDescent="0.25">
      <c r="B1139"/>
      <c r="C1139"/>
      <c r="D1139"/>
      <c r="E1139"/>
      <c r="F1139"/>
      <c r="G1139" s="277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</row>
    <row r="1140" spans="2:37" x14ac:dyDescent="0.25">
      <c r="B1140"/>
      <c r="C1140"/>
      <c r="D1140"/>
      <c r="E1140"/>
      <c r="F1140"/>
      <c r="G1140" s="277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</row>
    <row r="1141" spans="2:37" x14ac:dyDescent="0.25">
      <c r="B1141"/>
      <c r="C1141"/>
      <c r="D1141"/>
      <c r="E1141"/>
      <c r="F1141"/>
      <c r="G1141" s="277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</row>
    <row r="1142" spans="2:37" x14ac:dyDescent="0.25">
      <c r="B1142"/>
      <c r="C1142"/>
      <c r="D1142"/>
      <c r="E1142"/>
      <c r="F1142"/>
      <c r="G1142" s="277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</row>
    <row r="1143" spans="2:37" x14ac:dyDescent="0.25">
      <c r="B1143"/>
      <c r="C1143"/>
      <c r="D1143"/>
      <c r="E1143"/>
      <c r="F1143"/>
      <c r="G1143" s="277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</row>
    <row r="1144" spans="2:37" x14ac:dyDescent="0.25">
      <c r="B1144"/>
      <c r="C1144"/>
      <c r="D1144"/>
      <c r="E1144"/>
      <c r="F1144"/>
      <c r="G1144" s="277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</row>
    <row r="1145" spans="2:37" x14ac:dyDescent="0.25">
      <c r="B1145"/>
      <c r="C1145"/>
      <c r="D1145"/>
      <c r="E1145"/>
      <c r="F1145"/>
      <c r="G1145" s="277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</row>
    <row r="1146" spans="2:37" x14ac:dyDescent="0.25">
      <c r="B1146"/>
      <c r="C1146"/>
      <c r="D1146"/>
      <c r="E1146"/>
      <c r="F1146"/>
      <c r="G1146" s="277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</row>
    <row r="1147" spans="2:37" x14ac:dyDescent="0.25">
      <c r="B1147"/>
      <c r="C1147"/>
      <c r="D1147"/>
      <c r="E1147"/>
      <c r="F1147"/>
      <c r="G1147" s="27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</row>
    <row r="1148" spans="2:37" x14ac:dyDescent="0.25">
      <c r="B1148"/>
      <c r="C1148"/>
      <c r="D1148"/>
      <c r="E1148"/>
      <c r="F1148"/>
      <c r="G1148" s="277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</row>
    <row r="1149" spans="2:37" x14ac:dyDescent="0.25">
      <c r="B1149"/>
      <c r="C1149"/>
      <c r="D1149"/>
      <c r="E1149"/>
      <c r="F1149"/>
      <c r="G1149" s="277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</row>
    <row r="1150" spans="2:37" x14ac:dyDescent="0.25">
      <c r="B1150"/>
      <c r="C1150"/>
      <c r="D1150"/>
      <c r="E1150"/>
      <c r="F1150"/>
      <c r="G1150" s="277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</row>
    <row r="1151" spans="2:37" x14ac:dyDescent="0.25">
      <c r="B1151"/>
      <c r="C1151"/>
      <c r="D1151"/>
      <c r="E1151"/>
      <c r="F1151"/>
      <c r="G1151" s="277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</row>
    <row r="1152" spans="2:37" x14ac:dyDescent="0.25">
      <c r="B1152"/>
      <c r="C1152"/>
      <c r="D1152"/>
      <c r="E1152"/>
      <c r="F1152"/>
      <c r="G1152" s="277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</row>
    <row r="1153" spans="2:37" x14ac:dyDescent="0.25">
      <c r="B1153"/>
      <c r="C1153"/>
      <c r="D1153"/>
      <c r="E1153"/>
      <c r="F1153"/>
      <c r="G1153" s="277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</row>
    <row r="1154" spans="2:37" x14ac:dyDescent="0.25">
      <c r="B1154"/>
      <c r="C1154"/>
      <c r="D1154"/>
      <c r="E1154"/>
      <c r="F1154"/>
      <c r="G1154" s="277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</row>
    <row r="1155" spans="2:37" x14ac:dyDescent="0.25">
      <c r="B1155"/>
      <c r="C1155"/>
      <c r="D1155"/>
      <c r="E1155"/>
      <c r="F1155"/>
      <c r="G1155" s="277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</row>
    <row r="1156" spans="2:37" x14ac:dyDescent="0.25">
      <c r="B1156"/>
      <c r="C1156"/>
      <c r="D1156"/>
      <c r="E1156"/>
      <c r="F1156"/>
      <c r="G1156" s="277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</row>
    <row r="1157" spans="2:37" x14ac:dyDescent="0.25">
      <c r="B1157"/>
      <c r="C1157"/>
      <c r="D1157"/>
      <c r="E1157"/>
      <c r="F1157"/>
      <c r="G1157" s="27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</row>
    <row r="1158" spans="2:37" x14ac:dyDescent="0.25">
      <c r="B1158"/>
      <c r="C1158"/>
      <c r="D1158"/>
      <c r="E1158"/>
      <c r="F1158"/>
      <c r="G1158" s="277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</row>
    <row r="1159" spans="2:37" x14ac:dyDescent="0.25">
      <c r="B1159"/>
      <c r="C1159"/>
      <c r="D1159"/>
      <c r="E1159"/>
      <c r="F1159"/>
      <c r="G1159" s="277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</row>
    <row r="1160" spans="2:37" x14ac:dyDescent="0.25">
      <c r="B1160"/>
      <c r="C1160"/>
      <c r="D1160"/>
      <c r="E1160"/>
      <c r="F1160"/>
      <c r="G1160" s="277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</row>
    <row r="1161" spans="2:37" x14ac:dyDescent="0.25">
      <c r="B1161"/>
      <c r="C1161"/>
      <c r="D1161"/>
      <c r="E1161"/>
      <c r="F1161"/>
      <c r="G1161" s="277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</row>
    <row r="1162" spans="2:37" x14ac:dyDescent="0.25">
      <c r="B1162"/>
      <c r="C1162"/>
      <c r="D1162"/>
      <c r="E1162"/>
      <c r="F1162"/>
      <c r="G1162" s="277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</row>
    <row r="1163" spans="2:37" x14ac:dyDescent="0.25">
      <c r="B1163"/>
      <c r="C1163"/>
      <c r="D1163"/>
      <c r="E1163"/>
      <c r="F1163"/>
      <c r="G1163" s="277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</row>
    <row r="1164" spans="2:37" x14ac:dyDescent="0.25">
      <c r="B1164"/>
      <c r="C1164"/>
      <c r="D1164"/>
      <c r="E1164"/>
      <c r="F1164"/>
      <c r="G1164" s="277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</row>
    <row r="1165" spans="2:37" x14ac:dyDescent="0.25">
      <c r="B1165"/>
      <c r="C1165"/>
      <c r="D1165"/>
      <c r="E1165"/>
      <c r="F1165"/>
      <c r="G1165" s="277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</row>
    <row r="1166" spans="2:37" x14ac:dyDescent="0.25">
      <c r="B1166"/>
      <c r="C1166"/>
      <c r="D1166"/>
      <c r="E1166"/>
      <c r="F1166"/>
      <c r="G1166" s="277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</row>
    <row r="1167" spans="2:37" x14ac:dyDescent="0.25">
      <c r="B1167"/>
      <c r="C1167"/>
      <c r="D1167"/>
      <c r="E1167"/>
      <c r="F1167"/>
      <c r="G1167" s="27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</row>
    <row r="1168" spans="2:37" x14ac:dyDescent="0.25">
      <c r="B1168"/>
      <c r="C1168"/>
      <c r="D1168"/>
      <c r="E1168"/>
      <c r="F1168"/>
      <c r="G1168" s="277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</row>
    <row r="1169" spans="2:37" x14ac:dyDescent="0.25">
      <c r="B1169"/>
      <c r="C1169"/>
      <c r="D1169"/>
      <c r="E1169"/>
      <c r="F1169"/>
      <c r="G1169" s="277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</row>
    <row r="1170" spans="2:37" x14ac:dyDescent="0.25">
      <c r="B1170"/>
      <c r="C1170"/>
      <c r="D1170"/>
      <c r="E1170"/>
      <c r="F1170"/>
      <c r="G1170" s="277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</row>
    <row r="1171" spans="2:37" x14ac:dyDescent="0.25">
      <c r="B1171"/>
      <c r="C1171"/>
      <c r="D1171"/>
      <c r="E1171"/>
      <c r="F1171"/>
      <c r="G1171" s="277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</row>
    <row r="1172" spans="2:37" x14ac:dyDescent="0.25">
      <c r="B1172"/>
      <c r="C1172"/>
      <c r="D1172"/>
      <c r="E1172"/>
      <c r="F1172"/>
      <c r="G1172" s="277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</row>
    <row r="1173" spans="2:37" x14ac:dyDescent="0.25">
      <c r="B1173"/>
      <c r="C1173"/>
      <c r="D1173"/>
      <c r="E1173"/>
      <c r="F1173"/>
      <c r="G1173" s="277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</row>
    <row r="1174" spans="2:37" x14ac:dyDescent="0.25">
      <c r="B1174"/>
      <c r="C1174"/>
      <c r="D1174"/>
      <c r="E1174"/>
      <c r="F1174"/>
      <c r="G1174" s="277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</row>
    <row r="1175" spans="2:37" x14ac:dyDescent="0.25">
      <c r="B1175"/>
      <c r="C1175"/>
      <c r="D1175"/>
      <c r="E1175"/>
      <c r="F1175"/>
      <c r="G1175" s="277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</row>
    <row r="1176" spans="2:37" x14ac:dyDescent="0.25">
      <c r="B1176"/>
      <c r="C1176"/>
      <c r="D1176"/>
      <c r="E1176"/>
      <c r="F1176"/>
      <c r="G1176" s="277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</row>
    <row r="1177" spans="2:37" x14ac:dyDescent="0.25">
      <c r="B1177"/>
      <c r="C1177"/>
      <c r="D1177"/>
      <c r="E1177"/>
      <c r="F1177"/>
      <c r="G1177" s="2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</row>
    <row r="1178" spans="2:37" x14ac:dyDescent="0.25">
      <c r="B1178"/>
      <c r="C1178"/>
      <c r="D1178"/>
      <c r="E1178"/>
      <c r="F1178"/>
      <c r="G1178" s="277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</row>
    <row r="1179" spans="2:37" x14ac:dyDescent="0.25">
      <c r="B1179"/>
      <c r="C1179"/>
      <c r="D1179"/>
      <c r="E1179"/>
      <c r="F1179"/>
      <c r="G1179" s="277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</row>
    <row r="1180" spans="2:37" x14ac:dyDescent="0.25">
      <c r="B1180"/>
      <c r="C1180"/>
      <c r="D1180"/>
      <c r="E1180"/>
      <c r="F1180"/>
      <c r="G1180" s="277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</row>
    <row r="1181" spans="2:37" x14ac:dyDescent="0.25">
      <c r="B1181"/>
      <c r="C1181"/>
      <c r="D1181"/>
      <c r="E1181"/>
      <c r="F1181"/>
      <c r="G1181" s="277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</row>
    <row r="1182" spans="2:37" x14ac:dyDescent="0.25">
      <c r="B1182"/>
      <c r="C1182"/>
      <c r="D1182"/>
      <c r="E1182"/>
      <c r="F1182"/>
      <c r="G1182" s="277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</row>
    <row r="1183" spans="2:37" x14ac:dyDescent="0.25">
      <c r="B1183"/>
      <c r="C1183"/>
      <c r="D1183"/>
      <c r="E1183"/>
      <c r="F1183"/>
      <c r="G1183" s="277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</row>
    <row r="1184" spans="2:37" x14ac:dyDescent="0.25">
      <c r="B1184"/>
      <c r="C1184"/>
      <c r="D1184"/>
      <c r="E1184"/>
      <c r="F1184"/>
      <c r="G1184" s="277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</row>
    <row r="1185" spans="2:37" x14ac:dyDescent="0.25">
      <c r="B1185"/>
      <c r="C1185"/>
      <c r="D1185"/>
      <c r="E1185"/>
      <c r="F1185"/>
      <c r="G1185" s="277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</row>
    <row r="1186" spans="2:37" x14ac:dyDescent="0.25">
      <c r="B1186"/>
      <c r="C1186"/>
      <c r="D1186"/>
      <c r="E1186"/>
      <c r="F1186"/>
      <c r="G1186" s="277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</row>
    <row r="1187" spans="2:37" x14ac:dyDescent="0.25">
      <c r="B1187"/>
      <c r="C1187"/>
      <c r="D1187"/>
      <c r="E1187"/>
      <c r="F1187"/>
      <c r="G1187" s="27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</row>
    <row r="1188" spans="2:37" x14ac:dyDescent="0.25">
      <c r="B1188"/>
      <c r="C1188"/>
      <c r="D1188"/>
      <c r="E1188"/>
      <c r="F1188"/>
      <c r="G1188" s="277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</row>
    <row r="1189" spans="2:37" x14ac:dyDescent="0.25">
      <c r="B1189"/>
      <c r="C1189"/>
      <c r="D1189"/>
      <c r="E1189"/>
      <c r="F1189"/>
      <c r="G1189" s="277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</row>
    <row r="1190" spans="2:37" x14ac:dyDescent="0.25">
      <c r="B1190"/>
      <c r="C1190"/>
      <c r="D1190"/>
      <c r="E1190"/>
      <c r="F1190"/>
      <c r="G1190" s="277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</row>
    <row r="1191" spans="2:37" x14ac:dyDescent="0.25">
      <c r="B1191"/>
      <c r="C1191"/>
      <c r="D1191"/>
      <c r="E1191"/>
      <c r="F1191"/>
      <c r="G1191" s="277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</row>
    <row r="1192" spans="2:37" x14ac:dyDescent="0.25">
      <c r="B1192"/>
      <c r="C1192"/>
      <c r="D1192"/>
      <c r="E1192"/>
      <c r="F1192"/>
      <c r="G1192" s="277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</row>
    <row r="1193" spans="2:37" x14ac:dyDescent="0.25">
      <c r="B1193"/>
      <c r="C1193"/>
      <c r="D1193"/>
      <c r="E1193"/>
      <c r="F1193"/>
      <c r="G1193" s="277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</row>
    <row r="1194" spans="2:37" x14ac:dyDescent="0.25">
      <c r="B1194"/>
      <c r="C1194"/>
      <c r="D1194"/>
      <c r="E1194"/>
      <c r="F1194"/>
      <c r="G1194" s="277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</row>
    <row r="1195" spans="2:37" x14ac:dyDescent="0.25">
      <c r="B1195"/>
      <c r="C1195"/>
      <c r="D1195"/>
      <c r="E1195"/>
      <c r="F1195"/>
      <c r="G1195" s="277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</row>
    <row r="1196" spans="2:37" x14ac:dyDescent="0.25">
      <c r="B1196"/>
      <c r="C1196"/>
      <c r="D1196"/>
      <c r="E1196"/>
      <c r="F1196"/>
      <c r="G1196" s="277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</row>
    <row r="1197" spans="2:37" x14ac:dyDescent="0.25">
      <c r="B1197"/>
      <c r="C1197"/>
      <c r="D1197"/>
      <c r="E1197"/>
      <c r="F1197"/>
      <c r="G1197" s="27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</row>
    <row r="1198" spans="2:37" x14ac:dyDescent="0.25">
      <c r="B1198"/>
      <c r="C1198"/>
      <c r="D1198"/>
      <c r="E1198"/>
      <c r="F1198"/>
      <c r="G1198" s="277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</row>
    <row r="1199" spans="2:37" x14ac:dyDescent="0.25">
      <c r="B1199"/>
      <c r="C1199"/>
      <c r="D1199"/>
      <c r="E1199"/>
      <c r="F1199"/>
      <c r="G1199" s="277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</row>
    <row r="1200" spans="2:37" x14ac:dyDescent="0.25">
      <c r="B1200"/>
      <c r="C1200"/>
      <c r="D1200"/>
      <c r="E1200"/>
      <c r="F1200"/>
      <c r="G1200" s="277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</row>
    <row r="1201" spans="2:37" x14ac:dyDescent="0.25">
      <c r="B1201"/>
      <c r="C1201"/>
      <c r="D1201"/>
      <c r="E1201"/>
      <c r="F1201"/>
      <c r="G1201" s="277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</row>
    <row r="1202" spans="2:37" x14ac:dyDescent="0.25">
      <c r="B1202"/>
      <c r="C1202"/>
      <c r="D1202"/>
      <c r="E1202"/>
      <c r="F1202"/>
      <c r="G1202" s="277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</row>
    <row r="1203" spans="2:37" x14ac:dyDescent="0.25">
      <c r="B1203"/>
      <c r="C1203"/>
      <c r="D1203"/>
      <c r="E1203"/>
      <c r="F1203"/>
      <c r="G1203" s="277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</row>
    <row r="1204" spans="2:37" x14ac:dyDescent="0.25">
      <c r="B1204"/>
      <c r="C1204"/>
      <c r="D1204"/>
      <c r="E1204"/>
      <c r="F1204"/>
      <c r="G1204" s="277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</row>
    <row r="1205" spans="2:37" x14ac:dyDescent="0.25">
      <c r="B1205"/>
      <c r="C1205"/>
      <c r="D1205"/>
      <c r="E1205"/>
      <c r="F1205"/>
      <c r="G1205" s="277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</row>
    <row r="1206" spans="2:37" x14ac:dyDescent="0.25">
      <c r="B1206"/>
      <c r="C1206"/>
      <c r="D1206"/>
      <c r="E1206"/>
      <c r="F1206"/>
      <c r="G1206" s="277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</row>
    <row r="1207" spans="2:37" x14ac:dyDescent="0.25">
      <c r="B1207"/>
      <c r="C1207"/>
      <c r="D1207"/>
      <c r="E1207"/>
      <c r="F1207"/>
      <c r="G1207" s="27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</row>
    <row r="1208" spans="2:37" x14ac:dyDescent="0.25">
      <c r="B1208"/>
      <c r="C1208"/>
      <c r="D1208"/>
      <c r="E1208"/>
      <c r="F1208"/>
      <c r="G1208" s="277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</row>
    <row r="1209" spans="2:37" x14ac:dyDescent="0.25">
      <c r="B1209"/>
      <c r="C1209"/>
      <c r="D1209"/>
      <c r="E1209"/>
      <c r="F1209"/>
      <c r="G1209" s="277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</row>
    <row r="1210" spans="2:37" x14ac:dyDescent="0.25">
      <c r="B1210"/>
      <c r="C1210"/>
      <c r="D1210"/>
      <c r="E1210"/>
      <c r="F1210"/>
      <c r="G1210" s="277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</row>
    <row r="1211" spans="2:37" x14ac:dyDescent="0.25">
      <c r="B1211"/>
      <c r="C1211"/>
      <c r="D1211"/>
      <c r="E1211"/>
      <c r="F1211"/>
      <c r="G1211" s="277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</row>
    <row r="1212" spans="2:37" x14ac:dyDescent="0.25">
      <c r="B1212"/>
      <c r="C1212"/>
      <c r="D1212"/>
      <c r="E1212"/>
      <c r="F1212"/>
      <c r="G1212" s="277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</row>
    <row r="1213" spans="2:37" x14ac:dyDescent="0.25">
      <c r="B1213"/>
      <c r="C1213"/>
      <c r="D1213"/>
      <c r="E1213"/>
      <c r="F1213"/>
      <c r="G1213" s="277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</row>
    <row r="1214" spans="2:37" x14ac:dyDescent="0.25">
      <c r="B1214"/>
      <c r="C1214"/>
      <c r="D1214"/>
      <c r="E1214"/>
      <c r="F1214"/>
      <c r="G1214" s="277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</row>
    <row r="1215" spans="2:37" x14ac:dyDescent="0.25">
      <c r="B1215"/>
      <c r="C1215"/>
      <c r="D1215"/>
      <c r="E1215"/>
      <c r="F1215"/>
      <c r="G1215" s="277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</row>
    <row r="1216" spans="2:37" x14ac:dyDescent="0.25">
      <c r="B1216"/>
      <c r="C1216"/>
      <c r="D1216"/>
      <c r="E1216"/>
      <c r="F1216"/>
      <c r="G1216" s="277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</row>
    <row r="1217" spans="2:37" x14ac:dyDescent="0.25">
      <c r="B1217"/>
      <c r="C1217"/>
      <c r="D1217"/>
      <c r="E1217"/>
      <c r="F1217"/>
      <c r="G1217" s="27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</row>
    <row r="1218" spans="2:37" x14ac:dyDescent="0.25">
      <c r="B1218"/>
      <c r="C1218"/>
      <c r="D1218"/>
      <c r="E1218"/>
      <c r="F1218"/>
      <c r="G1218" s="277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</row>
    <row r="1219" spans="2:37" x14ac:dyDescent="0.25">
      <c r="B1219"/>
      <c r="C1219"/>
      <c r="D1219"/>
      <c r="E1219"/>
      <c r="F1219"/>
      <c r="G1219" s="277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</row>
    <row r="1220" spans="2:37" x14ac:dyDescent="0.25">
      <c r="B1220"/>
      <c r="C1220"/>
      <c r="D1220"/>
      <c r="E1220"/>
      <c r="F1220"/>
      <c r="G1220" s="277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</row>
    <row r="1221" spans="2:37" x14ac:dyDescent="0.25">
      <c r="B1221"/>
      <c r="C1221"/>
      <c r="D1221"/>
      <c r="E1221"/>
      <c r="F1221"/>
      <c r="G1221" s="277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</row>
    <row r="1222" spans="2:37" x14ac:dyDescent="0.25">
      <c r="B1222"/>
      <c r="C1222"/>
      <c r="D1222"/>
      <c r="E1222"/>
      <c r="F1222"/>
      <c r="G1222" s="277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</row>
    <row r="1223" spans="2:37" x14ac:dyDescent="0.25">
      <c r="B1223"/>
      <c r="C1223"/>
      <c r="D1223"/>
      <c r="E1223"/>
      <c r="F1223"/>
      <c r="G1223" s="277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</row>
    <row r="1224" spans="2:37" x14ac:dyDescent="0.25">
      <c r="B1224"/>
      <c r="C1224"/>
      <c r="D1224"/>
      <c r="E1224"/>
      <c r="F1224"/>
      <c r="G1224" s="277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</row>
    <row r="1225" spans="2:37" x14ac:dyDescent="0.25">
      <c r="B1225"/>
      <c r="C1225"/>
      <c r="D1225"/>
      <c r="E1225"/>
      <c r="F1225"/>
      <c r="G1225" s="277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</row>
    <row r="1226" spans="2:37" x14ac:dyDescent="0.25">
      <c r="B1226"/>
      <c r="C1226"/>
      <c r="D1226"/>
      <c r="E1226"/>
      <c r="F1226"/>
      <c r="G1226" s="277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</row>
    <row r="1227" spans="2:37" x14ac:dyDescent="0.25">
      <c r="B1227"/>
      <c r="C1227"/>
      <c r="D1227"/>
      <c r="E1227"/>
      <c r="F1227"/>
      <c r="G1227" s="27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</row>
    <row r="1228" spans="2:37" x14ac:dyDescent="0.25">
      <c r="B1228"/>
      <c r="C1228"/>
      <c r="D1228"/>
      <c r="E1228"/>
      <c r="F1228"/>
      <c r="G1228" s="277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</row>
    <row r="1229" spans="2:37" x14ac:dyDescent="0.25">
      <c r="B1229"/>
      <c r="C1229"/>
      <c r="D1229"/>
      <c r="E1229"/>
      <c r="F1229"/>
      <c r="G1229" s="277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</row>
    <row r="1230" spans="2:37" x14ac:dyDescent="0.25">
      <c r="B1230"/>
      <c r="C1230"/>
      <c r="D1230"/>
      <c r="E1230"/>
      <c r="F1230"/>
      <c r="G1230" s="277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</row>
    <row r="1231" spans="2:37" x14ac:dyDescent="0.25">
      <c r="B1231"/>
      <c r="C1231"/>
      <c r="D1231"/>
      <c r="E1231"/>
      <c r="F1231"/>
      <c r="G1231" s="277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</row>
    <row r="1232" spans="2:37" x14ac:dyDescent="0.25">
      <c r="B1232"/>
      <c r="C1232"/>
      <c r="D1232"/>
      <c r="E1232"/>
      <c r="F1232"/>
      <c r="G1232" s="277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</row>
    <row r="1233" spans="2:37" x14ac:dyDescent="0.25">
      <c r="B1233"/>
      <c r="C1233"/>
      <c r="D1233"/>
      <c r="E1233"/>
      <c r="F1233"/>
      <c r="G1233" s="277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</row>
    <row r="1234" spans="2:37" x14ac:dyDescent="0.25">
      <c r="B1234"/>
      <c r="C1234"/>
      <c r="D1234"/>
      <c r="E1234"/>
      <c r="F1234"/>
      <c r="G1234" s="277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</row>
    <row r="1235" spans="2:37" x14ac:dyDescent="0.25">
      <c r="B1235"/>
      <c r="C1235"/>
      <c r="D1235"/>
      <c r="E1235"/>
      <c r="F1235"/>
      <c r="G1235" s="277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</row>
    <row r="1236" spans="2:37" x14ac:dyDescent="0.25">
      <c r="B1236"/>
      <c r="C1236"/>
      <c r="D1236"/>
      <c r="E1236"/>
      <c r="F1236"/>
      <c r="G1236" s="277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</row>
    <row r="1237" spans="2:37" x14ac:dyDescent="0.25">
      <c r="B1237"/>
      <c r="C1237"/>
      <c r="D1237"/>
      <c r="E1237"/>
      <c r="F1237"/>
      <c r="G1237" s="27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</row>
    <row r="1238" spans="2:37" x14ac:dyDescent="0.25">
      <c r="B1238"/>
      <c r="C1238"/>
      <c r="D1238"/>
      <c r="E1238"/>
      <c r="F1238"/>
      <c r="G1238" s="277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</row>
    <row r="1239" spans="2:37" x14ac:dyDescent="0.25">
      <c r="B1239"/>
      <c r="C1239"/>
      <c r="D1239"/>
      <c r="E1239"/>
      <c r="F1239"/>
      <c r="G1239" s="277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</row>
    <row r="1240" spans="2:37" x14ac:dyDescent="0.25">
      <c r="B1240"/>
      <c r="C1240"/>
      <c r="D1240"/>
      <c r="E1240"/>
      <c r="F1240"/>
      <c r="G1240" s="277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</row>
    <row r="1241" spans="2:37" x14ac:dyDescent="0.25">
      <c r="B1241"/>
      <c r="C1241"/>
      <c r="D1241"/>
      <c r="E1241"/>
      <c r="F1241"/>
      <c r="G1241" s="277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</row>
    <row r="1242" spans="2:37" x14ac:dyDescent="0.25">
      <c r="B1242"/>
      <c r="C1242"/>
      <c r="D1242"/>
      <c r="E1242"/>
      <c r="F1242"/>
      <c r="G1242" s="277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</row>
    <row r="1243" spans="2:37" x14ac:dyDescent="0.25">
      <c r="B1243"/>
      <c r="C1243"/>
      <c r="D1243"/>
      <c r="E1243"/>
      <c r="F1243"/>
      <c r="G1243" s="277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</row>
    <row r="1244" spans="2:37" x14ac:dyDescent="0.25">
      <c r="B1244"/>
      <c r="C1244"/>
      <c r="D1244"/>
      <c r="E1244"/>
      <c r="F1244"/>
      <c r="G1244" s="277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</row>
    <row r="1245" spans="2:37" x14ac:dyDescent="0.25">
      <c r="B1245"/>
      <c r="C1245"/>
      <c r="D1245"/>
      <c r="E1245"/>
      <c r="F1245"/>
      <c r="G1245" s="277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</row>
    <row r="1246" spans="2:37" x14ac:dyDescent="0.25">
      <c r="B1246"/>
      <c r="C1246"/>
      <c r="D1246"/>
      <c r="E1246"/>
      <c r="F1246"/>
      <c r="G1246" s="277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</row>
    <row r="1247" spans="2:37" x14ac:dyDescent="0.25">
      <c r="B1247"/>
      <c r="C1247"/>
      <c r="D1247"/>
      <c r="E1247"/>
      <c r="F1247"/>
      <c r="G1247" s="27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</row>
    <row r="1248" spans="2:37" x14ac:dyDescent="0.25">
      <c r="B1248"/>
      <c r="C1248"/>
      <c r="D1248"/>
      <c r="E1248"/>
      <c r="F1248"/>
      <c r="G1248" s="277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</row>
    <row r="1249" spans="2:37" x14ac:dyDescent="0.25">
      <c r="B1249"/>
      <c r="C1249"/>
      <c r="D1249"/>
      <c r="E1249"/>
      <c r="F1249"/>
      <c r="G1249" s="277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</row>
    <row r="1250" spans="2:37" x14ac:dyDescent="0.25">
      <c r="B1250"/>
      <c r="C1250"/>
      <c r="D1250"/>
      <c r="E1250"/>
      <c r="F1250"/>
      <c r="G1250" s="277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</row>
    <row r="1251" spans="2:37" x14ac:dyDescent="0.25">
      <c r="B1251"/>
      <c r="C1251"/>
      <c r="D1251"/>
      <c r="E1251"/>
      <c r="F1251"/>
      <c r="G1251" s="277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</row>
    <row r="1252" spans="2:37" x14ac:dyDescent="0.25">
      <c r="B1252"/>
      <c r="C1252"/>
      <c r="D1252"/>
      <c r="E1252"/>
      <c r="F1252"/>
      <c r="G1252" s="277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</row>
    <row r="1253" spans="2:37" x14ac:dyDescent="0.25">
      <c r="B1253"/>
      <c r="C1253"/>
      <c r="D1253"/>
      <c r="E1253"/>
      <c r="F1253"/>
      <c r="G1253" s="277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</row>
    <row r="1254" spans="2:37" x14ac:dyDescent="0.25">
      <c r="B1254"/>
      <c r="C1254"/>
      <c r="D1254"/>
      <c r="E1254"/>
      <c r="F1254"/>
      <c r="G1254" s="277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</row>
    <row r="1255" spans="2:37" x14ac:dyDescent="0.25">
      <c r="B1255"/>
      <c r="C1255"/>
      <c r="D1255"/>
      <c r="E1255"/>
      <c r="F1255"/>
      <c r="G1255" s="277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</row>
    <row r="1256" spans="2:37" x14ac:dyDescent="0.25">
      <c r="B1256"/>
      <c r="C1256"/>
      <c r="D1256"/>
      <c r="E1256"/>
      <c r="F1256"/>
      <c r="G1256" s="277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</row>
    <row r="1257" spans="2:37" x14ac:dyDescent="0.25">
      <c r="B1257"/>
      <c r="C1257"/>
      <c r="D1257"/>
      <c r="E1257"/>
      <c r="F1257"/>
      <c r="G1257" s="27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</row>
    <row r="1258" spans="2:37" x14ac:dyDescent="0.25">
      <c r="B1258"/>
      <c r="C1258"/>
      <c r="D1258"/>
      <c r="E1258"/>
      <c r="F1258"/>
      <c r="G1258" s="277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</row>
    <row r="1259" spans="2:37" x14ac:dyDescent="0.25">
      <c r="B1259"/>
      <c r="C1259"/>
      <c r="D1259"/>
      <c r="E1259"/>
      <c r="F1259"/>
      <c r="G1259" s="277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</row>
    <row r="1260" spans="2:37" x14ac:dyDescent="0.25">
      <c r="B1260"/>
      <c r="C1260"/>
      <c r="D1260"/>
      <c r="E1260"/>
      <c r="F1260"/>
      <c r="G1260" s="277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</row>
    <row r="1261" spans="2:37" x14ac:dyDescent="0.25">
      <c r="B1261"/>
      <c r="C1261"/>
      <c r="D1261"/>
      <c r="E1261"/>
      <c r="F1261"/>
      <c r="G1261" s="277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</row>
    <row r="1262" spans="2:37" x14ac:dyDescent="0.25">
      <c r="B1262"/>
      <c r="C1262"/>
      <c r="D1262"/>
      <c r="E1262"/>
      <c r="F1262"/>
      <c r="G1262" s="277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</row>
    <row r="1263" spans="2:37" x14ac:dyDescent="0.25">
      <c r="B1263"/>
      <c r="C1263"/>
      <c r="D1263"/>
      <c r="E1263"/>
      <c r="F1263"/>
      <c r="G1263" s="277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</row>
    <row r="1264" spans="2:37" x14ac:dyDescent="0.25">
      <c r="B1264"/>
      <c r="C1264"/>
      <c r="D1264"/>
      <c r="E1264"/>
      <c r="F1264"/>
      <c r="G1264" s="277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</row>
    <row r="1265" spans="2:37" x14ac:dyDescent="0.25">
      <c r="B1265"/>
      <c r="C1265"/>
      <c r="D1265"/>
      <c r="E1265"/>
      <c r="F1265"/>
      <c r="G1265" s="277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</row>
    <row r="1266" spans="2:37" x14ac:dyDescent="0.25">
      <c r="B1266"/>
      <c r="C1266"/>
      <c r="D1266"/>
      <c r="E1266"/>
      <c r="F1266"/>
      <c r="G1266" s="277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</row>
    <row r="1267" spans="2:37" x14ac:dyDescent="0.25">
      <c r="B1267"/>
      <c r="C1267"/>
      <c r="D1267"/>
      <c r="E1267"/>
      <c r="F1267"/>
      <c r="G1267" s="27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</row>
    <row r="1268" spans="2:37" x14ac:dyDescent="0.25">
      <c r="B1268"/>
      <c r="C1268"/>
      <c r="D1268"/>
      <c r="E1268"/>
      <c r="F1268"/>
      <c r="G1268" s="277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</row>
    <row r="1269" spans="2:37" x14ac:dyDescent="0.25">
      <c r="B1269"/>
      <c r="C1269"/>
      <c r="D1269"/>
      <c r="E1269"/>
      <c r="F1269"/>
      <c r="G1269" s="277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</row>
    <row r="1270" spans="2:37" x14ac:dyDescent="0.25">
      <c r="B1270"/>
      <c r="C1270"/>
      <c r="D1270"/>
      <c r="E1270"/>
      <c r="F1270"/>
      <c r="G1270" s="277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</row>
    <row r="1271" spans="2:37" x14ac:dyDescent="0.25">
      <c r="B1271"/>
      <c r="C1271"/>
      <c r="D1271"/>
      <c r="E1271"/>
      <c r="F1271"/>
      <c r="G1271" s="277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</row>
    <row r="1272" spans="2:37" x14ac:dyDescent="0.25">
      <c r="B1272"/>
      <c r="C1272"/>
      <c r="D1272"/>
      <c r="E1272"/>
      <c r="F1272"/>
      <c r="G1272" s="277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</row>
    <row r="1273" spans="2:37" x14ac:dyDescent="0.25">
      <c r="B1273"/>
      <c r="C1273"/>
      <c r="D1273"/>
      <c r="E1273"/>
      <c r="F1273"/>
      <c r="G1273" s="277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</row>
    <row r="1274" spans="2:37" x14ac:dyDescent="0.25">
      <c r="B1274"/>
      <c r="C1274"/>
      <c r="D1274"/>
      <c r="E1274"/>
      <c r="F1274"/>
      <c r="G1274" s="277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</row>
    <row r="1275" spans="2:37" x14ac:dyDescent="0.25">
      <c r="B1275"/>
      <c r="C1275"/>
      <c r="D1275"/>
      <c r="E1275"/>
      <c r="F1275"/>
      <c r="G1275" s="277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</row>
    <row r="1276" spans="2:37" x14ac:dyDescent="0.25">
      <c r="B1276"/>
      <c r="C1276"/>
      <c r="D1276"/>
      <c r="E1276"/>
      <c r="F1276"/>
      <c r="G1276" s="277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</row>
    <row r="1277" spans="2:37" x14ac:dyDescent="0.25">
      <c r="B1277"/>
      <c r="C1277"/>
      <c r="D1277"/>
      <c r="E1277"/>
      <c r="F1277"/>
      <c r="G1277" s="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</row>
    <row r="1278" spans="2:37" x14ac:dyDescent="0.25">
      <c r="B1278"/>
      <c r="C1278"/>
      <c r="D1278"/>
      <c r="E1278"/>
      <c r="F1278"/>
      <c r="G1278" s="277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</row>
    <row r="1279" spans="2:37" x14ac:dyDescent="0.25">
      <c r="B1279"/>
      <c r="C1279"/>
      <c r="D1279"/>
      <c r="E1279"/>
      <c r="F1279"/>
      <c r="G1279" s="277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</row>
    <row r="1280" spans="2:37" x14ac:dyDescent="0.25">
      <c r="B1280"/>
      <c r="C1280"/>
      <c r="D1280"/>
      <c r="E1280"/>
      <c r="F1280"/>
      <c r="G1280" s="277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</row>
    <row r="1281" spans="2:37" x14ac:dyDescent="0.25">
      <c r="B1281"/>
      <c r="C1281"/>
      <c r="D1281"/>
      <c r="E1281"/>
      <c r="F1281"/>
      <c r="G1281" s="277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</row>
    <row r="1282" spans="2:37" x14ac:dyDescent="0.25">
      <c r="B1282"/>
      <c r="C1282"/>
      <c r="D1282"/>
      <c r="E1282"/>
      <c r="F1282"/>
      <c r="G1282" s="277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</row>
    <row r="1283" spans="2:37" x14ac:dyDescent="0.25">
      <c r="B1283"/>
      <c r="C1283"/>
      <c r="D1283"/>
      <c r="E1283"/>
      <c r="F1283"/>
      <c r="G1283" s="277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</row>
    <row r="1284" spans="2:37" x14ac:dyDescent="0.25">
      <c r="B1284"/>
      <c r="C1284"/>
      <c r="D1284"/>
      <c r="E1284"/>
      <c r="F1284"/>
      <c r="G1284" s="277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</row>
    <row r="1285" spans="2:37" x14ac:dyDescent="0.25">
      <c r="B1285"/>
      <c r="C1285"/>
      <c r="D1285"/>
      <c r="E1285"/>
      <c r="F1285"/>
      <c r="G1285" s="277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</row>
    <row r="1286" spans="2:37" x14ac:dyDescent="0.25">
      <c r="B1286"/>
      <c r="C1286"/>
      <c r="D1286"/>
      <c r="E1286"/>
      <c r="F1286"/>
      <c r="G1286" s="277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</row>
    <row r="1287" spans="2:37" x14ac:dyDescent="0.25">
      <c r="B1287"/>
      <c r="C1287"/>
      <c r="D1287"/>
      <c r="E1287"/>
      <c r="F1287"/>
      <c r="G1287" s="27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</row>
    <row r="1288" spans="2:37" x14ac:dyDescent="0.25">
      <c r="B1288"/>
      <c r="C1288"/>
      <c r="D1288"/>
      <c r="E1288"/>
      <c r="F1288"/>
      <c r="G1288" s="277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</row>
    <row r="1289" spans="2:37" x14ac:dyDescent="0.25">
      <c r="B1289"/>
      <c r="C1289"/>
      <c r="D1289"/>
      <c r="E1289"/>
      <c r="F1289"/>
      <c r="G1289" s="277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</row>
    <row r="1290" spans="2:37" x14ac:dyDescent="0.25">
      <c r="B1290"/>
      <c r="C1290"/>
      <c r="D1290"/>
      <c r="E1290"/>
      <c r="F1290"/>
      <c r="G1290" s="277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</row>
    <row r="1291" spans="2:37" x14ac:dyDescent="0.25">
      <c r="B1291"/>
      <c r="C1291"/>
      <c r="D1291"/>
      <c r="E1291"/>
      <c r="F1291"/>
      <c r="G1291" s="277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</row>
    <row r="1292" spans="2:37" x14ac:dyDescent="0.25">
      <c r="B1292"/>
      <c r="C1292"/>
      <c r="D1292"/>
      <c r="E1292"/>
      <c r="F1292"/>
      <c r="G1292" s="277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</row>
    <row r="1293" spans="2:37" x14ac:dyDescent="0.25">
      <c r="B1293"/>
      <c r="C1293"/>
      <c r="D1293"/>
      <c r="E1293"/>
      <c r="F1293"/>
      <c r="G1293" s="277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</row>
    <row r="1294" spans="2:37" x14ac:dyDescent="0.25">
      <c r="B1294"/>
      <c r="C1294"/>
      <c r="D1294"/>
      <c r="E1294"/>
      <c r="F1294"/>
      <c r="G1294" s="277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</row>
    <row r="1295" spans="2:37" x14ac:dyDescent="0.25">
      <c r="B1295"/>
      <c r="C1295"/>
      <c r="D1295"/>
      <c r="E1295"/>
      <c r="F1295"/>
      <c r="G1295" s="277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</row>
    <row r="1296" spans="2:37" x14ac:dyDescent="0.25">
      <c r="B1296"/>
      <c r="C1296"/>
      <c r="D1296"/>
      <c r="E1296"/>
      <c r="F1296"/>
      <c r="G1296" s="277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</row>
    <row r="1297" spans="2:37" x14ac:dyDescent="0.25">
      <c r="B1297"/>
      <c r="C1297"/>
      <c r="D1297"/>
      <c r="E1297"/>
      <c r="F1297"/>
      <c r="G1297" s="27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</row>
    <row r="1298" spans="2:37" x14ac:dyDescent="0.25">
      <c r="B1298"/>
      <c r="C1298"/>
      <c r="D1298"/>
      <c r="E1298"/>
      <c r="F1298"/>
      <c r="G1298" s="277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</row>
    <row r="1299" spans="2:37" x14ac:dyDescent="0.25">
      <c r="B1299"/>
      <c r="C1299"/>
      <c r="D1299"/>
      <c r="E1299"/>
      <c r="F1299"/>
      <c r="G1299" s="277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</row>
    <row r="1300" spans="2:37" x14ac:dyDescent="0.25">
      <c r="B1300"/>
      <c r="C1300"/>
      <c r="D1300"/>
      <c r="E1300"/>
      <c r="F1300"/>
      <c r="G1300" s="277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</row>
    <row r="1301" spans="2:37" x14ac:dyDescent="0.25">
      <c r="B1301"/>
      <c r="C1301"/>
      <c r="D1301"/>
      <c r="E1301"/>
      <c r="F1301"/>
      <c r="G1301" s="277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</row>
    <row r="1302" spans="2:37" x14ac:dyDescent="0.25">
      <c r="B1302"/>
      <c r="C1302"/>
      <c r="D1302"/>
      <c r="E1302"/>
      <c r="F1302"/>
      <c r="G1302" s="277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</row>
    <row r="1303" spans="2:37" x14ac:dyDescent="0.25">
      <c r="B1303"/>
      <c r="C1303"/>
      <c r="D1303"/>
      <c r="E1303"/>
      <c r="F1303"/>
      <c r="G1303" s="277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</row>
    <row r="1304" spans="2:37" x14ac:dyDescent="0.25">
      <c r="B1304"/>
      <c r="C1304"/>
      <c r="D1304"/>
      <c r="E1304"/>
      <c r="F1304"/>
      <c r="G1304" s="277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</row>
    <row r="1305" spans="2:37" x14ac:dyDescent="0.25">
      <c r="B1305"/>
      <c r="C1305"/>
      <c r="D1305"/>
      <c r="E1305"/>
      <c r="F1305"/>
      <c r="G1305" s="277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</row>
    <row r="1306" spans="2:37" x14ac:dyDescent="0.25">
      <c r="B1306"/>
      <c r="C1306"/>
      <c r="D1306"/>
      <c r="E1306"/>
      <c r="F1306"/>
      <c r="G1306" s="277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</row>
    <row r="1307" spans="2:37" x14ac:dyDescent="0.25">
      <c r="B1307"/>
      <c r="C1307"/>
      <c r="D1307"/>
      <c r="E1307"/>
      <c r="F1307"/>
      <c r="G1307" s="27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</row>
    <row r="1308" spans="2:37" x14ac:dyDescent="0.25">
      <c r="B1308"/>
      <c r="C1308"/>
      <c r="D1308"/>
      <c r="E1308"/>
      <c r="F1308"/>
      <c r="G1308" s="277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</row>
    <row r="1309" spans="2:37" x14ac:dyDescent="0.25">
      <c r="B1309"/>
      <c r="C1309"/>
      <c r="D1309"/>
      <c r="E1309"/>
      <c r="F1309"/>
      <c r="G1309" s="277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</row>
    <row r="1310" spans="2:37" x14ac:dyDescent="0.25">
      <c r="B1310"/>
      <c r="C1310"/>
      <c r="D1310"/>
      <c r="E1310"/>
      <c r="F1310"/>
      <c r="G1310" s="277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</row>
    <row r="1311" spans="2:37" x14ac:dyDescent="0.25">
      <c r="B1311"/>
      <c r="C1311"/>
      <c r="D1311"/>
      <c r="E1311"/>
      <c r="F1311"/>
      <c r="G1311" s="277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</row>
    <row r="1312" spans="2:37" x14ac:dyDescent="0.25">
      <c r="B1312"/>
      <c r="C1312"/>
      <c r="D1312"/>
      <c r="E1312"/>
      <c r="F1312"/>
      <c r="G1312" s="277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</row>
    <row r="1313" spans="2:37" x14ac:dyDescent="0.25">
      <c r="B1313"/>
      <c r="C1313"/>
      <c r="D1313"/>
      <c r="E1313"/>
      <c r="F1313"/>
      <c r="G1313" s="277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</row>
    <row r="1314" spans="2:37" x14ac:dyDescent="0.25">
      <c r="B1314"/>
      <c r="C1314"/>
      <c r="D1314"/>
      <c r="E1314"/>
      <c r="F1314"/>
      <c r="G1314" s="277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</row>
    <row r="1315" spans="2:37" x14ac:dyDescent="0.25">
      <c r="B1315"/>
      <c r="C1315"/>
      <c r="D1315"/>
      <c r="E1315"/>
      <c r="F1315"/>
      <c r="G1315" s="277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</row>
    <row r="1316" spans="2:37" x14ac:dyDescent="0.25">
      <c r="B1316"/>
      <c r="C1316"/>
      <c r="D1316"/>
      <c r="E1316"/>
      <c r="F1316"/>
      <c r="G1316" s="277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</row>
    <row r="1317" spans="2:37" x14ac:dyDescent="0.25">
      <c r="B1317"/>
      <c r="C1317"/>
      <c r="D1317"/>
      <c r="E1317"/>
      <c r="F1317"/>
      <c r="G1317" s="27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</row>
    <row r="1318" spans="2:37" x14ac:dyDescent="0.25">
      <c r="B1318"/>
      <c r="C1318"/>
      <c r="D1318"/>
      <c r="E1318"/>
      <c r="F1318"/>
      <c r="G1318" s="277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</row>
    <row r="1319" spans="2:37" x14ac:dyDescent="0.25">
      <c r="B1319"/>
      <c r="C1319"/>
      <c r="D1319"/>
      <c r="E1319"/>
      <c r="F1319"/>
      <c r="G1319" s="277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</row>
    <row r="1320" spans="2:37" x14ac:dyDescent="0.25">
      <c r="B1320"/>
      <c r="C1320"/>
      <c r="D1320"/>
      <c r="E1320"/>
      <c r="F1320"/>
      <c r="G1320" s="277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</row>
    <row r="1321" spans="2:37" x14ac:dyDescent="0.25">
      <c r="B1321"/>
      <c r="C1321"/>
      <c r="D1321"/>
      <c r="E1321"/>
      <c r="F1321"/>
      <c r="G1321" s="277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</row>
    <row r="1322" spans="2:37" x14ac:dyDescent="0.25">
      <c r="B1322"/>
      <c r="C1322"/>
      <c r="D1322"/>
      <c r="E1322"/>
      <c r="F1322"/>
      <c r="G1322" s="277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</row>
    <row r="1323" spans="2:37" x14ac:dyDescent="0.25">
      <c r="B1323"/>
      <c r="C1323"/>
      <c r="D1323"/>
      <c r="E1323"/>
      <c r="F1323"/>
      <c r="G1323" s="277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</row>
    <row r="1324" spans="2:37" x14ac:dyDescent="0.25">
      <c r="B1324"/>
      <c r="C1324"/>
      <c r="D1324"/>
      <c r="E1324"/>
      <c r="F1324"/>
      <c r="G1324" s="277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</row>
    <row r="1325" spans="2:37" x14ac:dyDescent="0.25">
      <c r="B1325"/>
      <c r="C1325"/>
      <c r="D1325"/>
      <c r="E1325"/>
      <c r="F1325"/>
      <c r="G1325" s="277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</row>
    <row r="1326" spans="2:37" x14ac:dyDescent="0.25">
      <c r="B1326"/>
      <c r="C1326"/>
      <c r="D1326"/>
      <c r="E1326"/>
      <c r="F1326"/>
      <c r="G1326" s="277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</row>
    <row r="1327" spans="2:37" x14ac:dyDescent="0.25">
      <c r="B1327"/>
      <c r="C1327"/>
      <c r="D1327"/>
      <c r="E1327"/>
      <c r="F1327"/>
      <c r="G1327" s="27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</row>
    <row r="1328" spans="2:37" x14ac:dyDescent="0.25">
      <c r="B1328"/>
      <c r="C1328"/>
      <c r="D1328"/>
      <c r="E1328"/>
      <c r="F1328"/>
      <c r="G1328" s="277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</row>
    <row r="1329" spans="2:37" x14ac:dyDescent="0.25">
      <c r="B1329"/>
      <c r="C1329"/>
      <c r="D1329"/>
      <c r="E1329"/>
      <c r="F1329"/>
      <c r="G1329" s="277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</row>
    <row r="1330" spans="2:37" x14ac:dyDescent="0.25">
      <c r="B1330"/>
      <c r="C1330"/>
      <c r="D1330"/>
      <c r="E1330"/>
      <c r="F1330"/>
      <c r="G1330" s="277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</row>
    <row r="1331" spans="2:37" x14ac:dyDescent="0.25">
      <c r="B1331"/>
      <c r="C1331"/>
      <c r="D1331"/>
      <c r="E1331"/>
      <c r="F1331"/>
      <c r="G1331" s="277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</row>
    <row r="1332" spans="2:37" x14ac:dyDescent="0.25">
      <c r="B1332"/>
      <c r="C1332"/>
      <c r="D1332"/>
      <c r="E1332"/>
      <c r="F1332"/>
      <c r="G1332" s="277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</row>
    <row r="1333" spans="2:37" x14ac:dyDescent="0.25">
      <c r="B1333"/>
      <c r="C1333"/>
      <c r="D1333"/>
      <c r="E1333"/>
      <c r="F1333"/>
      <c r="G1333" s="277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</row>
    <row r="1334" spans="2:37" x14ac:dyDescent="0.25">
      <c r="B1334"/>
      <c r="C1334"/>
      <c r="D1334"/>
      <c r="E1334"/>
      <c r="F1334"/>
      <c r="G1334" s="277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</row>
    <row r="1335" spans="2:37" x14ac:dyDescent="0.25">
      <c r="B1335"/>
      <c r="C1335"/>
      <c r="D1335"/>
      <c r="E1335"/>
      <c r="F1335"/>
      <c r="G1335" s="277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</row>
    <row r="1336" spans="2:37" x14ac:dyDescent="0.25">
      <c r="B1336"/>
      <c r="C1336"/>
      <c r="D1336"/>
      <c r="E1336"/>
      <c r="F1336"/>
      <c r="G1336" s="277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</row>
    <row r="1337" spans="2:37" x14ac:dyDescent="0.25">
      <c r="B1337"/>
      <c r="C1337"/>
      <c r="D1337"/>
      <c r="E1337"/>
      <c r="F1337"/>
      <c r="G1337" s="27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</row>
    <row r="1338" spans="2:37" x14ac:dyDescent="0.25">
      <c r="B1338"/>
      <c r="C1338"/>
      <c r="D1338"/>
      <c r="E1338"/>
      <c r="F1338"/>
      <c r="G1338" s="277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</row>
    <row r="1339" spans="2:37" x14ac:dyDescent="0.25">
      <c r="B1339"/>
      <c r="C1339"/>
      <c r="D1339"/>
      <c r="E1339"/>
      <c r="F1339"/>
      <c r="G1339" s="277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</row>
    <row r="1340" spans="2:37" x14ac:dyDescent="0.25">
      <c r="B1340"/>
      <c r="C1340"/>
      <c r="D1340"/>
      <c r="E1340"/>
      <c r="F1340"/>
      <c r="G1340" s="277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</row>
    <row r="1341" spans="2:37" x14ac:dyDescent="0.25">
      <c r="B1341"/>
      <c r="C1341"/>
      <c r="D1341"/>
      <c r="E1341"/>
      <c r="F1341"/>
      <c r="G1341" s="277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</row>
    <row r="1342" spans="2:37" x14ac:dyDescent="0.25">
      <c r="B1342"/>
      <c r="C1342"/>
      <c r="D1342"/>
      <c r="E1342"/>
      <c r="F1342"/>
      <c r="G1342" s="277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</row>
    <row r="1343" spans="2:37" x14ac:dyDescent="0.25">
      <c r="B1343"/>
      <c r="C1343"/>
      <c r="D1343"/>
      <c r="E1343"/>
      <c r="F1343"/>
      <c r="G1343" s="277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</row>
    <row r="1344" spans="2:37" x14ac:dyDescent="0.25">
      <c r="B1344"/>
      <c r="C1344"/>
      <c r="D1344"/>
      <c r="E1344"/>
      <c r="F1344"/>
      <c r="G1344" s="277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</row>
    <row r="1345" spans="2:37" x14ac:dyDescent="0.25">
      <c r="B1345"/>
      <c r="C1345"/>
      <c r="D1345"/>
      <c r="E1345"/>
      <c r="F1345"/>
      <c r="G1345" s="277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</row>
    <row r="1346" spans="2:37" x14ac:dyDescent="0.25">
      <c r="B1346"/>
      <c r="C1346"/>
      <c r="D1346"/>
      <c r="E1346"/>
      <c r="F1346"/>
      <c r="G1346" s="277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</row>
    <row r="1347" spans="2:37" x14ac:dyDescent="0.25">
      <c r="B1347"/>
      <c r="C1347"/>
      <c r="D1347"/>
      <c r="E1347"/>
      <c r="F1347"/>
      <c r="G1347" s="27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</row>
    <row r="1348" spans="2:37" x14ac:dyDescent="0.25">
      <c r="B1348"/>
      <c r="C1348"/>
      <c r="D1348"/>
      <c r="E1348"/>
      <c r="F1348"/>
      <c r="G1348" s="277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</row>
    <row r="1349" spans="2:37" x14ac:dyDescent="0.25">
      <c r="B1349"/>
      <c r="C1349"/>
      <c r="D1349"/>
      <c r="E1349"/>
      <c r="F1349"/>
      <c r="G1349" s="277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</row>
    <row r="1350" spans="2:37" x14ac:dyDescent="0.25">
      <c r="B1350"/>
      <c r="C1350"/>
      <c r="D1350"/>
      <c r="E1350"/>
      <c r="F1350"/>
      <c r="G1350" s="277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</row>
    <row r="1351" spans="2:37" x14ac:dyDescent="0.25">
      <c r="B1351"/>
      <c r="C1351"/>
      <c r="D1351"/>
      <c r="E1351"/>
      <c r="F1351"/>
      <c r="G1351" s="277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</row>
    <row r="1352" spans="2:37" x14ac:dyDescent="0.25">
      <c r="B1352"/>
      <c r="C1352"/>
      <c r="D1352"/>
      <c r="E1352"/>
      <c r="F1352"/>
      <c r="G1352" s="277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</row>
    <row r="1353" spans="2:37" x14ac:dyDescent="0.25">
      <c r="B1353"/>
      <c r="C1353"/>
      <c r="D1353"/>
      <c r="E1353"/>
      <c r="F1353"/>
      <c r="G1353" s="277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</row>
    <row r="1354" spans="2:37" x14ac:dyDescent="0.25">
      <c r="B1354"/>
      <c r="C1354"/>
      <c r="D1354"/>
      <c r="E1354"/>
      <c r="F1354"/>
      <c r="G1354" s="277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</row>
    <row r="1355" spans="2:37" x14ac:dyDescent="0.25">
      <c r="B1355"/>
      <c r="C1355"/>
      <c r="D1355"/>
      <c r="E1355"/>
      <c r="F1355"/>
      <c r="G1355" s="277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</row>
    <row r="1356" spans="2:37" x14ac:dyDescent="0.25">
      <c r="B1356"/>
      <c r="C1356"/>
      <c r="D1356"/>
      <c r="E1356"/>
      <c r="F1356"/>
      <c r="G1356" s="277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</row>
    <row r="1357" spans="2:37" x14ac:dyDescent="0.25">
      <c r="B1357"/>
      <c r="C1357"/>
      <c r="D1357"/>
      <c r="E1357"/>
      <c r="F1357"/>
      <c r="G1357" s="27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</row>
    <row r="1358" spans="2:37" x14ac:dyDescent="0.25">
      <c r="B1358"/>
      <c r="C1358"/>
      <c r="D1358"/>
      <c r="E1358"/>
      <c r="F1358"/>
      <c r="G1358" s="277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</row>
    <row r="1359" spans="2:37" x14ac:dyDescent="0.25">
      <c r="B1359"/>
      <c r="C1359"/>
      <c r="D1359"/>
      <c r="E1359"/>
      <c r="F1359"/>
      <c r="G1359" s="277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</row>
    <row r="1360" spans="2:37" x14ac:dyDescent="0.25">
      <c r="B1360"/>
      <c r="C1360"/>
      <c r="D1360"/>
      <c r="E1360"/>
      <c r="F1360"/>
      <c r="G1360" s="277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</row>
    <row r="1361" spans="2:37" x14ac:dyDescent="0.25">
      <c r="B1361"/>
      <c r="C1361"/>
      <c r="D1361"/>
      <c r="E1361"/>
      <c r="F1361"/>
      <c r="G1361" s="277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</row>
    <row r="1362" spans="2:37" x14ac:dyDescent="0.25">
      <c r="B1362"/>
      <c r="C1362"/>
      <c r="D1362"/>
      <c r="E1362"/>
      <c r="F1362"/>
      <c r="G1362" s="277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</row>
    <row r="1363" spans="2:37" x14ac:dyDescent="0.25">
      <c r="B1363"/>
      <c r="C1363"/>
      <c r="D1363"/>
      <c r="E1363"/>
      <c r="F1363"/>
      <c r="G1363" s="277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</row>
    <row r="1364" spans="2:37" x14ac:dyDescent="0.25">
      <c r="B1364"/>
      <c r="C1364"/>
      <c r="D1364"/>
      <c r="E1364"/>
      <c r="F1364"/>
      <c r="G1364" s="277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</row>
    <row r="1365" spans="2:37" x14ac:dyDescent="0.25">
      <c r="B1365"/>
      <c r="C1365"/>
      <c r="D1365"/>
      <c r="E1365"/>
      <c r="F1365"/>
      <c r="G1365" s="277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</row>
    <row r="1366" spans="2:37" x14ac:dyDescent="0.25">
      <c r="B1366"/>
      <c r="C1366"/>
      <c r="D1366"/>
      <c r="E1366"/>
      <c r="F1366"/>
      <c r="G1366" s="277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</row>
    <row r="1367" spans="2:37" x14ac:dyDescent="0.25">
      <c r="B1367"/>
      <c r="C1367"/>
      <c r="D1367"/>
      <c r="E1367"/>
      <c r="F1367"/>
      <c r="G1367" s="27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</row>
    <row r="1368" spans="2:37" x14ac:dyDescent="0.25">
      <c r="B1368"/>
      <c r="C1368"/>
      <c r="D1368"/>
      <c r="E1368"/>
      <c r="F1368"/>
      <c r="G1368" s="277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</row>
    <row r="1369" spans="2:37" x14ac:dyDescent="0.25">
      <c r="B1369"/>
      <c r="C1369"/>
      <c r="D1369"/>
      <c r="E1369"/>
      <c r="F1369"/>
      <c r="G1369" s="277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</row>
    <row r="1370" spans="2:37" x14ac:dyDescent="0.25">
      <c r="B1370"/>
      <c r="C1370"/>
      <c r="D1370"/>
      <c r="E1370"/>
      <c r="F1370"/>
      <c r="G1370" s="277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</row>
    <row r="1371" spans="2:37" x14ac:dyDescent="0.25">
      <c r="B1371"/>
      <c r="C1371"/>
      <c r="D1371"/>
      <c r="E1371"/>
      <c r="F1371"/>
      <c r="G1371" s="277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</row>
    <row r="1372" spans="2:37" x14ac:dyDescent="0.25">
      <c r="B1372"/>
      <c r="C1372"/>
      <c r="D1372"/>
      <c r="E1372"/>
      <c r="F1372"/>
      <c r="G1372" s="277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</row>
    <row r="1373" spans="2:37" x14ac:dyDescent="0.25">
      <c r="B1373"/>
      <c r="C1373"/>
      <c r="D1373"/>
      <c r="E1373"/>
      <c r="F1373"/>
      <c r="G1373" s="277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</row>
    <row r="1374" spans="2:37" x14ac:dyDescent="0.25">
      <c r="B1374"/>
      <c r="C1374"/>
      <c r="D1374"/>
      <c r="E1374"/>
      <c r="F1374"/>
      <c r="G1374" s="277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</row>
    <row r="1375" spans="2:37" x14ac:dyDescent="0.25">
      <c r="B1375"/>
      <c r="C1375"/>
      <c r="D1375"/>
      <c r="E1375"/>
      <c r="F1375"/>
      <c r="G1375" s="277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</row>
    <row r="1376" spans="2:37" x14ac:dyDescent="0.25">
      <c r="B1376"/>
      <c r="C1376"/>
      <c r="D1376"/>
      <c r="E1376"/>
      <c r="F1376"/>
      <c r="G1376" s="277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</row>
    <row r="1377" spans="2:37" x14ac:dyDescent="0.25">
      <c r="B1377"/>
      <c r="C1377"/>
      <c r="D1377"/>
      <c r="E1377"/>
      <c r="F1377"/>
      <c r="G1377" s="2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</row>
    <row r="1378" spans="2:37" x14ac:dyDescent="0.25">
      <c r="B1378"/>
      <c r="C1378"/>
      <c r="D1378"/>
      <c r="E1378"/>
      <c r="F1378"/>
      <c r="G1378" s="277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</row>
    <row r="1379" spans="2:37" x14ac:dyDescent="0.25">
      <c r="B1379"/>
      <c r="C1379"/>
      <c r="D1379"/>
      <c r="E1379"/>
      <c r="F1379"/>
      <c r="G1379" s="277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</row>
    <row r="1380" spans="2:37" x14ac:dyDescent="0.25">
      <c r="B1380"/>
      <c r="C1380"/>
      <c r="D1380"/>
      <c r="E1380"/>
      <c r="F1380"/>
      <c r="G1380" s="277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</row>
    <row r="1381" spans="2:37" x14ac:dyDescent="0.25">
      <c r="B1381"/>
      <c r="C1381"/>
      <c r="D1381"/>
      <c r="E1381"/>
      <c r="F1381"/>
      <c r="G1381" s="277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</row>
    <row r="1382" spans="2:37" x14ac:dyDescent="0.25">
      <c r="B1382"/>
      <c r="C1382"/>
      <c r="D1382"/>
      <c r="E1382"/>
      <c r="F1382"/>
      <c r="G1382" s="277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</row>
    <row r="1383" spans="2:37" x14ac:dyDescent="0.25">
      <c r="B1383"/>
      <c r="C1383"/>
      <c r="D1383"/>
      <c r="E1383"/>
      <c r="F1383"/>
      <c r="G1383" s="277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</row>
    <row r="1384" spans="2:37" x14ac:dyDescent="0.25">
      <c r="B1384"/>
      <c r="C1384"/>
      <c r="D1384"/>
      <c r="E1384"/>
      <c r="F1384"/>
      <c r="G1384" s="277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</row>
    <row r="1385" spans="2:37" x14ac:dyDescent="0.25">
      <c r="B1385"/>
      <c r="C1385"/>
      <c r="D1385"/>
      <c r="E1385"/>
      <c r="F1385"/>
      <c r="G1385" s="277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</row>
    <row r="1386" spans="2:37" x14ac:dyDescent="0.25">
      <c r="B1386"/>
      <c r="C1386"/>
      <c r="D1386"/>
      <c r="E1386"/>
      <c r="F1386"/>
      <c r="G1386" s="277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</row>
    <row r="1387" spans="2:37" x14ac:dyDescent="0.25">
      <c r="B1387"/>
      <c r="C1387"/>
      <c r="D1387"/>
      <c r="E1387"/>
      <c r="F1387"/>
      <c r="G1387" s="27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</row>
    <row r="1388" spans="2:37" x14ac:dyDescent="0.25">
      <c r="B1388"/>
      <c r="C1388"/>
      <c r="D1388"/>
      <c r="E1388"/>
      <c r="F1388"/>
      <c r="G1388" s="277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</row>
    <row r="1389" spans="2:37" x14ac:dyDescent="0.25">
      <c r="B1389"/>
      <c r="C1389"/>
      <c r="D1389"/>
      <c r="E1389"/>
      <c r="F1389"/>
      <c r="G1389" s="277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</row>
    <row r="1390" spans="2:37" x14ac:dyDescent="0.25">
      <c r="B1390"/>
      <c r="C1390"/>
      <c r="D1390"/>
      <c r="E1390"/>
      <c r="F1390"/>
      <c r="G1390" s="277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</row>
    <row r="1391" spans="2:37" x14ac:dyDescent="0.25">
      <c r="B1391"/>
      <c r="C1391"/>
      <c r="D1391"/>
      <c r="E1391"/>
      <c r="F1391"/>
      <c r="G1391" s="277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</row>
    <row r="1392" spans="2:37" x14ac:dyDescent="0.25">
      <c r="B1392"/>
      <c r="C1392"/>
      <c r="D1392"/>
      <c r="E1392"/>
      <c r="F1392"/>
      <c r="G1392" s="277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</row>
    <row r="1393" spans="2:37" x14ac:dyDescent="0.25">
      <c r="B1393"/>
      <c r="C1393"/>
      <c r="D1393"/>
      <c r="E1393"/>
      <c r="F1393"/>
      <c r="G1393" s="277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</row>
    <row r="1394" spans="2:37" x14ac:dyDescent="0.25">
      <c r="B1394"/>
      <c r="C1394"/>
      <c r="D1394"/>
      <c r="E1394"/>
      <c r="F1394"/>
      <c r="G1394" s="277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</row>
    <row r="1395" spans="2:37" x14ac:dyDescent="0.25">
      <c r="B1395"/>
      <c r="C1395"/>
      <c r="D1395"/>
      <c r="E1395"/>
      <c r="F1395"/>
      <c r="G1395" s="277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</row>
    <row r="1396" spans="2:37" x14ac:dyDescent="0.25">
      <c r="B1396"/>
      <c r="C1396"/>
      <c r="D1396"/>
      <c r="E1396"/>
      <c r="F1396"/>
      <c r="G1396" s="277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</row>
    <row r="1397" spans="2:37" x14ac:dyDescent="0.25">
      <c r="B1397"/>
      <c r="C1397"/>
      <c r="D1397"/>
      <c r="E1397"/>
      <c r="F1397"/>
      <c r="G1397" s="27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</row>
    <row r="1398" spans="2:37" x14ac:dyDescent="0.25">
      <c r="B1398"/>
      <c r="C1398"/>
      <c r="D1398"/>
      <c r="E1398"/>
      <c r="F1398"/>
      <c r="G1398" s="277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</row>
    <row r="1399" spans="2:37" x14ac:dyDescent="0.25">
      <c r="B1399"/>
      <c r="C1399"/>
      <c r="D1399"/>
      <c r="E1399"/>
      <c r="F1399"/>
      <c r="G1399" s="277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</row>
    <row r="1400" spans="2:37" x14ac:dyDescent="0.25">
      <c r="B1400"/>
      <c r="C1400"/>
      <c r="D1400"/>
      <c r="E1400"/>
      <c r="F1400"/>
      <c r="G1400" s="277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</row>
    <row r="1401" spans="2:37" x14ac:dyDescent="0.25">
      <c r="B1401"/>
      <c r="C1401"/>
      <c r="D1401"/>
      <c r="E1401"/>
      <c r="F1401"/>
      <c r="G1401" s="277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</row>
    <row r="1402" spans="2:37" x14ac:dyDescent="0.25">
      <c r="B1402"/>
      <c r="C1402"/>
      <c r="D1402"/>
      <c r="E1402"/>
      <c r="F1402"/>
      <c r="G1402" s="277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</row>
    <row r="1403" spans="2:37" x14ac:dyDescent="0.25">
      <c r="B1403"/>
      <c r="C1403"/>
      <c r="D1403"/>
      <c r="E1403"/>
      <c r="F1403"/>
      <c r="G1403" s="277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</row>
    <row r="1404" spans="2:37" x14ac:dyDescent="0.25">
      <c r="B1404"/>
      <c r="C1404"/>
      <c r="D1404"/>
      <c r="E1404"/>
      <c r="F1404"/>
      <c r="G1404" s="277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</row>
    <row r="1405" spans="2:37" x14ac:dyDescent="0.25">
      <c r="B1405"/>
      <c r="C1405"/>
      <c r="D1405"/>
      <c r="E1405"/>
      <c r="F1405"/>
      <c r="G1405" s="277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</row>
    <row r="1406" spans="2:37" x14ac:dyDescent="0.25">
      <c r="B1406"/>
      <c r="C1406"/>
      <c r="D1406"/>
      <c r="E1406"/>
      <c r="F1406"/>
      <c r="G1406" s="277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</row>
    <row r="1407" spans="2:37" x14ac:dyDescent="0.25">
      <c r="B1407"/>
      <c r="C1407"/>
      <c r="D1407"/>
      <c r="E1407"/>
      <c r="F1407"/>
      <c r="G1407" s="27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</row>
    <row r="1408" spans="2:37" x14ac:dyDescent="0.25">
      <c r="B1408"/>
      <c r="C1408"/>
      <c r="D1408"/>
      <c r="E1408"/>
      <c r="F1408"/>
      <c r="G1408" s="277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</row>
    <row r="1409" spans="2:37" x14ac:dyDescent="0.25">
      <c r="B1409"/>
      <c r="C1409"/>
      <c r="D1409"/>
      <c r="E1409"/>
      <c r="F1409"/>
      <c r="G1409" s="277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</row>
    <row r="1410" spans="2:37" x14ac:dyDescent="0.25">
      <c r="B1410"/>
      <c r="C1410"/>
      <c r="D1410"/>
      <c r="E1410"/>
      <c r="F1410"/>
      <c r="G1410" s="277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</row>
    <row r="1411" spans="2:37" x14ac:dyDescent="0.25">
      <c r="B1411"/>
      <c r="C1411"/>
      <c r="D1411"/>
      <c r="E1411"/>
      <c r="F1411"/>
      <c r="G1411" s="277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</row>
    <row r="1412" spans="2:37" x14ac:dyDescent="0.25">
      <c r="B1412"/>
      <c r="C1412"/>
      <c r="D1412"/>
      <c r="E1412"/>
      <c r="F1412"/>
      <c r="G1412" s="277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</row>
    <row r="1413" spans="2:37" x14ac:dyDescent="0.25">
      <c r="B1413"/>
      <c r="C1413"/>
      <c r="D1413"/>
      <c r="E1413"/>
      <c r="F1413"/>
      <c r="G1413" s="277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</row>
    <row r="1414" spans="2:37" x14ac:dyDescent="0.25">
      <c r="B1414"/>
      <c r="C1414"/>
      <c r="D1414"/>
      <c r="E1414"/>
      <c r="F1414"/>
      <c r="G1414" s="277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</row>
    <row r="1415" spans="2:37" x14ac:dyDescent="0.25">
      <c r="B1415"/>
      <c r="C1415"/>
      <c r="D1415"/>
      <c r="E1415"/>
      <c r="F1415"/>
      <c r="G1415" s="277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</row>
    <row r="1416" spans="2:37" x14ac:dyDescent="0.25">
      <c r="B1416"/>
      <c r="C1416"/>
      <c r="D1416"/>
      <c r="E1416"/>
      <c r="F1416"/>
      <c r="G1416" s="277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</row>
    <row r="1417" spans="2:37" x14ac:dyDescent="0.25">
      <c r="B1417"/>
      <c r="C1417"/>
      <c r="D1417"/>
      <c r="E1417"/>
      <c r="F1417"/>
      <c r="G1417" s="27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</row>
    <row r="1418" spans="2:37" x14ac:dyDescent="0.25">
      <c r="B1418"/>
      <c r="C1418"/>
      <c r="D1418"/>
      <c r="E1418"/>
      <c r="F1418"/>
      <c r="G1418" s="277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</row>
    <row r="1419" spans="2:37" x14ac:dyDescent="0.25">
      <c r="B1419"/>
      <c r="C1419"/>
      <c r="D1419"/>
      <c r="E1419"/>
      <c r="F1419"/>
      <c r="G1419" s="277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</row>
    <row r="1420" spans="2:37" x14ac:dyDescent="0.25">
      <c r="B1420"/>
      <c r="C1420"/>
      <c r="D1420"/>
      <c r="E1420"/>
      <c r="F1420"/>
      <c r="G1420" s="277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</row>
    <row r="1421" spans="2:37" x14ac:dyDescent="0.25">
      <c r="B1421"/>
      <c r="C1421"/>
      <c r="D1421"/>
      <c r="E1421"/>
      <c r="F1421"/>
      <c r="G1421" s="277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</row>
    <row r="1422" spans="2:37" x14ac:dyDescent="0.25">
      <c r="B1422"/>
      <c r="C1422"/>
      <c r="D1422"/>
      <c r="E1422"/>
      <c r="F1422"/>
      <c r="G1422" s="277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</row>
    <row r="1423" spans="2:37" x14ac:dyDescent="0.25">
      <c r="B1423"/>
      <c r="C1423"/>
      <c r="D1423"/>
      <c r="E1423"/>
      <c r="F1423"/>
      <c r="G1423" s="277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</row>
    <row r="1424" spans="2:37" x14ac:dyDescent="0.25">
      <c r="B1424"/>
      <c r="C1424"/>
      <c r="D1424"/>
      <c r="E1424"/>
      <c r="F1424"/>
      <c r="G1424" s="277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</row>
    <row r="1425" spans="2:37" x14ac:dyDescent="0.25">
      <c r="B1425"/>
      <c r="C1425"/>
      <c r="D1425"/>
      <c r="E1425"/>
      <c r="F1425"/>
      <c r="G1425" s="277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</row>
    <row r="1426" spans="2:37" x14ac:dyDescent="0.25">
      <c r="B1426"/>
      <c r="C1426"/>
      <c r="D1426"/>
      <c r="E1426"/>
      <c r="F1426"/>
      <c r="G1426" s="277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</row>
    <row r="1427" spans="2:37" x14ac:dyDescent="0.25">
      <c r="B1427"/>
      <c r="C1427"/>
      <c r="D1427"/>
      <c r="E1427"/>
      <c r="F1427"/>
      <c r="G1427" s="27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</row>
    <row r="1428" spans="2:37" x14ac:dyDescent="0.25">
      <c r="B1428"/>
      <c r="C1428"/>
      <c r="D1428"/>
      <c r="E1428"/>
      <c r="F1428"/>
      <c r="G1428" s="277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</row>
    <row r="1429" spans="2:37" x14ac:dyDescent="0.25">
      <c r="B1429"/>
      <c r="C1429"/>
      <c r="D1429"/>
      <c r="E1429"/>
      <c r="F1429"/>
      <c r="G1429" s="277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</row>
    <row r="1430" spans="2:37" x14ac:dyDescent="0.25">
      <c r="B1430"/>
      <c r="C1430"/>
      <c r="D1430"/>
      <c r="E1430"/>
      <c r="F1430"/>
      <c r="G1430" s="277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</row>
    <row r="1431" spans="2:37" x14ac:dyDescent="0.25">
      <c r="B1431"/>
      <c r="C1431"/>
      <c r="D1431"/>
      <c r="E1431"/>
      <c r="F1431"/>
      <c r="G1431" s="277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</row>
    <row r="1432" spans="2:37" x14ac:dyDescent="0.25">
      <c r="B1432"/>
      <c r="C1432"/>
      <c r="D1432"/>
      <c r="E1432"/>
      <c r="F1432"/>
      <c r="G1432" s="277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</row>
    <row r="1433" spans="2:37" x14ac:dyDescent="0.25">
      <c r="B1433"/>
      <c r="C1433"/>
      <c r="D1433"/>
      <c r="E1433"/>
      <c r="F1433"/>
      <c r="G1433" s="277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</row>
    <row r="1434" spans="2:37" x14ac:dyDescent="0.25">
      <c r="B1434"/>
      <c r="C1434"/>
      <c r="D1434"/>
      <c r="E1434"/>
      <c r="F1434"/>
      <c r="G1434" s="277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</row>
    <row r="1435" spans="2:37" x14ac:dyDescent="0.25">
      <c r="B1435"/>
      <c r="C1435"/>
      <c r="D1435"/>
      <c r="E1435"/>
      <c r="F1435"/>
      <c r="G1435" s="277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</row>
    <row r="1436" spans="2:37" x14ac:dyDescent="0.25">
      <c r="B1436"/>
      <c r="C1436"/>
      <c r="D1436"/>
      <c r="E1436"/>
      <c r="F1436"/>
      <c r="G1436" s="277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</row>
    <row r="1437" spans="2:37" x14ac:dyDescent="0.25">
      <c r="B1437"/>
      <c r="C1437"/>
      <c r="D1437"/>
      <c r="E1437"/>
      <c r="F1437"/>
      <c r="G1437" s="27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</row>
    <row r="1438" spans="2:37" x14ac:dyDescent="0.25">
      <c r="B1438"/>
      <c r="C1438"/>
      <c r="D1438"/>
      <c r="E1438"/>
      <c r="F1438"/>
      <c r="G1438" s="277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</row>
    <row r="1439" spans="2:37" x14ac:dyDescent="0.25">
      <c r="B1439"/>
      <c r="C1439"/>
      <c r="D1439"/>
      <c r="E1439"/>
      <c r="F1439"/>
      <c r="G1439" s="277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</row>
    <row r="1440" spans="2:37" x14ac:dyDescent="0.25">
      <c r="B1440"/>
      <c r="C1440"/>
      <c r="D1440"/>
      <c r="E1440"/>
      <c r="F1440"/>
      <c r="G1440" s="277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</row>
    <row r="1441" spans="2:37" x14ac:dyDescent="0.25">
      <c r="B1441"/>
      <c r="C1441"/>
      <c r="D1441"/>
      <c r="E1441"/>
      <c r="F1441"/>
      <c r="G1441" s="277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</row>
    <row r="1442" spans="2:37" x14ac:dyDescent="0.25">
      <c r="B1442"/>
      <c r="C1442"/>
      <c r="D1442"/>
      <c r="E1442"/>
      <c r="F1442"/>
      <c r="G1442" s="277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</row>
    <row r="1443" spans="2:37" x14ac:dyDescent="0.25">
      <c r="B1443"/>
      <c r="C1443"/>
      <c r="D1443"/>
      <c r="E1443"/>
      <c r="F1443"/>
      <c r="G1443" s="277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</row>
    <row r="1444" spans="2:37" x14ac:dyDescent="0.25">
      <c r="B1444"/>
      <c r="C1444"/>
      <c r="D1444"/>
      <c r="E1444"/>
      <c r="F1444"/>
      <c r="G1444" s="277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</row>
    <row r="1445" spans="2:37" x14ac:dyDescent="0.25">
      <c r="B1445"/>
      <c r="C1445"/>
      <c r="D1445"/>
      <c r="E1445"/>
      <c r="F1445"/>
      <c r="G1445" s="277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</row>
    <row r="1446" spans="2:37" x14ac:dyDescent="0.25">
      <c r="B1446"/>
      <c r="C1446"/>
      <c r="D1446"/>
      <c r="E1446"/>
      <c r="F1446"/>
      <c r="G1446" s="277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</row>
    <row r="1447" spans="2:37" x14ac:dyDescent="0.25">
      <c r="B1447"/>
      <c r="C1447"/>
      <c r="D1447"/>
      <c r="E1447"/>
      <c r="F1447"/>
      <c r="G1447" s="27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</row>
    <row r="1448" spans="2:37" x14ac:dyDescent="0.25">
      <c r="B1448"/>
      <c r="C1448"/>
      <c r="D1448"/>
      <c r="E1448"/>
      <c r="F1448"/>
      <c r="G1448" s="277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</row>
    <row r="1449" spans="2:37" x14ac:dyDescent="0.25">
      <c r="B1449"/>
      <c r="C1449"/>
      <c r="D1449"/>
      <c r="E1449"/>
      <c r="F1449"/>
      <c r="G1449" s="277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</row>
    <row r="1450" spans="2:37" x14ac:dyDescent="0.25">
      <c r="B1450"/>
      <c r="C1450"/>
      <c r="D1450"/>
      <c r="E1450"/>
      <c r="F1450"/>
      <c r="G1450" s="277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</row>
    <row r="1451" spans="2:37" x14ac:dyDescent="0.25">
      <c r="B1451"/>
      <c r="C1451"/>
      <c r="D1451"/>
      <c r="E1451"/>
      <c r="F1451"/>
      <c r="G1451" s="277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</row>
    <row r="1452" spans="2:37" x14ac:dyDescent="0.25">
      <c r="B1452"/>
      <c r="C1452"/>
      <c r="D1452"/>
      <c r="E1452"/>
      <c r="F1452"/>
      <c r="G1452" s="277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</row>
    <row r="1453" spans="2:37" x14ac:dyDescent="0.25">
      <c r="B1453"/>
      <c r="C1453"/>
      <c r="D1453"/>
      <c r="E1453"/>
      <c r="F1453"/>
      <c r="G1453" s="277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</row>
    <row r="1454" spans="2:37" x14ac:dyDescent="0.25">
      <c r="B1454"/>
      <c r="C1454"/>
      <c r="D1454"/>
      <c r="E1454"/>
      <c r="F1454"/>
      <c r="G1454" s="277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</row>
    <row r="1455" spans="2:37" x14ac:dyDescent="0.25">
      <c r="B1455"/>
      <c r="C1455"/>
      <c r="D1455"/>
      <c r="E1455"/>
      <c r="F1455"/>
      <c r="G1455" s="277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</row>
    <row r="1456" spans="2:37" x14ac:dyDescent="0.25">
      <c r="B1456"/>
      <c r="C1456"/>
      <c r="D1456"/>
      <c r="E1456"/>
      <c r="F1456"/>
      <c r="G1456" s="277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</row>
    <row r="1457" spans="2:37" x14ac:dyDescent="0.25">
      <c r="B1457"/>
      <c r="C1457"/>
      <c r="D1457"/>
      <c r="E1457"/>
      <c r="F1457"/>
      <c r="G1457" s="27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</row>
    <row r="1458" spans="2:37" x14ac:dyDescent="0.25">
      <c r="B1458"/>
      <c r="C1458"/>
      <c r="D1458"/>
      <c r="E1458"/>
      <c r="F1458"/>
      <c r="G1458" s="277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</row>
    <row r="1459" spans="2:37" x14ac:dyDescent="0.25">
      <c r="B1459"/>
      <c r="C1459"/>
      <c r="D1459"/>
      <c r="E1459"/>
      <c r="F1459"/>
      <c r="G1459" s="277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</row>
    <row r="1460" spans="2:37" x14ac:dyDescent="0.25">
      <c r="B1460"/>
      <c r="C1460"/>
      <c r="D1460"/>
      <c r="E1460"/>
      <c r="F1460"/>
      <c r="G1460" s="277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</row>
    <row r="1461" spans="2:37" x14ac:dyDescent="0.25">
      <c r="B1461"/>
      <c r="C1461"/>
      <c r="D1461"/>
      <c r="E1461"/>
      <c r="F1461"/>
      <c r="G1461" s="277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</row>
    <row r="1462" spans="2:37" x14ac:dyDescent="0.25">
      <c r="B1462"/>
      <c r="C1462"/>
      <c r="D1462"/>
      <c r="E1462"/>
      <c r="F1462"/>
      <c r="G1462" s="277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</row>
    <row r="1463" spans="2:37" x14ac:dyDescent="0.25">
      <c r="B1463"/>
      <c r="C1463"/>
      <c r="D1463"/>
      <c r="E1463"/>
      <c r="F1463"/>
      <c r="G1463" s="277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</row>
    <row r="1464" spans="2:37" x14ac:dyDescent="0.25">
      <c r="B1464"/>
      <c r="C1464"/>
      <c r="D1464"/>
      <c r="E1464"/>
      <c r="F1464"/>
      <c r="G1464" s="277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</row>
    <row r="1465" spans="2:37" x14ac:dyDescent="0.25">
      <c r="B1465"/>
      <c r="C1465"/>
      <c r="D1465"/>
      <c r="E1465"/>
      <c r="F1465"/>
      <c r="G1465" s="277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</row>
    <row r="1466" spans="2:37" x14ac:dyDescent="0.25">
      <c r="B1466"/>
      <c r="C1466"/>
      <c r="D1466"/>
      <c r="E1466"/>
      <c r="F1466"/>
      <c r="G1466" s="277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</row>
    <row r="1467" spans="2:37" x14ac:dyDescent="0.25">
      <c r="B1467"/>
      <c r="C1467"/>
      <c r="D1467"/>
      <c r="E1467"/>
      <c r="F1467"/>
      <c r="G1467" s="27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</row>
    <row r="1468" spans="2:37" x14ac:dyDescent="0.25">
      <c r="B1468"/>
      <c r="C1468"/>
      <c r="D1468"/>
      <c r="E1468"/>
      <c r="F1468"/>
      <c r="G1468" s="277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</row>
    <row r="1469" spans="2:37" x14ac:dyDescent="0.25">
      <c r="B1469"/>
      <c r="C1469"/>
      <c r="D1469"/>
      <c r="E1469"/>
      <c r="F1469"/>
      <c r="G1469" s="277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</row>
    <row r="1470" spans="2:37" x14ac:dyDescent="0.25">
      <c r="B1470"/>
      <c r="C1470"/>
      <c r="D1470"/>
      <c r="E1470"/>
      <c r="F1470"/>
      <c r="G1470" s="277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</row>
    <row r="1471" spans="2:37" x14ac:dyDescent="0.25">
      <c r="B1471"/>
      <c r="C1471"/>
      <c r="D1471"/>
      <c r="E1471"/>
      <c r="F1471"/>
      <c r="G1471" s="277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</row>
    <row r="1472" spans="2:37" x14ac:dyDescent="0.25">
      <c r="B1472"/>
      <c r="C1472"/>
      <c r="D1472"/>
      <c r="E1472"/>
      <c r="F1472"/>
      <c r="G1472" s="277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</row>
    <row r="1473" spans="2:37" x14ac:dyDescent="0.25">
      <c r="B1473"/>
      <c r="C1473"/>
      <c r="D1473"/>
      <c r="E1473"/>
      <c r="F1473"/>
      <c r="G1473" s="277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</row>
    <row r="1474" spans="2:37" x14ac:dyDescent="0.25">
      <c r="B1474"/>
      <c r="C1474"/>
      <c r="D1474"/>
      <c r="E1474"/>
      <c r="F1474"/>
      <c r="G1474" s="277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</row>
    <row r="1475" spans="2:37" x14ac:dyDescent="0.25">
      <c r="B1475"/>
      <c r="C1475"/>
      <c r="D1475"/>
      <c r="E1475"/>
      <c r="F1475"/>
      <c r="G1475" s="277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</row>
    <row r="1476" spans="2:37" x14ac:dyDescent="0.25">
      <c r="B1476"/>
      <c r="C1476"/>
      <c r="D1476"/>
      <c r="E1476"/>
      <c r="F1476"/>
      <c r="G1476" s="277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</row>
    <row r="1477" spans="2:37" x14ac:dyDescent="0.25">
      <c r="B1477"/>
      <c r="C1477"/>
      <c r="D1477"/>
      <c r="E1477"/>
      <c r="F1477"/>
      <c r="G1477" s="2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</row>
    <row r="1478" spans="2:37" x14ac:dyDescent="0.25">
      <c r="B1478"/>
      <c r="C1478"/>
      <c r="D1478"/>
      <c r="E1478"/>
      <c r="F1478"/>
      <c r="G1478" s="277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</row>
    <row r="1479" spans="2:37" x14ac:dyDescent="0.25">
      <c r="B1479"/>
      <c r="C1479"/>
      <c r="D1479"/>
      <c r="E1479"/>
      <c r="F1479"/>
      <c r="G1479" s="277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</row>
    <row r="1480" spans="2:37" x14ac:dyDescent="0.25">
      <c r="B1480"/>
      <c r="C1480"/>
      <c r="D1480"/>
      <c r="E1480"/>
      <c r="F1480"/>
      <c r="G1480" s="277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</row>
    <row r="1481" spans="2:37" x14ac:dyDescent="0.25">
      <c r="B1481"/>
      <c r="C1481"/>
      <c r="D1481"/>
      <c r="E1481"/>
      <c r="F1481"/>
      <c r="G1481" s="277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</row>
    <row r="1482" spans="2:37" x14ac:dyDescent="0.25">
      <c r="B1482"/>
      <c r="C1482"/>
      <c r="D1482"/>
      <c r="E1482"/>
      <c r="F1482"/>
      <c r="G1482" s="277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</row>
    <row r="1483" spans="2:37" x14ac:dyDescent="0.25">
      <c r="B1483"/>
      <c r="C1483"/>
      <c r="D1483"/>
      <c r="E1483"/>
      <c r="F1483"/>
      <c r="G1483" s="277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</row>
    <row r="1484" spans="2:37" x14ac:dyDescent="0.25">
      <c r="B1484"/>
      <c r="C1484"/>
      <c r="D1484"/>
      <c r="E1484"/>
      <c r="F1484"/>
      <c r="G1484" s="277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</row>
    <row r="1485" spans="2:37" x14ac:dyDescent="0.25">
      <c r="B1485"/>
      <c r="C1485"/>
      <c r="D1485"/>
      <c r="E1485"/>
      <c r="F1485"/>
      <c r="G1485" s="277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</row>
    <row r="1486" spans="2:37" x14ac:dyDescent="0.25">
      <c r="B1486"/>
      <c r="C1486"/>
      <c r="D1486"/>
      <c r="E1486"/>
      <c r="F1486"/>
      <c r="G1486" s="277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</row>
    <row r="1487" spans="2:37" x14ac:dyDescent="0.25">
      <c r="B1487"/>
      <c r="C1487"/>
      <c r="D1487"/>
      <c r="E1487"/>
      <c r="F1487"/>
      <c r="G1487" s="27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</row>
    <row r="1488" spans="2:37" x14ac:dyDescent="0.25">
      <c r="B1488"/>
      <c r="C1488"/>
      <c r="D1488"/>
      <c r="E1488"/>
      <c r="F1488"/>
      <c r="G1488" s="277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</row>
    <row r="1489" spans="2:37" x14ac:dyDescent="0.25">
      <c r="B1489"/>
      <c r="C1489"/>
      <c r="D1489"/>
      <c r="E1489"/>
      <c r="F1489"/>
      <c r="G1489" s="277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</row>
    <row r="1490" spans="2:37" x14ac:dyDescent="0.25">
      <c r="B1490"/>
      <c r="C1490"/>
      <c r="D1490"/>
      <c r="E1490"/>
      <c r="F1490"/>
      <c r="G1490" s="277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</row>
    <row r="1491" spans="2:37" x14ac:dyDescent="0.25">
      <c r="B1491"/>
      <c r="C1491"/>
      <c r="D1491"/>
      <c r="E1491"/>
      <c r="F1491"/>
      <c r="G1491" s="277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</row>
    <row r="1492" spans="2:37" x14ac:dyDescent="0.25">
      <c r="B1492"/>
      <c r="C1492"/>
      <c r="D1492"/>
      <c r="E1492"/>
      <c r="F1492"/>
      <c r="G1492" s="277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</row>
    <row r="1493" spans="2:37" x14ac:dyDescent="0.25">
      <c r="B1493"/>
      <c r="C1493"/>
      <c r="D1493"/>
      <c r="E1493"/>
      <c r="F1493"/>
      <c r="G1493" s="277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</row>
    <row r="1494" spans="2:37" x14ac:dyDescent="0.25">
      <c r="B1494"/>
      <c r="C1494"/>
      <c r="D1494"/>
      <c r="E1494"/>
      <c r="F1494"/>
      <c r="G1494" s="277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</row>
    <row r="1495" spans="2:37" x14ac:dyDescent="0.25">
      <c r="B1495"/>
      <c r="C1495"/>
      <c r="D1495"/>
      <c r="E1495"/>
      <c r="F1495"/>
      <c r="G1495" s="277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</row>
    <row r="1496" spans="2:37" x14ac:dyDescent="0.25">
      <c r="B1496"/>
      <c r="C1496"/>
      <c r="D1496"/>
      <c r="E1496"/>
      <c r="F1496"/>
      <c r="G1496" s="277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</row>
    <row r="1497" spans="2:37" x14ac:dyDescent="0.25">
      <c r="B1497"/>
      <c r="C1497"/>
      <c r="D1497"/>
      <c r="E1497"/>
      <c r="F1497"/>
      <c r="G1497" s="27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</row>
    <row r="1498" spans="2:37" x14ac:dyDescent="0.25">
      <c r="B1498"/>
      <c r="C1498"/>
      <c r="D1498"/>
      <c r="E1498"/>
      <c r="F1498"/>
      <c r="G1498" s="277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</row>
    <row r="1499" spans="2:37" x14ac:dyDescent="0.25">
      <c r="B1499"/>
      <c r="C1499"/>
      <c r="D1499"/>
      <c r="E1499"/>
      <c r="F1499"/>
      <c r="G1499" s="277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</row>
    <row r="1500" spans="2:37" x14ac:dyDescent="0.25">
      <c r="B1500"/>
      <c r="C1500"/>
      <c r="D1500"/>
      <c r="E1500"/>
      <c r="F1500"/>
      <c r="G1500" s="277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</row>
    <row r="1501" spans="2:37" x14ac:dyDescent="0.25">
      <c r="B1501"/>
      <c r="C1501"/>
      <c r="D1501"/>
      <c r="E1501"/>
      <c r="F1501"/>
      <c r="G1501" s="277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</row>
    <row r="1502" spans="2:37" x14ac:dyDescent="0.25">
      <c r="B1502"/>
      <c r="C1502"/>
      <c r="D1502"/>
      <c r="E1502"/>
      <c r="F1502"/>
      <c r="G1502" s="277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</row>
    <row r="1503" spans="2:37" x14ac:dyDescent="0.25">
      <c r="B1503"/>
      <c r="C1503"/>
      <c r="D1503"/>
      <c r="E1503"/>
      <c r="F1503"/>
      <c r="G1503" s="277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</row>
    <row r="1504" spans="2:37" x14ac:dyDescent="0.25">
      <c r="B1504"/>
      <c r="C1504"/>
      <c r="D1504"/>
      <c r="E1504"/>
      <c r="F1504"/>
      <c r="G1504" s="277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</row>
    <row r="1505" spans="2:37" x14ac:dyDescent="0.25">
      <c r="B1505"/>
      <c r="C1505"/>
      <c r="D1505"/>
      <c r="E1505"/>
      <c r="F1505"/>
      <c r="G1505" s="277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</row>
    <row r="1506" spans="2:37" x14ac:dyDescent="0.25">
      <c r="B1506"/>
      <c r="C1506"/>
      <c r="D1506"/>
      <c r="E1506"/>
      <c r="F1506"/>
      <c r="G1506" s="277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</row>
    <row r="1507" spans="2:37" x14ac:dyDescent="0.25">
      <c r="B1507"/>
      <c r="C1507"/>
      <c r="D1507"/>
      <c r="E1507"/>
      <c r="F1507"/>
      <c r="G1507" s="27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</row>
    <row r="1508" spans="2:37" x14ac:dyDescent="0.25">
      <c r="B1508"/>
      <c r="C1508"/>
      <c r="D1508"/>
      <c r="E1508"/>
      <c r="F1508"/>
      <c r="G1508" s="277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</row>
    <row r="1509" spans="2:37" x14ac:dyDescent="0.25">
      <c r="B1509"/>
      <c r="C1509"/>
      <c r="D1509"/>
      <c r="E1509"/>
      <c r="F1509"/>
      <c r="G1509" s="277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</row>
    <row r="1510" spans="2:37" x14ac:dyDescent="0.25">
      <c r="B1510"/>
      <c r="C1510"/>
      <c r="D1510"/>
      <c r="E1510"/>
      <c r="F1510"/>
      <c r="G1510" s="277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</row>
    <row r="1511" spans="2:37" x14ac:dyDescent="0.25">
      <c r="B1511"/>
      <c r="C1511"/>
      <c r="D1511"/>
      <c r="E1511"/>
      <c r="F1511"/>
      <c r="G1511" s="277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</row>
    <row r="1512" spans="2:37" x14ac:dyDescent="0.25">
      <c r="B1512"/>
      <c r="C1512"/>
      <c r="D1512"/>
      <c r="E1512"/>
      <c r="F1512"/>
      <c r="G1512" s="277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</row>
    <row r="1513" spans="2:37" x14ac:dyDescent="0.25">
      <c r="B1513"/>
      <c r="C1513"/>
      <c r="D1513"/>
      <c r="E1513"/>
      <c r="F1513"/>
      <c r="G1513" s="277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</row>
    <row r="1514" spans="2:37" x14ac:dyDescent="0.25">
      <c r="B1514"/>
      <c r="C1514"/>
      <c r="D1514"/>
      <c r="E1514"/>
      <c r="F1514"/>
      <c r="G1514" s="277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</row>
    <row r="1515" spans="2:37" x14ac:dyDescent="0.25">
      <c r="B1515"/>
      <c r="C1515"/>
      <c r="D1515"/>
      <c r="E1515"/>
      <c r="F1515"/>
      <c r="G1515" s="277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</row>
    <row r="1516" spans="2:37" x14ac:dyDescent="0.25">
      <c r="B1516"/>
      <c r="C1516"/>
      <c r="D1516"/>
      <c r="E1516"/>
      <c r="F1516"/>
      <c r="G1516" s="277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</row>
    <row r="1517" spans="2:37" x14ac:dyDescent="0.25">
      <c r="B1517"/>
      <c r="C1517"/>
      <c r="D1517"/>
      <c r="E1517"/>
      <c r="F1517"/>
      <c r="G1517" s="27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</row>
    <row r="1518" spans="2:37" x14ac:dyDescent="0.25">
      <c r="B1518"/>
      <c r="C1518"/>
      <c r="D1518"/>
      <c r="E1518"/>
      <c r="F1518"/>
      <c r="G1518" s="277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</row>
    <row r="1519" spans="2:37" x14ac:dyDescent="0.25">
      <c r="B1519"/>
      <c r="C1519"/>
      <c r="D1519"/>
      <c r="E1519"/>
      <c r="F1519"/>
      <c r="G1519" s="277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</row>
    <row r="1520" spans="2:37" x14ac:dyDescent="0.25">
      <c r="B1520"/>
      <c r="C1520"/>
      <c r="D1520"/>
      <c r="E1520"/>
      <c r="F1520"/>
      <c r="G1520" s="277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</row>
    <row r="1521" spans="2:37" x14ac:dyDescent="0.25">
      <c r="B1521"/>
      <c r="C1521"/>
      <c r="D1521"/>
      <c r="E1521"/>
      <c r="F1521"/>
      <c r="G1521" s="277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</row>
    <row r="1522" spans="2:37" x14ac:dyDescent="0.25">
      <c r="B1522"/>
      <c r="C1522"/>
      <c r="D1522"/>
      <c r="E1522"/>
      <c r="F1522"/>
      <c r="G1522" s="277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</row>
    <row r="1523" spans="2:37" x14ac:dyDescent="0.25">
      <c r="B1523"/>
      <c r="C1523"/>
      <c r="D1523"/>
      <c r="E1523"/>
      <c r="F1523"/>
      <c r="G1523" s="277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</row>
    <row r="1524" spans="2:37" x14ac:dyDescent="0.25">
      <c r="B1524"/>
      <c r="C1524"/>
      <c r="D1524"/>
      <c r="E1524"/>
      <c r="F1524"/>
      <c r="G1524" s="277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</row>
    <row r="1525" spans="2:37" x14ac:dyDescent="0.25">
      <c r="B1525"/>
      <c r="C1525"/>
      <c r="D1525"/>
      <c r="E1525"/>
      <c r="F1525"/>
      <c r="G1525" s="277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</row>
    <row r="1526" spans="2:37" x14ac:dyDescent="0.25">
      <c r="B1526"/>
      <c r="C1526"/>
      <c r="D1526"/>
      <c r="E1526"/>
      <c r="F1526"/>
      <c r="G1526" s="277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</row>
    <row r="1527" spans="2:37" x14ac:dyDescent="0.25">
      <c r="B1527"/>
      <c r="C1527"/>
      <c r="D1527"/>
      <c r="E1527"/>
      <c r="F1527"/>
      <c r="G1527" s="27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</row>
    <row r="1528" spans="2:37" x14ac:dyDescent="0.25">
      <c r="B1528"/>
      <c r="C1528"/>
      <c r="D1528"/>
      <c r="E1528"/>
      <c r="F1528"/>
      <c r="G1528" s="277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</row>
    <row r="1529" spans="2:37" x14ac:dyDescent="0.25">
      <c r="B1529"/>
      <c r="C1529"/>
      <c r="D1529"/>
      <c r="E1529"/>
      <c r="F1529"/>
      <c r="G1529" s="277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</row>
    <row r="1530" spans="2:37" x14ac:dyDescent="0.25">
      <c r="B1530"/>
      <c r="C1530"/>
      <c r="D1530"/>
      <c r="E1530"/>
      <c r="F1530"/>
      <c r="G1530" s="277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</row>
    <row r="1531" spans="2:37" x14ac:dyDescent="0.25">
      <c r="B1531"/>
      <c r="C1531"/>
      <c r="D1531"/>
      <c r="E1531"/>
      <c r="F1531"/>
      <c r="G1531" s="277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</row>
    <row r="1532" spans="2:37" x14ac:dyDescent="0.25">
      <c r="B1532"/>
      <c r="C1532"/>
      <c r="D1532"/>
      <c r="E1532"/>
      <c r="F1532"/>
      <c r="G1532" s="277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</row>
    <row r="1533" spans="2:37" x14ac:dyDescent="0.25">
      <c r="B1533"/>
      <c r="C1533"/>
      <c r="D1533"/>
      <c r="E1533"/>
      <c r="F1533"/>
      <c r="G1533" s="277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</row>
    <row r="1534" spans="2:37" x14ac:dyDescent="0.25">
      <c r="B1534"/>
      <c r="C1534"/>
      <c r="D1534"/>
      <c r="E1534"/>
      <c r="F1534"/>
      <c r="G1534" s="277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</row>
    <row r="1535" spans="2:37" x14ac:dyDescent="0.25">
      <c r="B1535"/>
      <c r="C1535"/>
      <c r="D1535"/>
      <c r="E1535"/>
      <c r="F1535"/>
      <c r="G1535" s="277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</row>
    <row r="1536" spans="2:37" x14ac:dyDescent="0.25">
      <c r="B1536"/>
      <c r="C1536"/>
      <c r="D1536"/>
      <c r="E1536"/>
      <c r="F1536"/>
      <c r="G1536" s="277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</row>
    <row r="1537" spans="2:37" x14ac:dyDescent="0.25">
      <c r="B1537"/>
      <c r="C1537"/>
      <c r="D1537"/>
      <c r="E1537"/>
      <c r="F1537"/>
      <c r="G1537" s="27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</row>
    <row r="1538" spans="2:37" x14ac:dyDescent="0.25">
      <c r="B1538"/>
      <c r="C1538"/>
      <c r="D1538"/>
      <c r="E1538"/>
      <c r="F1538"/>
      <c r="G1538" s="277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</row>
    <row r="1539" spans="2:37" x14ac:dyDescent="0.25">
      <c r="B1539"/>
      <c r="C1539"/>
      <c r="D1539"/>
      <c r="E1539"/>
      <c r="F1539"/>
      <c r="G1539" s="277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</row>
    <row r="1540" spans="2:37" x14ac:dyDescent="0.25">
      <c r="B1540"/>
      <c r="C1540"/>
      <c r="D1540"/>
      <c r="E1540"/>
      <c r="F1540"/>
      <c r="G1540" s="277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</row>
    <row r="1541" spans="2:37" x14ac:dyDescent="0.25">
      <c r="B1541"/>
      <c r="C1541"/>
      <c r="D1541"/>
      <c r="E1541"/>
      <c r="F1541"/>
      <c r="G1541" s="277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</row>
    <row r="1542" spans="2:37" x14ac:dyDescent="0.25">
      <c r="B1542"/>
      <c r="C1542"/>
      <c r="D1542"/>
      <c r="E1542"/>
      <c r="F1542"/>
      <c r="G1542" s="277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</row>
    <row r="1543" spans="2:37" x14ac:dyDescent="0.25">
      <c r="B1543"/>
      <c r="C1543"/>
      <c r="D1543"/>
      <c r="E1543"/>
      <c r="F1543"/>
      <c r="G1543" s="277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</row>
    <row r="1544" spans="2:37" x14ac:dyDescent="0.25">
      <c r="B1544"/>
      <c r="C1544"/>
      <c r="D1544"/>
      <c r="E1544"/>
      <c r="F1544"/>
      <c r="G1544" s="277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</row>
    <row r="1545" spans="2:37" x14ac:dyDescent="0.25">
      <c r="B1545"/>
      <c r="C1545"/>
      <c r="D1545"/>
      <c r="E1545"/>
      <c r="F1545"/>
      <c r="G1545" s="277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</row>
    <row r="1546" spans="2:37" x14ac:dyDescent="0.25">
      <c r="B1546"/>
      <c r="C1546"/>
      <c r="D1546"/>
      <c r="E1546"/>
      <c r="F1546"/>
      <c r="G1546" s="277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</row>
    <row r="1547" spans="2:37" x14ac:dyDescent="0.25">
      <c r="B1547"/>
      <c r="C1547"/>
      <c r="D1547"/>
      <c r="E1547"/>
      <c r="F1547"/>
      <c r="G1547" s="27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</row>
    <row r="1548" spans="2:37" x14ac:dyDescent="0.25">
      <c r="B1548"/>
      <c r="C1548"/>
      <c r="D1548"/>
      <c r="E1548"/>
      <c r="F1548"/>
      <c r="G1548" s="277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</row>
    <row r="1549" spans="2:37" x14ac:dyDescent="0.25">
      <c r="B1549"/>
      <c r="C1549"/>
      <c r="D1549"/>
      <c r="E1549"/>
      <c r="F1549"/>
      <c r="G1549" s="277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</row>
    <row r="1550" spans="2:37" x14ac:dyDescent="0.25">
      <c r="B1550"/>
      <c r="C1550"/>
      <c r="D1550"/>
      <c r="E1550"/>
      <c r="F1550"/>
      <c r="G1550" s="277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</row>
    <row r="1551" spans="2:37" x14ac:dyDescent="0.25">
      <c r="B1551"/>
      <c r="C1551"/>
      <c r="D1551"/>
      <c r="E1551"/>
      <c r="F1551"/>
      <c r="G1551" s="277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</row>
    <row r="1552" spans="2:37" x14ac:dyDescent="0.25">
      <c r="B1552"/>
      <c r="C1552"/>
      <c r="D1552"/>
      <c r="E1552"/>
      <c r="F1552"/>
      <c r="G1552" s="277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</row>
    <row r="1553" spans="2:37" x14ac:dyDescent="0.25">
      <c r="B1553"/>
      <c r="C1553"/>
      <c r="D1553"/>
      <c r="E1553"/>
      <c r="F1553"/>
      <c r="G1553" s="277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</row>
    <row r="1554" spans="2:37" x14ac:dyDescent="0.25">
      <c r="B1554"/>
      <c r="C1554"/>
      <c r="D1554"/>
      <c r="E1554"/>
      <c r="F1554"/>
      <c r="G1554" s="277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</row>
    <row r="1555" spans="2:37" x14ac:dyDescent="0.25">
      <c r="B1555"/>
      <c r="C1555"/>
      <c r="D1555"/>
      <c r="E1555"/>
      <c r="F1555"/>
      <c r="G1555" s="277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</row>
    <row r="1556" spans="2:37" x14ac:dyDescent="0.25">
      <c r="B1556"/>
      <c r="C1556"/>
      <c r="D1556"/>
      <c r="E1556"/>
      <c r="F1556"/>
      <c r="G1556" s="277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</row>
    <row r="1557" spans="2:37" x14ac:dyDescent="0.25">
      <c r="B1557"/>
      <c r="C1557"/>
      <c r="D1557"/>
      <c r="E1557"/>
      <c r="F1557"/>
      <c r="G1557" s="27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</row>
    <row r="1558" spans="2:37" x14ac:dyDescent="0.25">
      <c r="B1558"/>
      <c r="C1558"/>
      <c r="D1558"/>
      <c r="E1558"/>
      <c r="F1558"/>
      <c r="G1558" s="277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</row>
    <row r="1559" spans="2:37" x14ac:dyDescent="0.25">
      <c r="B1559"/>
      <c r="C1559"/>
      <c r="D1559"/>
      <c r="E1559"/>
      <c r="F1559"/>
      <c r="G1559" s="277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</row>
    <row r="1560" spans="2:37" x14ac:dyDescent="0.25">
      <c r="B1560"/>
      <c r="C1560"/>
      <c r="D1560"/>
      <c r="E1560"/>
      <c r="F1560"/>
      <c r="G1560" s="277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</row>
    <row r="1561" spans="2:37" x14ac:dyDescent="0.25">
      <c r="B1561"/>
      <c r="C1561"/>
      <c r="D1561"/>
      <c r="E1561"/>
      <c r="F1561"/>
      <c r="G1561" s="277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</row>
    <row r="1562" spans="2:37" x14ac:dyDescent="0.25">
      <c r="B1562"/>
      <c r="C1562"/>
      <c r="D1562"/>
      <c r="E1562"/>
      <c r="F1562"/>
      <c r="G1562" s="277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</row>
    <row r="1563" spans="2:37" x14ac:dyDescent="0.25">
      <c r="B1563"/>
      <c r="C1563"/>
      <c r="D1563"/>
      <c r="E1563"/>
      <c r="F1563"/>
      <c r="G1563" s="277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</row>
    <row r="1564" spans="2:37" x14ac:dyDescent="0.25">
      <c r="B1564"/>
      <c r="C1564"/>
      <c r="D1564"/>
      <c r="E1564"/>
      <c r="F1564"/>
      <c r="G1564" s="277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</row>
    <row r="1565" spans="2:37" x14ac:dyDescent="0.25">
      <c r="B1565"/>
      <c r="C1565"/>
      <c r="D1565"/>
      <c r="E1565"/>
      <c r="F1565"/>
      <c r="G1565" s="277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</row>
    <row r="1566" spans="2:37" x14ac:dyDescent="0.25">
      <c r="B1566"/>
      <c r="C1566"/>
      <c r="D1566"/>
      <c r="E1566"/>
      <c r="F1566"/>
      <c r="G1566" s="277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</row>
    <row r="1567" spans="2:37" x14ac:dyDescent="0.25">
      <c r="B1567"/>
      <c r="C1567"/>
      <c r="D1567"/>
      <c r="E1567"/>
      <c r="F1567"/>
      <c r="G1567" s="27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</row>
    <row r="1568" spans="2:37" x14ac:dyDescent="0.25">
      <c r="B1568"/>
      <c r="C1568"/>
      <c r="D1568"/>
      <c r="E1568"/>
      <c r="F1568"/>
      <c r="G1568" s="277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</row>
    <row r="1569" spans="2:37" x14ac:dyDescent="0.25">
      <c r="B1569"/>
      <c r="C1569"/>
      <c r="D1569"/>
      <c r="E1569"/>
      <c r="F1569"/>
      <c r="G1569" s="277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</row>
    <row r="1570" spans="2:37" x14ac:dyDescent="0.25">
      <c r="B1570"/>
      <c r="C1570"/>
      <c r="D1570"/>
      <c r="E1570"/>
      <c r="F1570"/>
      <c r="G1570" s="277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</row>
    <row r="1571" spans="2:37" x14ac:dyDescent="0.25">
      <c r="B1571"/>
      <c r="C1571"/>
      <c r="D1571"/>
      <c r="E1571"/>
      <c r="F1571"/>
      <c r="G1571" s="277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</row>
    <row r="1572" spans="2:37" x14ac:dyDescent="0.25">
      <c r="B1572"/>
      <c r="C1572"/>
      <c r="D1572"/>
      <c r="E1572"/>
      <c r="F1572"/>
      <c r="G1572" s="277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</row>
    <row r="1573" spans="2:37" x14ac:dyDescent="0.25">
      <c r="B1573"/>
      <c r="C1573"/>
      <c r="D1573"/>
      <c r="E1573"/>
      <c r="F1573"/>
      <c r="G1573" s="277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</row>
    <row r="1574" spans="2:37" x14ac:dyDescent="0.25">
      <c r="B1574"/>
      <c r="C1574"/>
      <c r="D1574"/>
      <c r="E1574"/>
      <c r="F1574"/>
      <c r="G1574" s="277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</row>
    <row r="1575" spans="2:37" x14ac:dyDescent="0.25">
      <c r="B1575"/>
      <c r="C1575"/>
      <c r="D1575"/>
      <c r="E1575"/>
      <c r="F1575"/>
      <c r="G1575" s="277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</row>
    <row r="1576" spans="2:37" x14ac:dyDescent="0.25">
      <c r="B1576"/>
      <c r="C1576"/>
      <c r="D1576"/>
      <c r="E1576"/>
      <c r="F1576"/>
      <c r="G1576" s="277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</row>
    <row r="1577" spans="2:37" x14ac:dyDescent="0.25">
      <c r="B1577"/>
      <c r="C1577"/>
      <c r="D1577"/>
      <c r="E1577"/>
      <c r="F1577"/>
      <c r="G1577" s="2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</row>
    <row r="1578" spans="2:37" x14ac:dyDescent="0.25">
      <c r="B1578"/>
      <c r="C1578"/>
      <c r="D1578"/>
      <c r="E1578"/>
      <c r="F1578"/>
      <c r="G1578" s="277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</row>
    <row r="1579" spans="2:37" x14ac:dyDescent="0.25">
      <c r="B1579"/>
      <c r="C1579"/>
      <c r="D1579"/>
      <c r="E1579"/>
      <c r="F1579"/>
      <c r="G1579" s="277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</row>
    <row r="1580" spans="2:37" x14ac:dyDescent="0.25">
      <c r="B1580"/>
      <c r="C1580"/>
      <c r="D1580"/>
      <c r="E1580"/>
      <c r="F1580"/>
      <c r="G1580" s="277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</row>
    <row r="1581" spans="2:37" x14ac:dyDescent="0.25">
      <c r="B1581"/>
      <c r="C1581"/>
      <c r="D1581"/>
      <c r="E1581"/>
      <c r="F1581"/>
      <c r="G1581" s="277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</row>
    <row r="1582" spans="2:37" x14ac:dyDescent="0.25">
      <c r="B1582"/>
      <c r="C1582"/>
      <c r="D1582"/>
      <c r="E1582"/>
      <c r="F1582"/>
      <c r="G1582" s="277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</row>
    <row r="1583" spans="2:37" x14ac:dyDescent="0.25">
      <c r="B1583"/>
      <c r="C1583"/>
      <c r="D1583"/>
      <c r="E1583"/>
      <c r="F1583"/>
      <c r="G1583" s="277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</row>
    <row r="1584" spans="2:37" x14ac:dyDescent="0.25">
      <c r="B1584"/>
      <c r="C1584"/>
      <c r="D1584"/>
      <c r="E1584"/>
      <c r="F1584"/>
      <c r="G1584" s="277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</row>
    <row r="1585" spans="2:37" x14ac:dyDescent="0.25">
      <c r="B1585"/>
      <c r="C1585"/>
      <c r="D1585"/>
      <c r="E1585"/>
      <c r="F1585"/>
      <c r="G1585" s="277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</row>
    <row r="1586" spans="2:37" x14ac:dyDescent="0.25">
      <c r="B1586"/>
      <c r="C1586"/>
      <c r="D1586"/>
      <c r="E1586"/>
      <c r="F1586"/>
      <c r="G1586" s="277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</row>
    <row r="1587" spans="2:37" x14ac:dyDescent="0.25">
      <c r="B1587"/>
      <c r="C1587"/>
      <c r="D1587"/>
      <c r="E1587"/>
      <c r="F1587"/>
      <c r="G1587" s="27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</row>
    <row r="1588" spans="2:37" x14ac:dyDescent="0.25">
      <c r="B1588"/>
      <c r="C1588"/>
      <c r="D1588"/>
      <c r="E1588"/>
      <c r="F1588"/>
      <c r="G1588" s="277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</row>
    <row r="1589" spans="2:37" x14ac:dyDescent="0.25">
      <c r="B1589"/>
      <c r="C1589"/>
      <c r="D1589"/>
      <c r="E1589"/>
      <c r="F1589"/>
      <c r="G1589" s="277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</row>
    <row r="1590" spans="2:37" x14ac:dyDescent="0.25">
      <c r="B1590"/>
      <c r="C1590"/>
      <c r="D1590"/>
      <c r="E1590"/>
      <c r="F1590"/>
      <c r="G1590" s="277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</row>
    <row r="1591" spans="2:37" x14ac:dyDescent="0.25">
      <c r="B1591"/>
      <c r="C1591"/>
      <c r="D1591"/>
      <c r="E1591"/>
      <c r="F1591"/>
      <c r="G1591" s="277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</row>
    <row r="1592" spans="2:37" x14ac:dyDescent="0.25">
      <c r="B1592"/>
      <c r="C1592"/>
      <c r="D1592"/>
      <c r="E1592"/>
      <c r="F1592"/>
      <c r="G1592" s="277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</row>
    <row r="1593" spans="2:37" x14ac:dyDescent="0.25">
      <c r="B1593"/>
      <c r="C1593"/>
      <c r="D1593"/>
      <c r="E1593"/>
      <c r="F1593"/>
      <c r="G1593" s="277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</row>
    <row r="1594" spans="2:37" x14ac:dyDescent="0.25">
      <c r="B1594"/>
      <c r="C1594"/>
      <c r="D1594"/>
      <c r="E1594"/>
      <c r="F1594"/>
      <c r="G1594" s="277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</row>
    <row r="1595" spans="2:37" x14ac:dyDescent="0.25">
      <c r="B1595"/>
      <c r="C1595"/>
      <c r="D1595"/>
      <c r="E1595"/>
      <c r="F1595"/>
      <c r="G1595" s="277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</row>
    <row r="1596" spans="2:37" x14ac:dyDescent="0.25">
      <c r="B1596"/>
      <c r="C1596"/>
      <c r="D1596"/>
      <c r="E1596"/>
      <c r="F1596"/>
      <c r="G1596" s="277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</row>
    <row r="1597" spans="2:37" x14ac:dyDescent="0.25">
      <c r="B1597"/>
      <c r="C1597"/>
      <c r="D1597"/>
      <c r="E1597"/>
      <c r="F1597"/>
      <c r="G1597" s="27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</row>
    <row r="1598" spans="2:37" x14ac:dyDescent="0.25">
      <c r="B1598"/>
      <c r="C1598"/>
      <c r="D1598"/>
      <c r="E1598"/>
      <c r="F1598"/>
      <c r="G1598" s="277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</row>
    <row r="1599" spans="2:37" x14ac:dyDescent="0.25">
      <c r="B1599"/>
      <c r="C1599"/>
      <c r="D1599"/>
      <c r="E1599"/>
      <c r="F1599"/>
      <c r="G1599" s="277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</row>
    <row r="1600" spans="2:37" x14ac:dyDescent="0.25">
      <c r="B1600"/>
      <c r="C1600"/>
      <c r="D1600"/>
      <c r="E1600"/>
      <c r="F1600"/>
      <c r="G1600" s="277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</row>
    <row r="1601" spans="2:37" x14ac:dyDescent="0.25">
      <c r="B1601"/>
      <c r="C1601"/>
      <c r="D1601"/>
      <c r="E1601"/>
      <c r="F1601"/>
      <c r="G1601" s="277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</row>
    <row r="1602" spans="2:37" x14ac:dyDescent="0.25">
      <c r="B1602"/>
      <c r="C1602"/>
      <c r="D1602"/>
      <c r="E1602"/>
      <c r="F1602"/>
      <c r="G1602" s="277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</row>
    <row r="1603" spans="2:37" x14ac:dyDescent="0.25">
      <c r="B1603"/>
      <c r="C1603"/>
      <c r="D1603"/>
      <c r="E1603"/>
      <c r="F1603"/>
      <c r="G1603" s="277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</row>
    <row r="1604" spans="2:37" x14ac:dyDescent="0.25">
      <c r="B1604"/>
      <c r="C1604"/>
      <c r="D1604"/>
      <c r="E1604"/>
      <c r="F1604"/>
      <c r="G1604" s="277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</row>
    <row r="1605" spans="2:37" x14ac:dyDescent="0.25">
      <c r="B1605"/>
      <c r="C1605"/>
      <c r="D1605"/>
      <c r="E1605"/>
      <c r="F1605"/>
      <c r="G1605" s="277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</row>
    <row r="1606" spans="2:37" x14ac:dyDescent="0.25">
      <c r="B1606"/>
      <c r="C1606"/>
      <c r="D1606"/>
      <c r="E1606"/>
      <c r="F1606"/>
      <c r="G1606" s="277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</row>
    <row r="1607" spans="2:37" x14ac:dyDescent="0.25">
      <c r="B1607"/>
      <c r="C1607"/>
      <c r="D1607"/>
      <c r="E1607"/>
      <c r="F1607"/>
      <c r="G1607" s="27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</row>
    <row r="1608" spans="2:37" x14ac:dyDescent="0.25">
      <c r="B1608"/>
      <c r="C1608"/>
      <c r="D1608"/>
      <c r="E1608"/>
      <c r="F1608"/>
      <c r="G1608" s="277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</row>
    <row r="1609" spans="2:37" x14ac:dyDescent="0.25">
      <c r="B1609"/>
      <c r="C1609"/>
      <c r="D1609"/>
      <c r="E1609"/>
      <c r="F1609"/>
      <c r="G1609" s="277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</row>
    <row r="1610" spans="2:37" x14ac:dyDescent="0.25">
      <c r="B1610"/>
      <c r="C1610"/>
      <c r="D1610"/>
      <c r="E1610"/>
      <c r="F1610"/>
      <c r="G1610" s="277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</row>
    <row r="1611" spans="2:37" x14ac:dyDescent="0.25">
      <c r="B1611"/>
      <c r="C1611"/>
      <c r="D1611"/>
      <c r="E1611"/>
      <c r="F1611"/>
      <c r="G1611" s="277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</row>
    <row r="1612" spans="2:37" x14ac:dyDescent="0.25">
      <c r="B1612"/>
      <c r="C1612"/>
      <c r="D1612"/>
      <c r="E1612"/>
      <c r="F1612"/>
      <c r="G1612" s="277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</row>
    <row r="1613" spans="2:37" x14ac:dyDescent="0.25">
      <c r="B1613"/>
      <c r="C1613"/>
      <c r="D1613"/>
      <c r="E1613"/>
      <c r="F1613"/>
      <c r="G1613" s="277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</row>
    <row r="1614" spans="2:37" x14ac:dyDescent="0.25">
      <c r="B1614"/>
      <c r="C1614"/>
      <c r="D1614"/>
      <c r="E1614"/>
      <c r="F1614"/>
      <c r="G1614" s="277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</row>
    <row r="1615" spans="2:37" x14ac:dyDescent="0.25">
      <c r="B1615"/>
      <c r="C1615"/>
      <c r="D1615"/>
      <c r="E1615"/>
      <c r="F1615"/>
      <c r="G1615" s="277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</row>
    <row r="1616" spans="2:37" x14ac:dyDescent="0.25">
      <c r="B1616"/>
      <c r="C1616"/>
      <c r="D1616"/>
      <c r="E1616"/>
      <c r="F1616"/>
      <c r="G1616" s="277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</row>
    <row r="1617" spans="2:37" x14ac:dyDescent="0.25">
      <c r="B1617"/>
      <c r="C1617"/>
      <c r="D1617"/>
      <c r="E1617"/>
      <c r="F1617"/>
      <c r="G1617" s="27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</row>
    <row r="1618" spans="2:37" x14ac:dyDescent="0.25">
      <c r="B1618"/>
      <c r="C1618"/>
      <c r="D1618"/>
      <c r="E1618"/>
      <c r="F1618"/>
      <c r="G1618" s="277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</row>
    <row r="1619" spans="2:37" x14ac:dyDescent="0.25">
      <c r="B1619"/>
      <c r="C1619"/>
      <c r="D1619"/>
      <c r="E1619"/>
      <c r="F1619"/>
      <c r="G1619" s="277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</row>
    <row r="1620" spans="2:37" x14ac:dyDescent="0.25">
      <c r="B1620"/>
      <c r="C1620"/>
      <c r="D1620"/>
      <c r="E1620"/>
      <c r="F1620"/>
      <c r="G1620" s="277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</row>
    <row r="1621" spans="2:37" x14ac:dyDescent="0.25">
      <c r="B1621"/>
      <c r="C1621"/>
      <c r="D1621"/>
      <c r="E1621"/>
      <c r="F1621"/>
      <c r="G1621" s="277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</row>
    <row r="1622" spans="2:37" x14ac:dyDescent="0.25">
      <c r="B1622"/>
      <c r="C1622"/>
      <c r="D1622"/>
      <c r="E1622"/>
      <c r="F1622"/>
      <c r="G1622" s="277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</row>
    <row r="1623" spans="2:37" x14ac:dyDescent="0.25">
      <c r="B1623"/>
      <c r="C1623"/>
      <c r="D1623"/>
      <c r="E1623"/>
      <c r="F1623"/>
      <c r="G1623" s="277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</row>
    <row r="1624" spans="2:37" x14ac:dyDescent="0.25">
      <c r="B1624"/>
      <c r="C1624"/>
      <c r="D1624"/>
      <c r="E1624"/>
      <c r="F1624"/>
      <c r="G1624" s="277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</row>
    <row r="1625" spans="2:37" x14ac:dyDescent="0.25">
      <c r="B1625"/>
      <c r="C1625"/>
      <c r="D1625"/>
      <c r="E1625"/>
      <c r="F1625"/>
      <c r="G1625" s="277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</row>
    <row r="1626" spans="2:37" x14ac:dyDescent="0.25">
      <c r="B1626"/>
      <c r="C1626"/>
      <c r="D1626"/>
      <c r="E1626"/>
      <c r="F1626"/>
      <c r="G1626" s="277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</row>
    <row r="1627" spans="2:37" x14ac:dyDescent="0.25">
      <c r="B1627"/>
      <c r="C1627"/>
      <c r="D1627"/>
      <c r="E1627"/>
      <c r="F1627"/>
      <c r="G1627" s="27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</row>
    <row r="1628" spans="2:37" x14ac:dyDescent="0.25">
      <c r="B1628"/>
      <c r="C1628"/>
      <c r="D1628"/>
      <c r="E1628"/>
      <c r="F1628"/>
      <c r="G1628" s="277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</row>
    <row r="1629" spans="2:37" x14ac:dyDescent="0.25">
      <c r="B1629"/>
      <c r="C1629"/>
      <c r="D1629"/>
      <c r="E1629"/>
      <c r="F1629"/>
      <c r="G1629" s="277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</row>
    <row r="1630" spans="2:37" x14ac:dyDescent="0.25">
      <c r="B1630"/>
      <c r="C1630"/>
      <c r="D1630"/>
      <c r="E1630"/>
      <c r="F1630"/>
      <c r="G1630" s="277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</row>
    <row r="1631" spans="2:37" x14ac:dyDescent="0.25">
      <c r="B1631"/>
      <c r="C1631"/>
      <c r="D1631"/>
      <c r="E1631"/>
      <c r="F1631"/>
      <c r="G1631" s="277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</row>
    <row r="1632" spans="2:37" x14ac:dyDescent="0.25">
      <c r="B1632"/>
      <c r="C1632"/>
      <c r="D1632"/>
      <c r="E1632"/>
      <c r="F1632"/>
      <c r="G1632" s="277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</row>
    <row r="1633" spans="2:37" x14ac:dyDescent="0.25">
      <c r="B1633"/>
      <c r="C1633"/>
      <c r="D1633"/>
      <c r="E1633"/>
      <c r="F1633"/>
      <c r="G1633" s="277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</row>
    <row r="1634" spans="2:37" x14ac:dyDescent="0.25">
      <c r="B1634"/>
      <c r="C1634"/>
      <c r="D1634"/>
      <c r="E1634"/>
      <c r="F1634"/>
      <c r="G1634" s="277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</row>
    <row r="1635" spans="2:37" x14ac:dyDescent="0.25">
      <c r="B1635"/>
      <c r="C1635"/>
      <c r="D1635"/>
      <c r="E1635"/>
      <c r="F1635"/>
      <c r="G1635" s="277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</row>
    <row r="1636" spans="2:37" x14ac:dyDescent="0.25">
      <c r="B1636"/>
      <c r="C1636"/>
      <c r="D1636"/>
      <c r="E1636"/>
      <c r="F1636"/>
      <c r="G1636" s="277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</row>
    <row r="1637" spans="2:37" x14ac:dyDescent="0.25">
      <c r="B1637"/>
      <c r="C1637"/>
      <c r="D1637"/>
      <c r="E1637"/>
      <c r="F1637"/>
      <c r="G1637" s="27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</row>
    <row r="1638" spans="2:37" x14ac:dyDescent="0.25">
      <c r="B1638"/>
      <c r="C1638"/>
      <c r="D1638"/>
      <c r="E1638"/>
      <c r="F1638"/>
      <c r="G1638" s="277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</row>
    <row r="1639" spans="2:37" x14ac:dyDescent="0.25">
      <c r="B1639"/>
      <c r="C1639"/>
      <c r="D1639"/>
      <c r="E1639"/>
      <c r="F1639"/>
      <c r="G1639" s="277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</row>
    <row r="1640" spans="2:37" x14ac:dyDescent="0.25">
      <c r="B1640"/>
      <c r="C1640"/>
      <c r="D1640"/>
      <c r="E1640"/>
      <c r="F1640"/>
      <c r="G1640" s="277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</row>
    <row r="1641" spans="2:37" x14ac:dyDescent="0.25">
      <c r="B1641"/>
      <c r="C1641"/>
      <c r="D1641"/>
      <c r="E1641"/>
      <c r="F1641"/>
      <c r="G1641" s="277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</row>
    <row r="1642" spans="2:37" x14ac:dyDescent="0.25">
      <c r="B1642"/>
      <c r="C1642"/>
      <c r="D1642"/>
      <c r="E1642"/>
      <c r="F1642"/>
      <c r="G1642" s="277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</row>
    <row r="1643" spans="2:37" x14ac:dyDescent="0.25">
      <c r="B1643"/>
      <c r="C1643"/>
      <c r="D1643"/>
      <c r="E1643"/>
      <c r="F1643"/>
      <c r="G1643" s="277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</row>
    <row r="1644" spans="2:37" x14ac:dyDescent="0.25">
      <c r="B1644"/>
      <c r="C1644"/>
      <c r="D1644"/>
      <c r="E1644"/>
      <c r="F1644"/>
      <c r="G1644" s="277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</row>
    <row r="1645" spans="2:37" x14ac:dyDescent="0.25">
      <c r="B1645"/>
      <c r="C1645"/>
      <c r="D1645"/>
      <c r="E1645"/>
      <c r="F1645"/>
      <c r="G1645" s="277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</row>
    <row r="1646" spans="2:37" x14ac:dyDescent="0.25">
      <c r="B1646"/>
      <c r="C1646"/>
      <c r="D1646"/>
      <c r="E1646"/>
      <c r="F1646"/>
      <c r="G1646" s="277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</row>
    <row r="1647" spans="2:37" x14ac:dyDescent="0.25">
      <c r="B1647"/>
      <c r="C1647"/>
      <c r="D1647"/>
      <c r="E1647"/>
      <c r="F1647"/>
      <c r="G1647" s="27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</row>
    <row r="1648" spans="2:37" x14ac:dyDescent="0.25">
      <c r="B1648"/>
      <c r="C1648"/>
      <c r="D1648"/>
      <c r="E1648"/>
      <c r="F1648"/>
      <c r="G1648" s="277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</row>
    <row r="1649" spans="2:37" x14ac:dyDescent="0.25">
      <c r="B1649"/>
      <c r="C1649"/>
      <c r="D1649"/>
      <c r="E1649"/>
      <c r="F1649"/>
      <c r="G1649" s="277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</row>
    <row r="1650" spans="2:37" x14ac:dyDescent="0.25">
      <c r="B1650"/>
      <c r="C1650"/>
      <c r="D1650"/>
      <c r="E1650"/>
      <c r="F1650"/>
      <c r="G1650" s="277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</row>
    <row r="1651" spans="2:37" x14ac:dyDescent="0.25">
      <c r="B1651"/>
      <c r="C1651"/>
      <c r="D1651"/>
      <c r="E1651"/>
      <c r="F1651"/>
      <c r="G1651" s="277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</row>
    <row r="1652" spans="2:37" x14ac:dyDescent="0.25">
      <c r="B1652"/>
      <c r="C1652"/>
      <c r="D1652"/>
      <c r="E1652"/>
      <c r="F1652"/>
      <c r="G1652" s="277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</row>
    <row r="1653" spans="2:37" x14ac:dyDescent="0.25">
      <c r="B1653"/>
      <c r="C1653"/>
      <c r="D1653"/>
      <c r="E1653"/>
      <c r="F1653"/>
      <c r="G1653" s="277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</row>
    <row r="1654" spans="2:37" x14ac:dyDescent="0.25">
      <c r="B1654"/>
      <c r="C1654"/>
      <c r="D1654"/>
      <c r="E1654"/>
      <c r="F1654"/>
      <c r="G1654" s="277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</row>
    <row r="1655" spans="2:37" x14ac:dyDescent="0.25">
      <c r="B1655"/>
      <c r="C1655"/>
      <c r="D1655"/>
      <c r="E1655"/>
      <c r="F1655"/>
      <c r="G1655" s="277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</row>
    <row r="1656" spans="2:37" x14ac:dyDescent="0.25">
      <c r="B1656"/>
      <c r="C1656"/>
      <c r="D1656"/>
      <c r="E1656"/>
      <c r="F1656"/>
      <c r="G1656" s="277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</row>
    <row r="1657" spans="2:37" x14ac:dyDescent="0.25">
      <c r="B1657"/>
      <c r="C1657"/>
      <c r="D1657"/>
      <c r="E1657"/>
      <c r="F1657"/>
      <c r="G1657" s="27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</row>
    <row r="1658" spans="2:37" x14ac:dyDescent="0.25">
      <c r="B1658"/>
      <c r="C1658"/>
      <c r="D1658"/>
      <c r="E1658"/>
      <c r="F1658"/>
      <c r="G1658" s="277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</row>
    <row r="1659" spans="2:37" x14ac:dyDescent="0.25">
      <c r="B1659"/>
      <c r="C1659"/>
      <c r="D1659"/>
      <c r="E1659"/>
      <c r="F1659"/>
      <c r="G1659" s="277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</row>
    <row r="1660" spans="2:37" x14ac:dyDescent="0.25">
      <c r="B1660"/>
      <c r="C1660"/>
      <c r="D1660"/>
      <c r="E1660"/>
      <c r="F1660"/>
      <c r="G1660" s="277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</row>
    <row r="1661" spans="2:37" x14ac:dyDescent="0.25">
      <c r="B1661"/>
      <c r="C1661"/>
      <c r="D1661"/>
      <c r="E1661"/>
      <c r="F1661"/>
      <c r="G1661" s="277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</row>
    <row r="1662" spans="2:37" x14ac:dyDescent="0.25">
      <c r="B1662"/>
      <c r="C1662"/>
      <c r="D1662"/>
      <c r="E1662"/>
      <c r="F1662"/>
      <c r="G1662" s="277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</row>
    <row r="1663" spans="2:37" x14ac:dyDescent="0.25">
      <c r="B1663"/>
      <c r="C1663"/>
      <c r="D1663"/>
      <c r="E1663"/>
      <c r="F1663"/>
      <c r="G1663" s="277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</row>
    <row r="1664" spans="2:37" x14ac:dyDescent="0.25">
      <c r="B1664"/>
      <c r="C1664"/>
      <c r="D1664"/>
      <c r="E1664"/>
      <c r="F1664"/>
      <c r="G1664" s="277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</row>
    <row r="1665" spans="2:37" x14ac:dyDescent="0.25">
      <c r="B1665"/>
      <c r="C1665"/>
      <c r="D1665"/>
      <c r="E1665"/>
      <c r="F1665"/>
      <c r="G1665" s="277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</row>
    <row r="1666" spans="2:37" x14ac:dyDescent="0.25">
      <c r="B1666"/>
      <c r="C1666"/>
      <c r="D1666"/>
      <c r="E1666"/>
      <c r="F1666"/>
      <c r="G1666" s="277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</row>
    <row r="1667" spans="2:37" x14ac:dyDescent="0.25">
      <c r="B1667"/>
      <c r="C1667"/>
      <c r="D1667"/>
      <c r="E1667"/>
      <c r="F1667"/>
      <c r="G1667" s="27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</row>
    <row r="1668" spans="2:37" x14ac:dyDescent="0.25">
      <c r="B1668"/>
      <c r="C1668"/>
      <c r="D1668"/>
      <c r="E1668"/>
      <c r="F1668"/>
      <c r="G1668" s="277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</row>
    <row r="1669" spans="2:37" x14ac:dyDescent="0.25">
      <c r="B1669"/>
      <c r="C1669"/>
      <c r="D1669"/>
      <c r="E1669"/>
      <c r="F1669"/>
      <c r="G1669" s="277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</row>
    <row r="1670" spans="2:37" x14ac:dyDescent="0.25">
      <c r="B1670"/>
      <c r="C1670"/>
      <c r="D1670"/>
      <c r="E1670"/>
      <c r="F1670"/>
      <c r="G1670" s="277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</row>
    <row r="1671" spans="2:37" x14ac:dyDescent="0.25">
      <c r="B1671"/>
      <c r="C1671"/>
      <c r="D1671"/>
      <c r="E1671"/>
      <c r="F1671"/>
      <c r="G1671" s="277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</row>
    <row r="1672" spans="2:37" x14ac:dyDescent="0.25">
      <c r="B1672"/>
      <c r="C1672"/>
      <c r="D1672"/>
      <c r="E1672"/>
      <c r="F1672"/>
      <c r="G1672" s="277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</row>
    <row r="1673" spans="2:37" x14ac:dyDescent="0.25">
      <c r="B1673"/>
      <c r="C1673"/>
      <c r="D1673"/>
      <c r="E1673"/>
      <c r="F1673"/>
      <c r="G1673" s="277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</row>
    <row r="1674" spans="2:37" x14ac:dyDescent="0.25">
      <c r="B1674"/>
      <c r="C1674"/>
      <c r="D1674"/>
      <c r="E1674"/>
      <c r="F1674"/>
      <c r="G1674" s="277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</row>
    <row r="1675" spans="2:37" x14ac:dyDescent="0.25">
      <c r="B1675"/>
      <c r="C1675"/>
      <c r="D1675"/>
      <c r="E1675"/>
      <c r="F1675"/>
      <c r="G1675" s="277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</row>
    <row r="1676" spans="2:37" x14ac:dyDescent="0.25">
      <c r="B1676"/>
      <c r="C1676"/>
      <c r="D1676"/>
      <c r="E1676"/>
      <c r="F1676"/>
      <c r="G1676" s="277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</row>
    <row r="1677" spans="2:37" x14ac:dyDescent="0.25">
      <c r="B1677"/>
      <c r="C1677"/>
      <c r="D1677"/>
      <c r="E1677"/>
      <c r="F1677"/>
      <c r="G1677" s="2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</row>
    <row r="1678" spans="2:37" x14ac:dyDescent="0.25">
      <c r="B1678"/>
      <c r="C1678"/>
      <c r="D1678"/>
      <c r="E1678"/>
      <c r="F1678"/>
      <c r="G1678" s="277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</row>
    <row r="1679" spans="2:37" x14ac:dyDescent="0.25">
      <c r="B1679"/>
      <c r="C1679"/>
      <c r="D1679"/>
      <c r="E1679"/>
      <c r="F1679"/>
      <c r="G1679" s="277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</row>
    <row r="1680" spans="2:37" x14ac:dyDescent="0.25">
      <c r="B1680"/>
      <c r="C1680"/>
      <c r="D1680"/>
      <c r="E1680"/>
      <c r="F1680"/>
      <c r="G1680" s="277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</row>
    <row r="1681" spans="2:37" x14ac:dyDescent="0.25">
      <c r="B1681"/>
      <c r="C1681"/>
      <c r="D1681"/>
      <c r="E1681"/>
      <c r="F1681"/>
      <c r="G1681" s="277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</row>
    <row r="1682" spans="2:37" x14ac:dyDescent="0.25">
      <c r="B1682"/>
      <c r="C1682"/>
      <c r="D1682"/>
      <c r="E1682"/>
      <c r="F1682"/>
      <c r="G1682" s="277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</row>
    <row r="1683" spans="2:37" x14ac:dyDescent="0.25">
      <c r="B1683"/>
      <c r="C1683"/>
      <c r="D1683"/>
      <c r="E1683"/>
      <c r="F1683"/>
      <c r="G1683" s="277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</row>
    <row r="1684" spans="2:37" x14ac:dyDescent="0.25">
      <c r="B1684"/>
      <c r="C1684"/>
      <c r="D1684"/>
      <c r="E1684"/>
      <c r="F1684"/>
      <c r="G1684" s="277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</row>
    <row r="1685" spans="2:37" x14ac:dyDescent="0.25">
      <c r="B1685"/>
      <c r="C1685"/>
      <c r="D1685"/>
      <c r="E1685"/>
      <c r="F1685"/>
      <c r="G1685" s="277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</row>
    <row r="1686" spans="2:37" x14ac:dyDescent="0.25">
      <c r="B1686"/>
      <c r="C1686"/>
      <c r="D1686"/>
      <c r="E1686"/>
      <c r="F1686"/>
      <c r="G1686" s="277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</row>
    <row r="1687" spans="2:37" x14ac:dyDescent="0.25">
      <c r="B1687"/>
      <c r="C1687"/>
      <c r="D1687"/>
      <c r="E1687"/>
      <c r="F1687"/>
      <c r="G1687" s="27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</row>
    <row r="1688" spans="2:37" x14ac:dyDescent="0.25">
      <c r="B1688"/>
      <c r="C1688"/>
      <c r="D1688"/>
      <c r="E1688"/>
      <c r="F1688"/>
      <c r="G1688" s="277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</row>
    <row r="1689" spans="2:37" x14ac:dyDescent="0.25">
      <c r="B1689"/>
      <c r="C1689"/>
      <c r="D1689"/>
      <c r="E1689"/>
      <c r="F1689"/>
      <c r="G1689" s="277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</row>
    <row r="1690" spans="2:37" x14ac:dyDescent="0.25">
      <c r="B1690"/>
      <c r="C1690"/>
      <c r="D1690"/>
      <c r="E1690"/>
      <c r="F1690"/>
      <c r="G1690" s="277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</row>
    <row r="1691" spans="2:37" x14ac:dyDescent="0.25">
      <c r="B1691"/>
      <c r="C1691"/>
      <c r="D1691"/>
      <c r="E1691"/>
      <c r="F1691"/>
      <c r="G1691" s="277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</row>
    <row r="1692" spans="2:37" x14ac:dyDescent="0.25">
      <c r="B1692"/>
      <c r="C1692"/>
      <c r="D1692"/>
      <c r="E1692"/>
      <c r="F1692"/>
      <c r="G1692" s="277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</row>
    <row r="1693" spans="2:37" x14ac:dyDescent="0.25">
      <c r="B1693"/>
      <c r="C1693"/>
      <c r="D1693"/>
      <c r="E1693"/>
      <c r="F1693"/>
      <c r="G1693" s="277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</row>
    <row r="1694" spans="2:37" x14ac:dyDescent="0.25">
      <c r="B1694"/>
      <c r="C1694"/>
      <c r="D1694"/>
      <c r="E1694"/>
      <c r="F1694"/>
      <c r="G1694" s="277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</row>
    <row r="1695" spans="2:37" x14ac:dyDescent="0.25">
      <c r="B1695"/>
      <c r="C1695"/>
      <c r="D1695"/>
      <c r="E1695"/>
      <c r="F1695"/>
      <c r="G1695" s="277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</row>
    <row r="1696" spans="2:37" x14ac:dyDescent="0.25">
      <c r="B1696"/>
      <c r="C1696"/>
      <c r="D1696"/>
      <c r="E1696"/>
      <c r="F1696"/>
      <c r="G1696" s="277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</row>
    <row r="1697" spans="2:37" x14ac:dyDescent="0.25">
      <c r="B1697"/>
      <c r="C1697"/>
      <c r="D1697"/>
      <c r="E1697"/>
      <c r="F1697"/>
      <c r="G1697" s="27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</row>
    <row r="1698" spans="2:37" x14ac:dyDescent="0.25">
      <c r="B1698"/>
      <c r="C1698"/>
      <c r="D1698"/>
      <c r="E1698"/>
      <c r="F1698"/>
      <c r="G1698" s="277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</row>
    <row r="1699" spans="2:37" x14ac:dyDescent="0.25">
      <c r="B1699"/>
      <c r="C1699"/>
      <c r="D1699"/>
      <c r="E1699"/>
      <c r="F1699"/>
      <c r="G1699" s="277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</row>
    <row r="1700" spans="2:37" x14ac:dyDescent="0.25">
      <c r="B1700"/>
      <c r="C1700"/>
      <c r="D1700"/>
      <c r="E1700"/>
      <c r="F1700"/>
      <c r="G1700" s="277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</row>
    <row r="1701" spans="2:37" x14ac:dyDescent="0.25">
      <c r="B1701"/>
      <c r="C1701"/>
      <c r="D1701"/>
      <c r="E1701"/>
      <c r="F1701"/>
      <c r="G1701" s="277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</row>
    <row r="1702" spans="2:37" x14ac:dyDescent="0.25">
      <c r="B1702"/>
      <c r="C1702"/>
      <c r="D1702"/>
      <c r="E1702"/>
      <c r="F1702"/>
      <c r="G1702" s="277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</row>
    <row r="1703" spans="2:37" x14ac:dyDescent="0.25">
      <c r="B1703"/>
      <c r="C1703"/>
      <c r="D1703"/>
      <c r="E1703"/>
      <c r="F1703"/>
      <c r="G1703" s="277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</row>
    <row r="1704" spans="2:37" x14ac:dyDescent="0.25">
      <c r="B1704"/>
      <c r="C1704"/>
      <c r="D1704"/>
      <c r="E1704"/>
      <c r="F1704"/>
      <c r="G1704" s="277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</row>
    <row r="1705" spans="2:37" x14ac:dyDescent="0.25">
      <c r="B1705"/>
      <c r="C1705"/>
      <c r="D1705"/>
      <c r="E1705"/>
      <c r="F1705"/>
      <c r="G1705" s="277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</row>
    <row r="1706" spans="2:37" x14ac:dyDescent="0.25">
      <c r="B1706"/>
      <c r="C1706"/>
      <c r="D1706"/>
      <c r="E1706"/>
      <c r="F1706"/>
      <c r="G1706" s="277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</row>
    <row r="1707" spans="2:37" x14ac:dyDescent="0.25">
      <c r="B1707"/>
      <c r="C1707"/>
      <c r="D1707"/>
      <c r="E1707"/>
      <c r="F1707"/>
      <c r="G1707" s="27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</row>
    <row r="1708" spans="2:37" x14ac:dyDescent="0.25">
      <c r="B1708"/>
      <c r="C1708"/>
      <c r="D1708"/>
      <c r="E1708"/>
      <c r="F1708"/>
      <c r="G1708" s="277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</row>
    <row r="1709" spans="2:37" x14ac:dyDescent="0.25">
      <c r="B1709"/>
      <c r="C1709"/>
      <c r="D1709"/>
      <c r="E1709"/>
      <c r="F1709"/>
      <c r="G1709" s="277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</row>
    <row r="1710" spans="2:37" x14ac:dyDescent="0.25">
      <c r="B1710"/>
      <c r="C1710"/>
      <c r="D1710"/>
      <c r="E1710"/>
      <c r="F1710"/>
      <c r="G1710" s="277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</row>
    <row r="1711" spans="2:37" x14ac:dyDescent="0.25">
      <c r="B1711"/>
      <c r="C1711"/>
      <c r="D1711"/>
      <c r="E1711"/>
      <c r="F1711"/>
      <c r="G1711" s="277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</row>
    <row r="1712" spans="2:37" x14ac:dyDescent="0.25">
      <c r="B1712"/>
      <c r="C1712"/>
      <c r="D1712"/>
      <c r="E1712"/>
      <c r="F1712"/>
      <c r="G1712" s="277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</row>
    <row r="1713" spans="2:37" x14ac:dyDescent="0.25">
      <c r="B1713"/>
      <c r="C1713"/>
      <c r="D1713"/>
      <c r="E1713"/>
      <c r="F1713"/>
      <c r="G1713" s="277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</row>
    <row r="1714" spans="2:37" x14ac:dyDescent="0.25">
      <c r="B1714"/>
      <c r="C1714"/>
      <c r="D1714"/>
      <c r="E1714"/>
      <c r="F1714"/>
      <c r="G1714" s="277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</row>
    <row r="1715" spans="2:37" x14ac:dyDescent="0.25">
      <c r="B1715"/>
      <c r="C1715"/>
      <c r="D1715"/>
      <c r="E1715"/>
      <c r="F1715"/>
      <c r="G1715" s="277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</row>
    <row r="1716" spans="2:37" x14ac:dyDescent="0.25">
      <c r="B1716"/>
      <c r="C1716"/>
      <c r="D1716"/>
      <c r="E1716"/>
      <c r="F1716"/>
      <c r="G1716" s="277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</row>
    <row r="1717" spans="2:37" x14ac:dyDescent="0.25">
      <c r="B1717"/>
      <c r="C1717"/>
      <c r="D1717"/>
      <c r="E1717"/>
      <c r="F1717"/>
      <c r="G1717" s="27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</row>
    <row r="1718" spans="2:37" x14ac:dyDescent="0.25">
      <c r="B1718"/>
      <c r="C1718"/>
      <c r="D1718"/>
      <c r="E1718"/>
      <c r="F1718"/>
      <c r="G1718" s="277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</row>
    <row r="1719" spans="2:37" x14ac:dyDescent="0.25">
      <c r="B1719"/>
      <c r="C1719"/>
      <c r="D1719"/>
      <c r="E1719"/>
      <c r="F1719"/>
      <c r="G1719" s="277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</row>
    <row r="1720" spans="2:37" x14ac:dyDescent="0.25">
      <c r="B1720"/>
      <c r="C1720"/>
      <c r="D1720"/>
      <c r="E1720"/>
      <c r="F1720"/>
      <c r="G1720" s="277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</row>
    <row r="1721" spans="2:37" x14ac:dyDescent="0.25">
      <c r="B1721"/>
      <c r="C1721"/>
      <c r="D1721"/>
      <c r="E1721"/>
      <c r="F1721"/>
      <c r="G1721" s="277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</row>
    <row r="1722" spans="2:37" x14ac:dyDescent="0.25">
      <c r="B1722"/>
      <c r="C1722"/>
      <c r="D1722"/>
      <c r="E1722"/>
      <c r="F1722"/>
      <c r="G1722" s="277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</row>
    <row r="1723" spans="2:37" x14ac:dyDescent="0.25">
      <c r="B1723"/>
      <c r="C1723"/>
      <c r="D1723"/>
      <c r="E1723"/>
      <c r="F1723"/>
      <c r="G1723" s="277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</row>
    <row r="1724" spans="2:37" x14ac:dyDescent="0.25">
      <c r="B1724"/>
      <c r="C1724"/>
      <c r="D1724"/>
      <c r="E1724"/>
      <c r="F1724"/>
      <c r="G1724" s="277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</row>
    <row r="1725" spans="2:37" x14ac:dyDescent="0.25">
      <c r="B1725"/>
      <c r="C1725"/>
      <c r="D1725"/>
      <c r="E1725"/>
      <c r="F1725"/>
      <c r="G1725" s="277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</row>
    <row r="1726" spans="2:37" x14ac:dyDescent="0.25">
      <c r="B1726"/>
      <c r="C1726"/>
      <c r="D1726"/>
      <c r="E1726"/>
      <c r="F1726"/>
      <c r="G1726" s="277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</row>
    <row r="1727" spans="2:37" x14ac:dyDescent="0.25">
      <c r="B1727"/>
      <c r="C1727"/>
      <c r="D1727"/>
      <c r="E1727"/>
      <c r="F1727"/>
      <c r="G1727" s="27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</row>
    <row r="1728" spans="2:37" x14ac:dyDescent="0.25">
      <c r="B1728"/>
      <c r="C1728"/>
      <c r="D1728"/>
      <c r="E1728"/>
      <c r="F1728"/>
      <c r="G1728" s="277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</row>
    <row r="1729" spans="2:37" x14ac:dyDescent="0.25">
      <c r="B1729"/>
      <c r="C1729"/>
      <c r="D1729"/>
      <c r="E1729"/>
      <c r="F1729"/>
      <c r="G1729" s="277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</row>
    <row r="1730" spans="2:37" x14ac:dyDescent="0.25">
      <c r="B1730"/>
      <c r="C1730"/>
      <c r="D1730"/>
      <c r="E1730"/>
      <c r="F1730"/>
      <c r="G1730" s="277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</row>
    <row r="1731" spans="2:37" x14ac:dyDescent="0.25">
      <c r="B1731"/>
      <c r="C1731"/>
      <c r="D1731"/>
      <c r="E1731"/>
      <c r="F1731"/>
      <c r="G1731" s="277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</row>
    <row r="1732" spans="2:37" x14ac:dyDescent="0.25">
      <c r="B1732"/>
      <c r="C1732"/>
      <c r="D1732"/>
      <c r="E1732"/>
      <c r="F1732"/>
      <c r="G1732" s="277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</row>
    <row r="1733" spans="2:37" x14ac:dyDescent="0.25">
      <c r="B1733"/>
      <c r="C1733"/>
      <c r="D1733"/>
      <c r="E1733"/>
      <c r="F1733"/>
      <c r="G1733" s="277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</row>
    <row r="1734" spans="2:37" x14ac:dyDescent="0.25">
      <c r="B1734"/>
      <c r="C1734"/>
      <c r="D1734"/>
      <c r="E1734"/>
      <c r="F1734"/>
      <c r="G1734" s="277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</row>
    <row r="1735" spans="2:37" x14ac:dyDescent="0.25">
      <c r="B1735"/>
      <c r="C1735"/>
      <c r="D1735"/>
      <c r="E1735"/>
      <c r="F1735"/>
      <c r="G1735" s="277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</row>
    <row r="1736" spans="2:37" x14ac:dyDescent="0.25">
      <c r="B1736"/>
      <c r="C1736"/>
      <c r="D1736"/>
      <c r="E1736"/>
      <c r="F1736"/>
      <c r="G1736" s="277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</row>
    <row r="1737" spans="2:37" x14ac:dyDescent="0.25">
      <c r="B1737"/>
      <c r="C1737"/>
      <c r="D1737"/>
      <c r="E1737"/>
      <c r="F1737"/>
      <c r="G1737" s="27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</row>
    <row r="1738" spans="2:37" x14ac:dyDescent="0.25">
      <c r="B1738"/>
      <c r="C1738"/>
      <c r="D1738"/>
      <c r="E1738"/>
      <c r="F1738"/>
      <c r="G1738" s="277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</row>
    <row r="1739" spans="2:37" x14ac:dyDescent="0.25">
      <c r="B1739"/>
      <c r="C1739"/>
      <c r="D1739"/>
      <c r="E1739"/>
      <c r="F1739"/>
      <c r="G1739" s="277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</row>
    <row r="1740" spans="2:37" x14ac:dyDescent="0.25">
      <c r="B1740"/>
      <c r="C1740"/>
      <c r="D1740"/>
      <c r="E1740"/>
      <c r="F1740"/>
      <c r="G1740" s="277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</row>
    <row r="1741" spans="2:37" x14ac:dyDescent="0.25">
      <c r="B1741"/>
      <c r="C1741"/>
      <c r="D1741"/>
      <c r="E1741"/>
      <c r="F1741"/>
      <c r="G1741" s="277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</row>
    <row r="1742" spans="2:37" x14ac:dyDescent="0.25">
      <c r="B1742"/>
      <c r="C1742"/>
      <c r="D1742"/>
      <c r="E1742"/>
      <c r="F1742"/>
      <c r="G1742" s="277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</row>
    <row r="1743" spans="2:37" x14ac:dyDescent="0.25">
      <c r="B1743"/>
      <c r="C1743"/>
      <c r="D1743"/>
      <c r="E1743"/>
      <c r="F1743"/>
      <c r="G1743" s="277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</row>
    <row r="1744" spans="2:37" x14ac:dyDescent="0.25">
      <c r="B1744"/>
      <c r="C1744"/>
      <c r="D1744"/>
      <c r="E1744"/>
      <c r="F1744"/>
      <c r="G1744" s="277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</row>
    <row r="1745" spans="2:37" x14ac:dyDescent="0.25">
      <c r="B1745"/>
      <c r="C1745"/>
      <c r="D1745"/>
      <c r="E1745"/>
      <c r="F1745"/>
      <c r="G1745" s="277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</row>
    <row r="1746" spans="2:37" x14ac:dyDescent="0.25">
      <c r="B1746"/>
      <c r="C1746"/>
      <c r="D1746"/>
      <c r="E1746"/>
      <c r="F1746"/>
      <c r="G1746" s="277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</row>
    <row r="1747" spans="2:37" x14ac:dyDescent="0.25">
      <c r="B1747"/>
      <c r="C1747"/>
      <c r="D1747"/>
      <c r="E1747"/>
      <c r="F1747"/>
      <c r="G1747" s="27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</row>
    <row r="1748" spans="2:37" x14ac:dyDescent="0.25">
      <c r="B1748"/>
      <c r="C1748"/>
      <c r="D1748"/>
      <c r="E1748"/>
      <c r="F1748"/>
      <c r="G1748" s="277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</row>
    <row r="1749" spans="2:37" x14ac:dyDescent="0.25">
      <c r="B1749"/>
      <c r="C1749"/>
      <c r="D1749"/>
      <c r="E1749"/>
      <c r="F1749"/>
      <c r="G1749" s="277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</row>
    <row r="1750" spans="2:37" x14ac:dyDescent="0.25">
      <c r="B1750"/>
      <c r="C1750"/>
      <c r="D1750"/>
      <c r="E1750"/>
      <c r="F1750"/>
      <c r="G1750" s="277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</row>
    <row r="1751" spans="2:37" x14ac:dyDescent="0.25">
      <c r="B1751"/>
      <c r="C1751"/>
      <c r="D1751"/>
      <c r="E1751"/>
      <c r="F1751"/>
      <c r="G1751" s="277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</row>
    <row r="1752" spans="2:37" x14ac:dyDescent="0.25">
      <c r="B1752"/>
      <c r="C1752"/>
      <c r="D1752"/>
      <c r="E1752"/>
      <c r="F1752"/>
      <c r="G1752" s="277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</row>
    <row r="1753" spans="2:37" x14ac:dyDescent="0.25">
      <c r="B1753"/>
      <c r="C1753"/>
      <c r="D1753"/>
      <c r="E1753"/>
      <c r="F1753"/>
      <c r="G1753" s="277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</row>
    <row r="1754" spans="2:37" x14ac:dyDescent="0.25">
      <c r="B1754"/>
      <c r="C1754"/>
      <c r="D1754"/>
      <c r="E1754"/>
      <c r="F1754"/>
      <c r="G1754" s="277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</row>
    <row r="1755" spans="2:37" x14ac:dyDescent="0.25">
      <c r="B1755"/>
      <c r="C1755"/>
      <c r="D1755"/>
      <c r="E1755"/>
      <c r="F1755"/>
      <c r="G1755" s="277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</row>
    <row r="1756" spans="2:37" x14ac:dyDescent="0.25">
      <c r="B1756"/>
      <c r="C1756"/>
      <c r="D1756"/>
      <c r="E1756"/>
      <c r="F1756"/>
      <c r="G1756" s="277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</row>
    <row r="1757" spans="2:37" x14ac:dyDescent="0.25">
      <c r="B1757"/>
      <c r="C1757"/>
      <c r="D1757"/>
      <c r="E1757"/>
      <c r="F1757"/>
      <c r="G1757" s="27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</row>
    <row r="1758" spans="2:37" x14ac:dyDescent="0.25">
      <c r="B1758"/>
      <c r="C1758"/>
      <c r="D1758"/>
      <c r="E1758"/>
      <c r="F1758"/>
      <c r="G1758" s="277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</row>
    <row r="1759" spans="2:37" x14ac:dyDescent="0.25">
      <c r="B1759"/>
      <c r="C1759"/>
      <c r="D1759"/>
      <c r="E1759"/>
      <c r="F1759"/>
      <c r="G1759" s="277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</row>
    <row r="1760" spans="2:37" x14ac:dyDescent="0.25">
      <c r="B1760"/>
      <c r="C1760"/>
      <c r="D1760"/>
      <c r="E1760"/>
      <c r="F1760"/>
      <c r="G1760" s="277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</row>
    <row r="1761" spans="2:37" x14ac:dyDescent="0.25">
      <c r="B1761"/>
      <c r="C1761"/>
      <c r="D1761"/>
      <c r="E1761"/>
      <c r="F1761"/>
      <c r="G1761" s="277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</row>
    <row r="1762" spans="2:37" x14ac:dyDescent="0.25">
      <c r="B1762"/>
      <c r="C1762"/>
      <c r="D1762"/>
      <c r="E1762"/>
      <c r="F1762"/>
      <c r="G1762" s="277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</row>
    <row r="1763" spans="2:37" x14ac:dyDescent="0.25">
      <c r="B1763"/>
      <c r="C1763"/>
      <c r="D1763"/>
      <c r="E1763"/>
      <c r="F1763"/>
      <c r="G1763" s="277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</row>
    <row r="1764" spans="2:37" x14ac:dyDescent="0.25">
      <c r="B1764"/>
      <c r="C1764"/>
      <c r="D1764"/>
      <c r="E1764"/>
      <c r="F1764"/>
      <c r="G1764" s="277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</row>
    <row r="1765" spans="2:37" x14ac:dyDescent="0.25">
      <c r="B1765"/>
      <c r="C1765"/>
      <c r="D1765"/>
      <c r="E1765"/>
      <c r="F1765"/>
      <c r="G1765" s="277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</row>
    <row r="1766" spans="2:37" x14ac:dyDescent="0.25">
      <c r="B1766"/>
      <c r="C1766"/>
      <c r="D1766"/>
      <c r="E1766"/>
      <c r="F1766"/>
      <c r="G1766" s="277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</row>
    <row r="1767" spans="2:37" x14ac:dyDescent="0.25">
      <c r="B1767"/>
      <c r="C1767"/>
      <c r="D1767"/>
      <c r="E1767"/>
      <c r="F1767"/>
      <c r="G1767" s="27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</row>
    <row r="1768" spans="2:37" x14ac:dyDescent="0.25">
      <c r="B1768"/>
      <c r="C1768"/>
      <c r="D1768"/>
      <c r="E1768"/>
      <c r="F1768"/>
      <c r="G1768" s="277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</row>
    <row r="1769" spans="2:37" x14ac:dyDescent="0.25">
      <c r="B1769"/>
      <c r="C1769"/>
      <c r="D1769"/>
      <c r="E1769"/>
      <c r="F1769"/>
      <c r="G1769" s="277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</row>
    <row r="1770" spans="2:37" x14ac:dyDescent="0.25">
      <c r="B1770"/>
      <c r="C1770"/>
      <c r="D1770"/>
      <c r="E1770"/>
      <c r="F1770"/>
      <c r="G1770" s="277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</row>
    <row r="1771" spans="2:37" x14ac:dyDescent="0.25">
      <c r="B1771"/>
      <c r="C1771"/>
      <c r="D1771"/>
      <c r="E1771"/>
      <c r="F1771"/>
      <c r="G1771" s="277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</row>
    <row r="1772" spans="2:37" x14ac:dyDescent="0.25">
      <c r="B1772"/>
      <c r="C1772"/>
      <c r="D1772"/>
      <c r="E1772"/>
      <c r="F1772"/>
      <c r="G1772" s="277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</row>
    <row r="1773" spans="2:37" x14ac:dyDescent="0.25">
      <c r="B1773"/>
      <c r="C1773"/>
      <c r="D1773"/>
      <c r="E1773"/>
      <c r="F1773"/>
      <c r="G1773" s="277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</row>
    <row r="1774" spans="2:37" x14ac:dyDescent="0.25">
      <c r="B1774"/>
      <c r="C1774"/>
      <c r="D1774"/>
      <c r="E1774"/>
      <c r="F1774"/>
      <c r="G1774" s="277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</row>
    <row r="1775" spans="2:37" x14ac:dyDescent="0.25">
      <c r="B1775"/>
      <c r="C1775"/>
      <c r="D1775"/>
      <c r="E1775"/>
      <c r="F1775"/>
      <c r="G1775" s="277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</row>
    <row r="1776" spans="2:37" x14ac:dyDescent="0.25">
      <c r="B1776"/>
      <c r="C1776"/>
      <c r="D1776"/>
      <c r="E1776"/>
      <c r="F1776"/>
      <c r="G1776" s="277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</row>
    <row r="1777" spans="2:37" x14ac:dyDescent="0.25">
      <c r="B1777"/>
      <c r="C1777"/>
      <c r="D1777"/>
      <c r="E1777"/>
      <c r="F1777"/>
      <c r="G1777" s="2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</row>
    <row r="1778" spans="2:37" x14ac:dyDescent="0.25">
      <c r="B1778"/>
      <c r="C1778"/>
      <c r="D1778"/>
      <c r="E1778"/>
      <c r="F1778"/>
      <c r="G1778" s="277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</row>
    <row r="1779" spans="2:37" x14ac:dyDescent="0.25">
      <c r="B1779"/>
      <c r="C1779"/>
      <c r="D1779"/>
      <c r="E1779"/>
      <c r="F1779"/>
      <c r="G1779" s="277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</row>
    <row r="1780" spans="2:37" x14ac:dyDescent="0.25">
      <c r="B1780"/>
      <c r="C1780"/>
      <c r="D1780"/>
      <c r="E1780"/>
      <c r="F1780"/>
      <c r="G1780" s="277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</row>
    <row r="1781" spans="2:37" x14ac:dyDescent="0.25">
      <c r="B1781"/>
      <c r="C1781"/>
      <c r="D1781"/>
      <c r="E1781"/>
      <c r="F1781"/>
      <c r="G1781" s="277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</row>
    <row r="1782" spans="2:37" x14ac:dyDescent="0.25">
      <c r="B1782"/>
      <c r="C1782"/>
      <c r="D1782"/>
      <c r="E1782"/>
      <c r="F1782"/>
      <c r="G1782" s="277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</row>
    <row r="1783" spans="2:37" x14ac:dyDescent="0.25">
      <c r="B1783"/>
      <c r="C1783"/>
      <c r="D1783"/>
      <c r="E1783"/>
      <c r="F1783"/>
      <c r="G1783" s="277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</row>
    <row r="1784" spans="2:37" x14ac:dyDescent="0.25">
      <c r="B1784"/>
      <c r="C1784"/>
      <c r="D1784"/>
      <c r="E1784"/>
      <c r="F1784"/>
      <c r="G1784" s="277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</row>
    <row r="1785" spans="2:37" x14ac:dyDescent="0.25">
      <c r="B1785"/>
      <c r="C1785"/>
      <c r="D1785"/>
      <c r="E1785"/>
      <c r="F1785"/>
      <c r="G1785" s="277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</row>
    <row r="1786" spans="2:37" x14ac:dyDescent="0.25">
      <c r="B1786"/>
      <c r="C1786"/>
      <c r="D1786"/>
      <c r="E1786"/>
      <c r="F1786"/>
      <c r="G1786" s="277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</row>
    <row r="1787" spans="2:37" x14ac:dyDescent="0.25">
      <c r="B1787"/>
      <c r="C1787"/>
      <c r="D1787"/>
      <c r="E1787"/>
      <c r="F1787"/>
      <c r="G1787" s="27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</row>
    <row r="1788" spans="2:37" x14ac:dyDescent="0.25">
      <c r="B1788"/>
      <c r="C1788"/>
      <c r="D1788"/>
      <c r="E1788"/>
      <c r="F1788"/>
      <c r="G1788" s="277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</row>
    <row r="1789" spans="2:37" x14ac:dyDescent="0.25">
      <c r="B1789"/>
      <c r="C1789"/>
      <c r="D1789"/>
      <c r="E1789"/>
      <c r="F1789"/>
      <c r="G1789" s="277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</row>
    <row r="1790" spans="2:37" x14ac:dyDescent="0.25">
      <c r="B1790"/>
      <c r="C1790"/>
      <c r="D1790"/>
      <c r="E1790"/>
      <c r="F1790"/>
      <c r="G1790" s="277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</row>
    <row r="1791" spans="2:37" x14ac:dyDescent="0.25">
      <c r="B1791"/>
      <c r="C1791"/>
      <c r="D1791"/>
      <c r="E1791"/>
      <c r="F1791"/>
      <c r="G1791" s="277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</row>
    <row r="1792" spans="2:37" x14ac:dyDescent="0.25">
      <c r="B1792"/>
      <c r="C1792"/>
      <c r="D1792"/>
      <c r="E1792"/>
      <c r="F1792"/>
      <c r="G1792" s="277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</row>
    <row r="1793" spans="2:37" x14ac:dyDescent="0.25">
      <c r="B1793"/>
      <c r="C1793"/>
      <c r="D1793"/>
      <c r="E1793"/>
      <c r="F1793"/>
      <c r="G1793" s="277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</row>
    <row r="1794" spans="2:37" x14ac:dyDescent="0.25">
      <c r="B1794"/>
      <c r="C1794"/>
      <c r="D1794"/>
      <c r="E1794"/>
      <c r="F1794"/>
      <c r="G1794" s="277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</row>
    <row r="1795" spans="2:37" x14ac:dyDescent="0.25">
      <c r="B1795"/>
      <c r="C1795"/>
      <c r="D1795"/>
      <c r="E1795"/>
      <c r="F1795"/>
      <c r="G1795" s="277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</row>
    <row r="1796" spans="2:37" x14ac:dyDescent="0.25">
      <c r="B1796"/>
      <c r="C1796"/>
      <c r="D1796"/>
      <c r="E1796"/>
      <c r="F1796"/>
      <c r="G1796" s="277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</row>
    <row r="1797" spans="2:37" x14ac:dyDescent="0.25">
      <c r="B1797"/>
      <c r="C1797"/>
      <c r="D1797"/>
      <c r="E1797"/>
      <c r="F1797"/>
      <c r="G1797" s="27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</row>
    <row r="1798" spans="2:37" x14ac:dyDescent="0.25">
      <c r="B1798"/>
      <c r="C1798"/>
      <c r="D1798"/>
      <c r="E1798"/>
      <c r="F1798"/>
      <c r="G1798" s="277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</row>
    <row r="1799" spans="2:37" x14ac:dyDescent="0.25">
      <c r="B1799"/>
      <c r="C1799"/>
      <c r="D1799"/>
      <c r="E1799"/>
      <c r="F1799"/>
      <c r="G1799" s="277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</row>
    <row r="1800" spans="2:37" x14ac:dyDescent="0.25">
      <c r="B1800"/>
      <c r="C1800"/>
      <c r="D1800"/>
      <c r="E1800"/>
      <c r="F1800"/>
      <c r="G1800" s="277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</row>
    <row r="1801" spans="2:37" x14ac:dyDescent="0.25">
      <c r="B1801"/>
      <c r="C1801"/>
      <c r="D1801"/>
      <c r="E1801"/>
      <c r="F1801"/>
      <c r="G1801" s="277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</row>
    <row r="1802" spans="2:37" x14ac:dyDescent="0.25">
      <c r="B1802"/>
      <c r="C1802"/>
      <c r="D1802"/>
      <c r="E1802"/>
      <c r="F1802"/>
      <c r="G1802" s="277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</row>
    <row r="1803" spans="2:37" x14ac:dyDescent="0.25">
      <c r="B1803"/>
      <c r="C1803"/>
      <c r="D1803"/>
      <c r="E1803"/>
      <c r="F1803"/>
      <c r="G1803" s="277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</row>
    <row r="1804" spans="2:37" x14ac:dyDescent="0.25">
      <c r="B1804"/>
      <c r="C1804"/>
      <c r="D1804"/>
      <c r="E1804"/>
      <c r="F1804"/>
      <c r="G1804" s="277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</row>
    <row r="1805" spans="2:37" x14ac:dyDescent="0.25">
      <c r="B1805"/>
      <c r="C1805"/>
      <c r="D1805"/>
      <c r="E1805"/>
      <c r="F1805"/>
      <c r="G1805" s="277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</row>
    <row r="1806" spans="2:37" x14ac:dyDescent="0.25">
      <c r="B1806"/>
      <c r="C1806"/>
      <c r="D1806"/>
      <c r="E1806"/>
      <c r="F1806"/>
      <c r="G1806" s="277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</row>
    <row r="1807" spans="2:37" x14ac:dyDescent="0.25">
      <c r="B1807"/>
      <c r="C1807"/>
      <c r="D1807"/>
      <c r="E1807"/>
      <c r="F1807"/>
      <c r="G1807" s="27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</row>
    <row r="1808" spans="2:37" x14ac:dyDescent="0.25">
      <c r="B1808"/>
      <c r="C1808"/>
      <c r="D1808"/>
      <c r="E1808"/>
      <c r="F1808"/>
      <c r="G1808" s="277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</row>
    <row r="1809" spans="2:37" x14ac:dyDescent="0.25">
      <c r="B1809"/>
      <c r="C1809"/>
      <c r="D1809"/>
      <c r="E1809"/>
      <c r="F1809"/>
      <c r="G1809" s="277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</row>
    <row r="1810" spans="2:37" x14ac:dyDescent="0.25">
      <c r="B1810"/>
      <c r="C1810"/>
      <c r="D1810"/>
      <c r="E1810"/>
      <c r="F1810"/>
      <c r="G1810" s="277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</row>
    <row r="1811" spans="2:37" x14ac:dyDescent="0.25">
      <c r="B1811"/>
      <c r="C1811"/>
      <c r="D1811"/>
      <c r="E1811"/>
      <c r="F1811"/>
      <c r="G1811" s="277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</row>
    <row r="1812" spans="2:37" x14ac:dyDescent="0.25">
      <c r="B1812"/>
      <c r="C1812"/>
      <c r="D1812"/>
      <c r="E1812"/>
      <c r="F1812"/>
      <c r="G1812" s="277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</row>
    <row r="1813" spans="2:37" x14ac:dyDescent="0.25">
      <c r="B1813"/>
      <c r="C1813"/>
      <c r="D1813"/>
      <c r="E1813"/>
      <c r="F1813"/>
      <c r="G1813" s="277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</row>
    <row r="1814" spans="2:37" x14ac:dyDescent="0.25">
      <c r="B1814"/>
      <c r="C1814"/>
      <c r="D1814"/>
      <c r="E1814"/>
      <c r="F1814"/>
      <c r="G1814" s="277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</row>
    <row r="1815" spans="2:37" x14ac:dyDescent="0.25">
      <c r="B1815"/>
      <c r="C1815"/>
      <c r="D1815"/>
      <c r="E1815"/>
      <c r="F1815"/>
      <c r="G1815" s="277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</row>
    <row r="1816" spans="2:37" x14ac:dyDescent="0.25">
      <c r="B1816"/>
      <c r="C1816"/>
      <c r="D1816"/>
      <c r="E1816"/>
      <c r="F1816"/>
      <c r="G1816" s="277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</row>
    <row r="1817" spans="2:37" x14ac:dyDescent="0.25">
      <c r="B1817"/>
      <c r="C1817"/>
      <c r="D1817"/>
      <c r="E1817"/>
      <c r="F1817"/>
      <c r="G1817" s="27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</row>
    <row r="1818" spans="2:37" x14ac:dyDescent="0.25">
      <c r="B1818"/>
      <c r="C1818"/>
      <c r="D1818"/>
      <c r="E1818"/>
      <c r="F1818"/>
      <c r="G1818" s="277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</row>
    <row r="1819" spans="2:37" x14ac:dyDescent="0.25">
      <c r="B1819"/>
      <c r="C1819"/>
      <c r="D1819"/>
      <c r="E1819"/>
      <c r="F1819"/>
      <c r="G1819" s="277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</row>
    <row r="1820" spans="2:37" x14ac:dyDescent="0.25">
      <c r="B1820"/>
      <c r="C1820"/>
      <c r="D1820"/>
      <c r="E1820"/>
      <c r="F1820"/>
      <c r="G1820" s="277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</row>
    <row r="1821" spans="2:37" x14ac:dyDescent="0.25">
      <c r="B1821"/>
      <c r="C1821"/>
      <c r="D1821"/>
      <c r="E1821"/>
      <c r="F1821"/>
      <c r="G1821" s="277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</row>
    <row r="1822" spans="2:37" x14ac:dyDescent="0.25">
      <c r="B1822"/>
      <c r="C1822"/>
      <c r="D1822"/>
      <c r="E1822"/>
      <c r="F1822"/>
      <c r="G1822" s="277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</row>
    <row r="1823" spans="2:37" x14ac:dyDescent="0.25">
      <c r="B1823"/>
      <c r="C1823"/>
      <c r="D1823"/>
      <c r="E1823"/>
      <c r="F1823"/>
      <c r="G1823" s="277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</row>
    <row r="1824" spans="2:37" x14ac:dyDescent="0.25">
      <c r="B1824"/>
      <c r="C1824"/>
      <c r="D1824"/>
      <c r="E1824"/>
      <c r="F1824"/>
      <c r="G1824" s="277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</row>
    <row r="1825" spans="2:37" x14ac:dyDescent="0.25">
      <c r="B1825"/>
      <c r="C1825"/>
      <c r="D1825"/>
      <c r="E1825"/>
      <c r="F1825"/>
      <c r="G1825" s="277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</row>
    <row r="1826" spans="2:37" x14ac:dyDescent="0.25">
      <c r="B1826"/>
      <c r="C1826"/>
      <c r="D1826"/>
      <c r="E1826"/>
      <c r="F1826"/>
      <c r="G1826" s="277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</row>
    <row r="1827" spans="2:37" x14ac:dyDescent="0.25">
      <c r="B1827"/>
      <c r="C1827"/>
      <c r="D1827"/>
      <c r="E1827"/>
      <c r="F1827"/>
      <c r="G1827" s="27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</row>
    <row r="1828" spans="2:37" x14ac:dyDescent="0.25">
      <c r="B1828"/>
      <c r="C1828"/>
      <c r="D1828"/>
      <c r="E1828"/>
      <c r="F1828"/>
      <c r="G1828" s="277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</row>
    <row r="1829" spans="2:37" x14ac:dyDescent="0.25">
      <c r="B1829"/>
      <c r="C1829"/>
      <c r="D1829"/>
      <c r="E1829"/>
      <c r="F1829"/>
      <c r="G1829" s="277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</row>
    <row r="1830" spans="2:37" x14ac:dyDescent="0.25">
      <c r="B1830"/>
      <c r="C1830"/>
      <c r="D1830"/>
      <c r="E1830"/>
      <c r="F1830"/>
      <c r="G1830" s="277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</row>
    <row r="1831" spans="2:37" x14ac:dyDescent="0.25">
      <c r="B1831"/>
      <c r="C1831"/>
      <c r="D1831"/>
      <c r="E1831"/>
      <c r="F1831"/>
      <c r="G1831" s="277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</row>
    <row r="1832" spans="2:37" x14ac:dyDescent="0.25">
      <c r="B1832"/>
      <c r="C1832"/>
      <c r="D1832"/>
      <c r="E1832"/>
      <c r="F1832"/>
      <c r="G1832" s="277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</row>
    <row r="1833" spans="2:37" x14ac:dyDescent="0.25">
      <c r="B1833"/>
      <c r="C1833"/>
      <c r="D1833"/>
      <c r="E1833"/>
      <c r="F1833"/>
      <c r="G1833" s="277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</row>
    <row r="1834" spans="2:37" x14ac:dyDescent="0.25">
      <c r="B1834"/>
      <c r="C1834"/>
      <c r="D1834"/>
      <c r="E1834"/>
      <c r="F1834"/>
      <c r="G1834" s="277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</row>
    <row r="1835" spans="2:37" x14ac:dyDescent="0.25">
      <c r="B1835"/>
      <c r="C1835"/>
      <c r="D1835"/>
      <c r="E1835"/>
      <c r="F1835"/>
      <c r="G1835" s="277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</row>
    <row r="1836" spans="2:37" x14ac:dyDescent="0.25">
      <c r="B1836"/>
      <c r="C1836"/>
      <c r="D1836"/>
      <c r="E1836"/>
      <c r="F1836"/>
      <c r="G1836" s="277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</row>
    <row r="1837" spans="2:37" x14ac:dyDescent="0.25">
      <c r="B1837"/>
      <c r="C1837"/>
      <c r="D1837"/>
      <c r="E1837"/>
      <c r="F1837"/>
      <c r="G1837" s="27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</row>
    <row r="1838" spans="2:37" x14ac:dyDescent="0.25">
      <c r="B1838"/>
      <c r="C1838"/>
      <c r="D1838"/>
      <c r="E1838"/>
      <c r="F1838"/>
      <c r="G1838" s="277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</row>
    <row r="1839" spans="2:37" x14ac:dyDescent="0.25">
      <c r="B1839"/>
      <c r="C1839"/>
      <c r="D1839"/>
      <c r="E1839"/>
      <c r="F1839"/>
      <c r="G1839" s="277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</row>
    <row r="1840" spans="2:37" x14ac:dyDescent="0.25">
      <c r="B1840"/>
      <c r="C1840"/>
      <c r="D1840"/>
      <c r="E1840"/>
      <c r="F1840"/>
      <c r="G1840" s="277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</row>
    <row r="1841" spans="2:37" x14ac:dyDescent="0.25">
      <c r="B1841"/>
      <c r="C1841"/>
      <c r="D1841"/>
      <c r="E1841"/>
      <c r="F1841"/>
      <c r="G1841" s="277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</row>
    <row r="1842" spans="2:37" x14ac:dyDescent="0.25">
      <c r="B1842"/>
      <c r="C1842"/>
      <c r="D1842"/>
      <c r="E1842"/>
      <c r="F1842"/>
      <c r="G1842" s="277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</row>
    <row r="1843" spans="2:37" x14ac:dyDescent="0.25">
      <c r="B1843"/>
      <c r="C1843"/>
      <c r="D1843"/>
      <c r="E1843"/>
      <c r="F1843"/>
      <c r="G1843" s="277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</row>
    <row r="1844" spans="2:37" x14ac:dyDescent="0.25">
      <c r="B1844"/>
      <c r="C1844"/>
      <c r="D1844"/>
      <c r="E1844"/>
      <c r="F1844"/>
      <c r="G1844" s="277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</row>
    <row r="1845" spans="2:37" x14ac:dyDescent="0.25">
      <c r="B1845"/>
      <c r="C1845"/>
      <c r="D1845"/>
      <c r="E1845"/>
      <c r="F1845"/>
      <c r="G1845" s="277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</row>
    <row r="1846" spans="2:37" x14ac:dyDescent="0.25">
      <c r="B1846"/>
      <c r="C1846"/>
      <c r="D1846"/>
      <c r="E1846"/>
      <c r="F1846"/>
      <c r="G1846" s="277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</row>
    <row r="1847" spans="2:37" x14ac:dyDescent="0.25">
      <c r="B1847"/>
      <c r="C1847"/>
      <c r="D1847"/>
      <c r="E1847"/>
      <c r="F1847"/>
      <c r="G1847" s="27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</row>
    <row r="1848" spans="2:37" x14ac:dyDescent="0.25">
      <c r="B1848"/>
      <c r="C1848"/>
      <c r="D1848"/>
      <c r="E1848"/>
      <c r="F1848"/>
      <c r="G1848" s="277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</row>
    <row r="1849" spans="2:37" x14ac:dyDescent="0.25">
      <c r="B1849"/>
      <c r="C1849"/>
      <c r="D1849"/>
      <c r="E1849"/>
      <c r="F1849"/>
      <c r="G1849" s="277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</row>
    <row r="1850" spans="2:37" x14ac:dyDescent="0.25">
      <c r="B1850"/>
      <c r="C1850"/>
      <c r="D1850"/>
      <c r="E1850"/>
      <c r="F1850"/>
      <c r="G1850" s="277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</row>
    <row r="1851" spans="2:37" x14ac:dyDescent="0.25">
      <c r="B1851"/>
      <c r="C1851"/>
      <c r="D1851"/>
      <c r="E1851"/>
      <c r="F1851"/>
      <c r="G1851" s="277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</row>
    <row r="1852" spans="2:37" x14ac:dyDescent="0.25">
      <c r="B1852"/>
      <c r="C1852"/>
      <c r="D1852"/>
      <c r="E1852"/>
      <c r="F1852"/>
      <c r="G1852" s="277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</row>
    <row r="1853" spans="2:37" x14ac:dyDescent="0.25">
      <c r="B1853"/>
      <c r="C1853"/>
      <c r="D1853"/>
      <c r="E1853"/>
      <c r="F1853"/>
      <c r="G1853" s="277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</row>
    <row r="1854" spans="2:37" x14ac:dyDescent="0.25">
      <c r="B1854"/>
      <c r="C1854"/>
      <c r="D1854"/>
      <c r="E1854"/>
      <c r="F1854"/>
      <c r="G1854" s="277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</row>
    <row r="1855" spans="2:37" x14ac:dyDescent="0.25">
      <c r="B1855"/>
      <c r="C1855"/>
      <c r="D1855"/>
      <c r="E1855"/>
      <c r="F1855"/>
      <c r="G1855" s="277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</row>
    <row r="1856" spans="2:37" x14ac:dyDescent="0.25">
      <c r="B1856"/>
      <c r="C1856"/>
      <c r="D1856"/>
      <c r="E1856"/>
      <c r="F1856"/>
      <c r="G1856" s="277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</row>
    <row r="1857" spans="2:37" x14ac:dyDescent="0.25">
      <c r="B1857"/>
      <c r="C1857"/>
      <c r="D1857"/>
      <c r="E1857"/>
      <c r="F1857"/>
      <c r="G1857" s="27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</row>
    <row r="1858" spans="2:37" x14ac:dyDescent="0.25">
      <c r="B1858"/>
      <c r="C1858"/>
      <c r="D1858"/>
      <c r="E1858"/>
      <c r="F1858"/>
      <c r="G1858" s="277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</row>
    <row r="1859" spans="2:37" x14ac:dyDescent="0.25">
      <c r="B1859"/>
      <c r="C1859"/>
      <c r="D1859"/>
      <c r="E1859"/>
      <c r="F1859"/>
      <c r="G1859" s="277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</row>
    <row r="1860" spans="2:37" x14ac:dyDescent="0.25">
      <c r="B1860"/>
      <c r="C1860"/>
      <c r="D1860"/>
      <c r="E1860"/>
      <c r="F1860"/>
      <c r="G1860" s="277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</row>
    <row r="1861" spans="2:37" x14ac:dyDescent="0.25">
      <c r="B1861"/>
      <c r="C1861"/>
      <c r="D1861"/>
      <c r="E1861"/>
      <c r="F1861"/>
      <c r="G1861" s="277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</row>
    <row r="1862" spans="2:37" x14ac:dyDescent="0.25">
      <c r="B1862"/>
      <c r="C1862"/>
      <c r="D1862"/>
      <c r="E1862"/>
      <c r="F1862"/>
      <c r="G1862" s="277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</row>
    <row r="1863" spans="2:37" x14ac:dyDescent="0.25">
      <c r="B1863"/>
      <c r="C1863"/>
      <c r="D1863"/>
      <c r="E1863"/>
      <c r="F1863"/>
      <c r="G1863" s="277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</row>
    <row r="1864" spans="2:37" x14ac:dyDescent="0.25">
      <c r="B1864"/>
      <c r="C1864"/>
      <c r="D1864"/>
      <c r="E1864"/>
      <c r="F1864"/>
      <c r="G1864" s="277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</row>
    <row r="1865" spans="2:37" x14ac:dyDescent="0.25">
      <c r="B1865"/>
      <c r="C1865"/>
      <c r="D1865"/>
      <c r="E1865"/>
      <c r="F1865"/>
      <c r="G1865" s="277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</row>
    <row r="1866" spans="2:37" x14ac:dyDescent="0.25">
      <c r="B1866"/>
      <c r="C1866"/>
      <c r="D1866"/>
      <c r="E1866"/>
      <c r="F1866"/>
      <c r="G1866" s="277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</row>
    <row r="1867" spans="2:37" x14ac:dyDescent="0.25">
      <c r="B1867"/>
      <c r="C1867"/>
      <c r="D1867"/>
      <c r="E1867"/>
      <c r="F1867"/>
      <c r="G1867" s="27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</row>
    <row r="1868" spans="2:37" x14ac:dyDescent="0.25">
      <c r="B1868"/>
      <c r="C1868"/>
      <c r="D1868"/>
      <c r="E1868"/>
      <c r="F1868"/>
      <c r="G1868" s="277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</row>
    <row r="1869" spans="2:37" x14ac:dyDescent="0.25">
      <c r="B1869"/>
      <c r="C1869"/>
      <c r="D1869"/>
      <c r="E1869"/>
      <c r="F1869"/>
      <c r="G1869" s="277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</row>
    <row r="1870" spans="2:37" x14ac:dyDescent="0.25">
      <c r="B1870"/>
      <c r="C1870"/>
      <c r="D1870"/>
      <c r="E1870"/>
      <c r="F1870"/>
      <c r="G1870" s="277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</row>
    <row r="1871" spans="2:37" x14ac:dyDescent="0.25">
      <c r="B1871"/>
      <c r="C1871"/>
      <c r="D1871"/>
      <c r="E1871"/>
      <c r="F1871"/>
      <c r="G1871" s="277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</row>
    <row r="1872" spans="2:37" x14ac:dyDescent="0.25">
      <c r="B1872"/>
      <c r="C1872"/>
      <c r="D1872"/>
      <c r="E1872"/>
      <c r="F1872"/>
      <c r="G1872" s="277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</row>
    <row r="1873" spans="2:37" x14ac:dyDescent="0.25">
      <c r="B1873"/>
      <c r="C1873"/>
      <c r="D1873"/>
      <c r="E1873"/>
      <c r="F1873"/>
      <c r="G1873" s="277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</row>
    <row r="1874" spans="2:37" x14ac:dyDescent="0.25">
      <c r="B1874"/>
      <c r="C1874"/>
      <c r="D1874"/>
      <c r="E1874"/>
      <c r="F1874"/>
      <c r="G1874" s="277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</row>
    <row r="1875" spans="2:37" x14ac:dyDescent="0.25">
      <c r="B1875"/>
      <c r="C1875"/>
      <c r="D1875"/>
      <c r="E1875"/>
      <c r="F1875"/>
      <c r="G1875" s="277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</row>
    <row r="1876" spans="2:37" x14ac:dyDescent="0.25">
      <c r="B1876"/>
      <c r="C1876"/>
      <c r="D1876"/>
      <c r="E1876"/>
      <c r="F1876"/>
      <c r="G1876" s="277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</row>
    <row r="1877" spans="2:37" x14ac:dyDescent="0.25">
      <c r="B1877"/>
      <c r="C1877"/>
      <c r="D1877"/>
      <c r="E1877"/>
      <c r="F1877"/>
      <c r="G1877" s="2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</row>
    <row r="1878" spans="2:37" x14ac:dyDescent="0.25">
      <c r="B1878"/>
      <c r="C1878"/>
      <c r="D1878"/>
      <c r="E1878"/>
      <c r="F1878"/>
      <c r="G1878" s="277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</row>
    <row r="1879" spans="2:37" x14ac:dyDescent="0.25">
      <c r="B1879"/>
      <c r="C1879"/>
      <c r="D1879"/>
      <c r="E1879"/>
      <c r="F1879"/>
      <c r="G1879" s="277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</row>
    <row r="1880" spans="2:37" x14ac:dyDescent="0.25">
      <c r="B1880"/>
      <c r="C1880"/>
      <c r="D1880"/>
      <c r="E1880"/>
      <c r="F1880"/>
      <c r="G1880" s="277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</row>
    <row r="1881" spans="2:37" x14ac:dyDescent="0.25">
      <c r="B1881"/>
      <c r="C1881"/>
      <c r="D1881"/>
      <c r="E1881"/>
      <c r="F1881"/>
      <c r="G1881" s="277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</row>
    <row r="1882" spans="2:37" x14ac:dyDescent="0.25">
      <c r="B1882"/>
      <c r="C1882"/>
      <c r="D1882"/>
      <c r="E1882"/>
      <c r="F1882"/>
      <c r="G1882" s="277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</row>
    <row r="1883" spans="2:37" x14ac:dyDescent="0.25">
      <c r="B1883"/>
      <c r="C1883"/>
      <c r="D1883"/>
      <c r="E1883"/>
      <c r="F1883"/>
      <c r="G1883" s="277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</row>
    <row r="1884" spans="2:37" x14ac:dyDescent="0.25">
      <c r="B1884"/>
      <c r="C1884"/>
      <c r="D1884"/>
      <c r="E1884"/>
      <c r="F1884"/>
      <c r="G1884" s="277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</row>
    <row r="1885" spans="2:37" x14ac:dyDescent="0.25">
      <c r="B1885"/>
      <c r="C1885"/>
      <c r="D1885"/>
      <c r="E1885"/>
      <c r="F1885"/>
      <c r="G1885" s="277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</row>
    <row r="1886" spans="2:37" x14ac:dyDescent="0.25">
      <c r="B1886"/>
      <c r="C1886"/>
      <c r="D1886"/>
      <c r="E1886"/>
      <c r="F1886"/>
      <c r="G1886" s="277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</row>
    <row r="1887" spans="2:37" x14ac:dyDescent="0.25">
      <c r="B1887"/>
      <c r="C1887"/>
      <c r="D1887"/>
      <c r="E1887"/>
      <c r="F1887"/>
      <c r="G1887" s="27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</row>
    <row r="1888" spans="2:37" x14ac:dyDescent="0.25">
      <c r="B1888"/>
      <c r="C1888"/>
      <c r="D1888"/>
      <c r="E1888"/>
      <c r="F1888"/>
      <c r="G1888" s="277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</row>
    <row r="1889" spans="2:37" x14ac:dyDescent="0.25">
      <c r="B1889"/>
      <c r="C1889"/>
      <c r="D1889"/>
      <c r="E1889"/>
      <c r="F1889"/>
      <c r="G1889" s="277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</row>
    <row r="1890" spans="2:37" x14ac:dyDescent="0.25">
      <c r="B1890"/>
      <c r="C1890"/>
      <c r="D1890"/>
      <c r="E1890"/>
      <c r="F1890"/>
      <c r="G1890" s="277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</row>
    <row r="1891" spans="2:37" x14ac:dyDescent="0.25">
      <c r="B1891"/>
      <c r="C1891"/>
      <c r="D1891"/>
      <c r="E1891"/>
      <c r="F1891"/>
      <c r="G1891" s="277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</row>
    <row r="1892" spans="2:37" x14ac:dyDescent="0.25">
      <c r="B1892"/>
      <c r="C1892"/>
      <c r="D1892"/>
      <c r="E1892"/>
      <c r="F1892"/>
      <c r="G1892" s="277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</row>
    <row r="1893" spans="2:37" x14ac:dyDescent="0.25">
      <c r="B1893"/>
      <c r="C1893"/>
      <c r="D1893"/>
      <c r="E1893"/>
      <c r="F1893"/>
      <c r="G1893" s="277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</row>
    <row r="1894" spans="2:37" x14ac:dyDescent="0.25">
      <c r="B1894"/>
      <c r="C1894"/>
      <c r="D1894"/>
      <c r="E1894"/>
      <c r="F1894"/>
      <c r="G1894" s="277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</row>
    <row r="1895" spans="2:37" x14ac:dyDescent="0.25">
      <c r="B1895"/>
      <c r="C1895"/>
      <c r="D1895"/>
      <c r="E1895"/>
      <c r="F1895"/>
      <c r="G1895" s="277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</row>
    <row r="1896" spans="2:37" x14ac:dyDescent="0.25">
      <c r="B1896"/>
      <c r="C1896"/>
      <c r="D1896"/>
      <c r="E1896"/>
      <c r="F1896"/>
      <c r="G1896" s="277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</row>
    <row r="1897" spans="2:37" x14ac:dyDescent="0.25">
      <c r="B1897"/>
      <c r="C1897"/>
      <c r="D1897"/>
      <c r="E1897"/>
      <c r="F1897"/>
      <c r="G1897" s="27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</row>
    <row r="1898" spans="2:37" x14ac:dyDescent="0.25">
      <c r="B1898"/>
      <c r="C1898"/>
      <c r="D1898"/>
      <c r="E1898"/>
      <c r="F1898"/>
      <c r="G1898" s="277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</row>
    <row r="1899" spans="2:37" x14ac:dyDescent="0.25">
      <c r="B1899"/>
      <c r="C1899"/>
      <c r="D1899"/>
      <c r="E1899"/>
      <c r="F1899"/>
      <c r="G1899" s="277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</row>
    <row r="1900" spans="2:37" x14ac:dyDescent="0.25">
      <c r="B1900"/>
      <c r="C1900"/>
      <c r="D1900"/>
      <c r="E1900"/>
      <c r="F1900"/>
      <c r="G1900" s="277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</row>
    <row r="1901" spans="2:37" x14ac:dyDescent="0.25">
      <c r="B1901"/>
      <c r="C1901"/>
      <c r="D1901"/>
      <c r="E1901"/>
      <c r="F1901"/>
      <c r="G1901" s="277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</row>
    <row r="1902" spans="2:37" x14ac:dyDescent="0.25">
      <c r="B1902"/>
      <c r="C1902"/>
      <c r="D1902"/>
      <c r="E1902"/>
      <c r="F1902"/>
      <c r="G1902" s="277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</row>
    <row r="1903" spans="2:37" x14ac:dyDescent="0.25">
      <c r="B1903"/>
      <c r="C1903"/>
      <c r="D1903"/>
      <c r="E1903"/>
      <c r="F1903"/>
      <c r="G1903" s="277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</row>
    <row r="1904" spans="2:37" x14ac:dyDescent="0.25">
      <c r="B1904"/>
      <c r="C1904"/>
      <c r="D1904"/>
      <c r="E1904"/>
      <c r="F1904"/>
      <c r="G1904" s="277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</row>
    <row r="1905" spans="2:37" x14ac:dyDescent="0.25">
      <c r="B1905"/>
      <c r="C1905"/>
      <c r="D1905"/>
      <c r="E1905"/>
      <c r="F1905"/>
      <c r="G1905" s="277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</row>
    <row r="1906" spans="2:37" x14ac:dyDescent="0.25">
      <c r="B1906"/>
      <c r="C1906"/>
      <c r="D1906"/>
      <c r="E1906"/>
      <c r="F1906"/>
      <c r="G1906" s="277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</row>
    <row r="1907" spans="2:37" x14ac:dyDescent="0.25">
      <c r="B1907"/>
      <c r="C1907"/>
      <c r="D1907"/>
      <c r="E1907"/>
      <c r="F1907"/>
      <c r="G1907" s="27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</row>
    <row r="1908" spans="2:37" x14ac:dyDescent="0.25">
      <c r="B1908"/>
      <c r="C1908"/>
      <c r="D1908"/>
      <c r="E1908"/>
      <c r="F1908"/>
      <c r="G1908" s="277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</row>
    <row r="1909" spans="2:37" x14ac:dyDescent="0.25">
      <c r="B1909"/>
      <c r="C1909"/>
      <c r="D1909"/>
      <c r="E1909"/>
      <c r="F1909"/>
      <c r="G1909" s="277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</row>
    <row r="1910" spans="2:37" x14ac:dyDescent="0.25">
      <c r="B1910"/>
      <c r="C1910"/>
      <c r="D1910"/>
      <c r="E1910"/>
      <c r="F1910"/>
      <c r="G1910" s="277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</row>
    <row r="1911" spans="2:37" x14ac:dyDescent="0.25">
      <c r="B1911"/>
      <c r="C1911"/>
      <c r="D1911"/>
      <c r="E1911"/>
      <c r="F1911"/>
      <c r="G1911" s="277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</row>
    <row r="1912" spans="2:37" x14ac:dyDescent="0.25">
      <c r="B1912"/>
      <c r="C1912"/>
      <c r="D1912"/>
      <c r="E1912"/>
      <c r="F1912"/>
      <c r="G1912" s="277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</row>
    <row r="1913" spans="2:37" x14ac:dyDescent="0.25">
      <c r="B1913"/>
      <c r="C1913"/>
      <c r="D1913"/>
      <c r="E1913"/>
      <c r="F1913"/>
      <c r="G1913" s="277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</row>
    <row r="1914" spans="2:37" x14ac:dyDescent="0.25">
      <c r="B1914"/>
      <c r="C1914"/>
      <c r="D1914"/>
      <c r="E1914"/>
      <c r="F1914"/>
      <c r="G1914" s="277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</row>
    <row r="1915" spans="2:37" x14ac:dyDescent="0.25">
      <c r="B1915"/>
      <c r="C1915"/>
      <c r="D1915"/>
      <c r="E1915"/>
      <c r="F1915"/>
      <c r="G1915" s="277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</row>
    <row r="1916" spans="2:37" x14ac:dyDescent="0.25">
      <c r="B1916"/>
      <c r="C1916"/>
      <c r="D1916"/>
      <c r="E1916"/>
      <c r="F1916"/>
      <c r="G1916" s="277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</row>
    <row r="1917" spans="2:37" x14ac:dyDescent="0.25">
      <c r="B1917"/>
      <c r="C1917"/>
      <c r="D1917"/>
      <c r="E1917"/>
      <c r="F1917"/>
      <c r="G1917" s="27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</row>
    <row r="1918" spans="2:37" x14ac:dyDescent="0.25">
      <c r="B1918"/>
      <c r="C1918"/>
      <c r="D1918"/>
      <c r="E1918"/>
      <c r="F1918"/>
      <c r="G1918" s="277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</row>
    <row r="1919" spans="2:37" x14ac:dyDescent="0.25">
      <c r="B1919"/>
      <c r="C1919"/>
      <c r="D1919"/>
      <c r="E1919"/>
      <c r="F1919"/>
      <c r="G1919" s="277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</row>
    <row r="1920" spans="2:37" x14ac:dyDescent="0.25">
      <c r="B1920"/>
      <c r="C1920"/>
      <c r="D1920"/>
      <c r="E1920"/>
      <c r="F1920"/>
      <c r="G1920" s="277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</row>
    <row r="1921" spans="2:37" x14ac:dyDescent="0.25">
      <c r="B1921"/>
      <c r="C1921"/>
      <c r="D1921"/>
      <c r="E1921"/>
      <c r="F1921"/>
      <c r="G1921" s="277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</row>
    <row r="1922" spans="2:37" x14ac:dyDescent="0.25">
      <c r="B1922"/>
      <c r="C1922"/>
      <c r="D1922"/>
      <c r="E1922"/>
      <c r="F1922"/>
      <c r="G1922" s="277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</row>
    <row r="1923" spans="2:37" x14ac:dyDescent="0.25">
      <c r="B1923"/>
      <c r="C1923"/>
      <c r="D1923"/>
      <c r="E1923"/>
      <c r="F1923"/>
      <c r="G1923" s="277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</row>
    <row r="1924" spans="2:37" x14ac:dyDescent="0.25">
      <c r="B1924"/>
      <c r="C1924"/>
      <c r="D1924"/>
      <c r="E1924"/>
      <c r="F1924"/>
      <c r="G1924" s="277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</row>
    <row r="1925" spans="2:37" x14ac:dyDescent="0.25">
      <c r="B1925"/>
      <c r="C1925"/>
      <c r="D1925"/>
      <c r="E1925"/>
      <c r="F1925"/>
      <c r="G1925" s="277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</row>
    <row r="1926" spans="2:37" x14ac:dyDescent="0.25">
      <c r="B1926"/>
      <c r="C1926"/>
      <c r="D1926"/>
      <c r="E1926"/>
      <c r="F1926"/>
      <c r="G1926" s="277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</row>
    <row r="1927" spans="2:37" x14ac:dyDescent="0.25">
      <c r="B1927"/>
      <c r="C1927"/>
      <c r="D1927"/>
      <c r="E1927"/>
      <c r="F1927"/>
      <c r="G1927" s="27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</row>
    <row r="1928" spans="2:37" x14ac:dyDescent="0.25">
      <c r="B1928"/>
      <c r="C1928"/>
      <c r="D1928"/>
      <c r="E1928"/>
      <c r="F1928"/>
      <c r="G1928" s="277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</row>
    <row r="1929" spans="2:37" x14ac:dyDescent="0.25">
      <c r="B1929"/>
      <c r="C1929"/>
      <c r="D1929"/>
      <c r="E1929"/>
      <c r="F1929"/>
      <c r="G1929" s="277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</row>
    <row r="1930" spans="2:37" x14ac:dyDescent="0.25">
      <c r="B1930"/>
      <c r="C1930"/>
      <c r="D1930"/>
      <c r="E1930"/>
      <c r="F1930"/>
      <c r="G1930" s="277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</row>
    <row r="1931" spans="2:37" x14ac:dyDescent="0.25">
      <c r="B1931"/>
      <c r="C1931"/>
      <c r="D1931"/>
      <c r="E1931"/>
      <c r="F1931"/>
      <c r="G1931" s="277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</row>
    <row r="1932" spans="2:37" x14ac:dyDescent="0.25">
      <c r="B1932"/>
      <c r="C1932"/>
      <c r="D1932"/>
      <c r="E1932"/>
      <c r="F1932"/>
      <c r="G1932" s="277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</row>
    <row r="1933" spans="2:37" x14ac:dyDescent="0.25">
      <c r="B1933"/>
      <c r="C1933"/>
      <c r="D1933"/>
      <c r="E1933"/>
      <c r="F1933"/>
      <c r="G1933" s="277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</row>
    <row r="1934" spans="2:37" x14ac:dyDescent="0.25">
      <c r="B1934"/>
      <c r="C1934"/>
      <c r="D1934"/>
      <c r="E1934"/>
      <c r="F1934"/>
      <c r="G1934" s="277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</row>
    <row r="1935" spans="2:37" x14ac:dyDescent="0.25">
      <c r="B1935"/>
      <c r="C1935"/>
      <c r="D1935"/>
      <c r="E1935"/>
      <c r="F1935"/>
      <c r="G1935" s="277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</row>
    <row r="1936" spans="2:37" x14ac:dyDescent="0.25">
      <c r="B1936"/>
      <c r="C1936"/>
      <c r="D1936"/>
      <c r="E1936"/>
      <c r="F1936"/>
      <c r="G1936" s="277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</row>
    <row r="1937" spans="2:37" x14ac:dyDescent="0.25">
      <c r="B1937"/>
      <c r="C1937"/>
      <c r="D1937"/>
      <c r="E1937"/>
      <c r="F1937"/>
      <c r="G1937" s="27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</row>
    <row r="1938" spans="2:37" x14ac:dyDescent="0.25">
      <c r="B1938"/>
      <c r="C1938"/>
      <c r="D1938"/>
      <c r="E1938"/>
      <c r="F1938"/>
      <c r="G1938" s="277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</row>
    <row r="1939" spans="2:37" x14ac:dyDescent="0.25">
      <c r="B1939"/>
      <c r="C1939"/>
      <c r="D1939"/>
      <c r="E1939"/>
      <c r="F1939"/>
      <c r="G1939" s="277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</row>
    <row r="1940" spans="2:37" x14ac:dyDescent="0.25">
      <c r="B1940"/>
      <c r="C1940"/>
      <c r="D1940"/>
      <c r="E1940"/>
      <c r="F1940"/>
      <c r="G1940" s="277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</row>
    <row r="1941" spans="2:37" x14ac:dyDescent="0.25">
      <c r="B1941"/>
      <c r="C1941"/>
      <c r="D1941"/>
      <c r="E1941"/>
      <c r="F1941"/>
      <c r="G1941" s="277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</row>
    <row r="1942" spans="2:37" x14ac:dyDescent="0.25">
      <c r="B1942"/>
      <c r="C1942"/>
      <c r="D1942"/>
      <c r="E1942"/>
      <c r="F1942"/>
      <c r="G1942" s="277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</row>
    <row r="1943" spans="2:37" x14ac:dyDescent="0.25">
      <c r="B1943"/>
      <c r="C1943"/>
      <c r="D1943"/>
      <c r="E1943"/>
      <c r="F1943"/>
      <c r="G1943" s="277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</row>
    <row r="1944" spans="2:37" x14ac:dyDescent="0.25">
      <c r="B1944"/>
      <c r="C1944"/>
      <c r="D1944"/>
      <c r="E1944"/>
      <c r="F1944"/>
      <c r="G1944" s="277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</row>
    <row r="1945" spans="2:37" x14ac:dyDescent="0.25">
      <c r="B1945"/>
      <c r="C1945"/>
      <c r="D1945"/>
      <c r="E1945"/>
      <c r="F1945"/>
      <c r="G1945" s="277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</row>
    <row r="1946" spans="2:37" x14ac:dyDescent="0.25">
      <c r="B1946"/>
      <c r="C1946"/>
      <c r="D1946"/>
      <c r="E1946"/>
      <c r="F1946"/>
      <c r="G1946" s="277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</row>
    <row r="1947" spans="2:37" x14ac:dyDescent="0.25">
      <c r="B1947"/>
      <c r="C1947"/>
      <c r="D1947"/>
      <c r="E1947"/>
      <c r="F1947"/>
      <c r="G1947" s="27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</row>
    <row r="1948" spans="2:37" x14ac:dyDescent="0.25">
      <c r="B1948"/>
      <c r="C1948"/>
      <c r="D1948"/>
      <c r="E1948"/>
      <c r="F1948"/>
      <c r="G1948" s="277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</row>
    <row r="1949" spans="2:37" x14ac:dyDescent="0.25">
      <c r="B1949"/>
      <c r="C1949"/>
      <c r="D1949"/>
      <c r="E1949"/>
      <c r="F1949"/>
      <c r="G1949" s="277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</row>
    <row r="1950" spans="2:37" x14ac:dyDescent="0.25">
      <c r="B1950"/>
      <c r="C1950"/>
      <c r="D1950"/>
      <c r="E1950"/>
      <c r="F1950"/>
      <c r="G1950" s="277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</row>
    <row r="1951" spans="2:37" x14ac:dyDescent="0.25">
      <c r="B1951"/>
      <c r="C1951"/>
      <c r="D1951"/>
      <c r="E1951"/>
      <c r="F1951"/>
      <c r="G1951" s="277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</row>
    <row r="1952" spans="2:37" x14ac:dyDescent="0.25">
      <c r="B1952"/>
      <c r="C1952"/>
      <c r="D1952"/>
      <c r="E1952"/>
      <c r="F1952"/>
      <c r="G1952" s="277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</row>
    <row r="1953" spans="2:37" x14ac:dyDescent="0.25">
      <c r="B1953"/>
      <c r="C1953"/>
      <c r="D1953"/>
      <c r="E1953"/>
      <c r="F1953"/>
      <c r="G1953" s="277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</row>
    <row r="1954" spans="2:37" x14ac:dyDescent="0.25">
      <c r="B1954"/>
      <c r="C1954"/>
      <c r="D1954"/>
      <c r="E1954"/>
      <c r="F1954"/>
      <c r="G1954" s="277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</row>
    <row r="1955" spans="2:37" x14ac:dyDescent="0.25">
      <c r="B1955"/>
      <c r="C1955"/>
      <c r="D1955"/>
      <c r="E1955"/>
      <c r="F1955"/>
      <c r="G1955" s="277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</row>
    <row r="1956" spans="2:37" x14ac:dyDescent="0.25">
      <c r="B1956"/>
      <c r="C1956"/>
      <c r="D1956"/>
      <c r="E1956"/>
      <c r="F1956"/>
      <c r="G1956" s="277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</row>
    <row r="1957" spans="2:37" x14ac:dyDescent="0.25">
      <c r="B1957"/>
      <c r="C1957"/>
      <c r="D1957"/>
      <c r="E1957"/>
      <c r="F1957"/>
      <c r="G1957" s="27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</row>
    <row r="1958" spans="2:37" x14ac:dyDescent="0.25">
      <c r="B1958"/>
      <c r="C1958"/>
      <c r="D1958"/>
      <c r="E1958"/>
      <c r="F1958"/>
      <c r="G1958" s="277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</row>
    <row r="1959" spans="2:37" x14ac:dyDescent="0.25">
      <c r="B1959"/>
      <c r="C1959"/>
      <c r="D1959"/>
      <c r="E1959"/>
      <c r="F1959"/>
      <c r="G1959" s="277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</row>
    <row r="1960" spans="2:37" x14ac:dyDescent="0.25">
      <c r="B1960"/>
      <c r="C1960"/>
      <c r="D1960"/>
      <c r="E1960"/>
      <c r="F1960"/>
      <c r="G1960" s="277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</row>
    <row r="1961" spans="2:37" x14ac:dyDescent="0.25">
      <c r="B1961"/>
      <c r="C1961"/>
      <c r="D1961"/>
      <c r="E1961"/>
      <c r="F1961"/>
      <c r="G1961" s="277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</row>
    <row r="1962" spans="2:37" x14ac:dyDescent="0.25">
      <c r="B1962"/>
      <c r="C1962"/>
      <c r="D1962"/>
      <c r="E1962"/>
      <c r="F1962"/>
      <c r="G1962" s="277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</row>
    <row r="1963" spans="2:37" x14ac:dyDescent="0.25">
      <c r="B1963"/>
      <c r="C1963"/>
      <c r="D1963"/>
      <c r="E1963"/>
      <c r="F1963"/>
      <c r="G1963" s="277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</row>
    <row r="1964" spans="2:37" x14ac:dyDescent="0.25">
      <c r="B1964"/>
      <c r="C1964"/>
      <c r="D1964"/>
      <c r="E1964"/>
      <c r="F1964"/>
      <c r="G1964" s="277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</row>
    <row r="1965" spans="2:37" x14ac:dyDescent="0.25">
      <c r="B1965"/>
      <c r="C1965"/>
      <c r="D1965"/>
      <c r="E1965"/>
      <c r="F1965"/>
      <c r="G1965" s="277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</row>
    <row r="1966" spans="2:37" x14ac:dyDescent="0.25">
      <c r="B1966"/>
      <c r="C1966"/>
      <c r="D1966"/>
      <c r="E1966"/>
      <c r="F1966"/>
      <c r="G1966" s="277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</row>
    <row r="1967" spans="2:37" x14ac:dyDescent="0.25">
      <c r="B1967"/>
      <c r="C1967"/>
      <c r="D1967"/>
      <c r="E1967"/>
      <c r="F1967"/>
      <c r="G1967" s="27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</row>
    <row r="1968" spans="2:37" x14ac:dyDescent="0.25">
      <c r="B1968"/>
      <c r="C1968"/>
      <c r="D1968"/>
      <c r="E1968"/>
      <c r="F1968"/>
      <c r="G1968" s="277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</row>
    <row r="1969" spans="2:37" x14ac:dyDescent="0.25">
      <c r="B1969"/>
      <c r="C1969"/>
      <c r="D1969"/>
      <c r="E1969"/>
      <c r="F1969"/>
      <c r="G1969" s="277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</row>
    <row r="1970" spans="2:37" x14ac:dyDescent="0.25">
      <c r="B1970"/>
      <c r="C1970"/>
      <c r="D1970"/>
      <c r="E1970"/>
      <c r="F1970"/>
      <c r="G1970" s="277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</row>
    <row r="1971" spans="2:37" x14ac:dyDescent="0.25">
      <c r="B1971"/>
      <c r="C1971"/>
      <c r="D1971"/>
      <c r="E1971"/>
      <c r="F1971"/>
      <c r="G1971" s="277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</row>
    <row r="1972" spans="2:37" x14ac:dyDescent="0.25">
      <c r="B1972"/>
      <c r="C1972"/>
      <c r="D1972"/>
      <c r="E1972"/>
      <c r="F1972"/>
      <c r="G1972" s="277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</row>
    <row r="1973" spans="2:37" x14ac:dyDescent="0.25">
      <c r="B1973"/>
      <c r="C1973"/>
      <c r="D1973"/>
      <c r="E1973"/>
      <c r="F1973"/>
      <c r="G1973" s="277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</row>
    <row r="1974" spans="2:37" x14ac:dyDescent="0.25">
      <c r="B1974"/>
      <c r="C1974"/>
      <c r="D1974"/>
      <c r="E1974"/>
      <c r="F1974"/>
      <c r="G1974" s="277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</row>
    <row r="1975" spans="2:37" x14ac:dyDescent="0.25">
      <c r="B1975"/>
      <c r="C1975"/>
      <c r="D1975"/>
      <c r="E1975"/>
      <c r="F1975"/>
      <c r="G1975" s="277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</row>
    <row r="1976" spans="2:37" x14ac:dyDescent="0.25">
      <c r="B1976"/>
      <c r="C1976"/>
      <c r="D1976"/>
      <c r="E1976"/>
      <c r="F1976"/>
      <c r="G1976" s="277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</row>
    <row r="1977" spans="2:37" x14ac:dyDescent="0.25">
      <c r="B1977"/>
      <c r="C1977"/>
      <c r="D1977"/>
      <c r="E1977"/>
      <c r="F1977"/>
      <c r="G1977" s="2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</row>
    <row r="1978" spans="2:37" x14ac:dyDescent="0.25">
      <c r="B1978"/>
      <c r="C1978"/>
      <c r="D1978"/>
      <c r="E1978"/>
      <c r="F1978"/>
      <c r="G1978" s="277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</row>
    <row r="1979" spans="2:37" x14ac:dyDescent="0.25">
      <c r="B1979"/>
      <c r="C1979"/>
      <c r="D1979"/>
      <c r="E1979"/>
      <c r="F1979"/>
      <c r="G1979" s="277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</row>
    <row r="1980" spans="2:37" x14ac:dyDescent="0.25">
      <c r="B1980"/>
      <c r="C1980"/>
      <c r="D1980"/>
      <c r="E1980"/>
      <c r="F1980"/>
      <c r="G1980" s="277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</row>
    <row r="1981" spans="2:37" x14ac:dyDescent="0.25">
      <c r="B1981"/>
      <c r="C1981"/>
      <c r="D1981"/>
      <c r="E1981"/>
      <c r="F1981"/>
      <c r="G1981" s="277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</row>
    <row r="1982" spans="2:37" x14ac:dyDescent="0.25">
      <c r="B1982"/>
      <c r="C1982"/>
      <c r="D1982"/>
      <c r="E1982"/>
      <c r="F1982"/>
      <c r="G1982" s="277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</row>
    <row r="1983" spans="2:37" x14ac:dyDescent="0.25">
      <c r="B1983"/>
      <c r="C1983"/>
      <c r="D1983"/>
      <c r="E1983"/>
      <c r="F1983"/>
      <c r="G1983" s="277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</row>
    <row r="1984" spans="2:37" x14ac:dyDescent="0.25">
      <c r="B1984"/>
      <c r="C1984"/>
      <c r="D1984"/>
      <c r="E1984"/>
      <c r="F1984"/>
      <c r="G1984" s="277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</row>
    <row r="1985" spans="2:37" x14ac:dyDescent="0.25">
      <c r="B1985"/>
      <c r="C1985"/>
      <c r="D1985"/>
      <c r="E1985"/>
      <c r="F1985"/>
      <c r="G1985" s="277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</row>
    <row r="1986" spans="2:37" x14ac:dyDescent="0.25">
      <c r="B1986"/>
      <c r="C1986"/>
      <c r="D1986"/>
      <c r="E1986"/>
      <c r="F1986"/>
      <c r="G1986" s="277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</row>
    <row r="1987" spans="2:37" x14ac:dyDescent="0.25">
      <c r="B1987"/>
      <c r="C1987"/>
      <c r="D1987"/>
      <c r="E1987"/>
      <c r="F1987"/>
      <c r="G1987" s="27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</row>
    <row r="1988" spans="2:37" x14ac:dyDescent="0.25">
      <c r="B1988"/>
      <c r="C1988"/>
      <c r="D1988"/>
      <c r="E1988"/>
      <c r="F1988"/>
      <c r="G1988" s="277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</row>
    <row r="1989" spans="2:37" x14ac:dyDescent="0.25">
      <c r="B1989"/>
      <c r="C1989"/>
      <c r="D1989"/>
      <c r="E1989"/>
      <c r="F1989"/>
      <c r="G1989" s="277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</row>
    <row r="1990" spans="2:37" x14ac:dyDescent="0.25">
      <c r="B1990"/>
      <c r="C1990"/>
      <c r="D1990"/>
      <c r="E1990"/>
      <c r="F1990"/>
      <c r="G1990" s="277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</row>
    <row r="1991" spans="2:37" x14ac:dyDescent="0.25">
      <c r="B1991"/>
      <c r="C1991"/>
      <c r="D1991"/>
      <c r="E1991"/>
      <c r="F1991"/>
      <c r="G1991" s="277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</row>
    <row r="1992" spans="2:37" x14ac:dyDescent="0.25">
      <c r="B1992"/>
      <c r="C1992"/>
      <c r="D1992"/>
      <c r="E1992"/>
      <c r="F1992"/>
      <c r="G1992" s="277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</row>
    <row r="1993" spans="2:37" x14ac:dyDescent="0.25">
      <c r="B1993"/>
      <c r="C1993"/>
      <c r="D1993"/>
      <c r="E1993"/>
      <c r="F1993"/>
      <c r="G1993" s="277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</row>
    <row r="1994" spans="2:37" x14ac:dyDescent="0.25">
      <c r="B1994"/>
      <c r="C1994"/>
      <c r="D1994"/>
      <c r="E1994"/>
      <c r="F1994"/>
      <c r="G1994" s="277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</row>
    <row r="1995" spans="2:37" x14ac:dyDescent="0.25">
      <c r="B1995"/>
      <c r="C1995"/>
      <c r="D1995"/>
      <c r="E1995"/>
      <c r="F1995"/>
      <c r="G1995" s="277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</row>
    <row r="1996" spans="2:37" x14ac:dyDescent="0.25">
      <c r="B1996"/>
      <c r="C1996"/>
      <c r="D1996"/>
      <c r="E1996"/>
      <c r="F1996"/>
      <c r="G1996" s="277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</row>
    <row r="1997" spans="2:37" x14ac:dyDescent="0.25">
      <c r="B1997"/>
      <c r="C1997"/>
      <c r="D1997"/>
      <c r="E1997"/>
      <c r="F1997"/>
      <c r="G1997" s="27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</row>
    <row r="1998" spans="2:37" x14ac:dyDescent="0.25">
      <c r="B1998"/>
      <c r="C1998"/>
      <c r="D1998"/>
      <c r="E1998"/>
      <c r="F1998"/>
      <c r="G1998" s="277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</row>
    <row r="1999" spans="2:37" x14ac:dyDescent="0.25">
      <c r="B1999"/>
      <c r="C1999"/>
      <c r="D1999"/>
      <c r="E1999"/>
      <c r="F1999"/>
      <c r="G1999" s="277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</row>
    <row r="2000" spans="2:37" x14ac:dyDescent="0.25">
      <c r="B2000"/>
      <c r="C2000"/>
      <c r="D2000"/>
      <c r="E2000"/>
      <c r="F2000"/>
      <c r="G2000" s="277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</row>
    <row r="2001" spans="2:37" x14ac:dyDescent="0.25">
      <c r="B2001"/>
      <c r="C2001"/>
      <c r="D2001"/>
      <c r="E2001"/>
      <c r="F2001"/>
      <c r="G2001" s="277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</row>
    <row r="2002" spans="2:37" x14ac:dyDescent="0.25">
      <c r="B2002"/>
      <c r="C2002"/>
      <c r="D2002"/>
      <c r="E2002"/>
      <c r="F2002"/>
      <c r="G2002" s="277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</row>
    <row r="2003" spans="2:37" x14ac:dyDescent="0.25">
      <c r="B2003"/>
      <c r="C2003"/>
      <c r="D2003"/>
      <c r="E2003"/>
      <c r="F2003"/>
      <c r="G2003" s="277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</row>
    <row r="2004" spans="2:37" x14ac:dyDescent="0.25">
      <c r="B2004"/>
      <c r="C2004"/>
      <c r="D2004"/>
      <c r="E2004"/>
      <c r="F2004"/>
      <c r="G2004" s="277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</row>
    <row r="2005" spans="2:37" x14ac:dyDescent="0.25">
      <c r="B2005"/>
      <c r="C2005"/>
      <c r="D2005"/>
      <c r="E2005"/>
      <c r="F2005"/>
      <c r="G2005" s="277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</row>
    <row r="2006" spans="2:37" x14ac:dyDescent="0.25">
      <c r="B2006"/>
      <c r="C2006"/>
      <c r="D2006"/>
      <c r="E2006"/>
      <c r="F2006"/>
      <c r="G2006" s="277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</row>
    <row r="2007" spans="2:37" x14ac:dyDescent="0.25">
      <c r="B2007"/>
      <c r="C2007"/>
      <c r="D2007"/>
      <c r="E2007"/>
      <c r="F2007"/>
      <c r="G2007" s="27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</row>
    <row r="2008" spans="2:37" x14ac:dyDescent="0.25">
      <c r="B2008"/>
      <c r="C2008"/>
      <c r="D2008"/>
      <c r="E2008"/>
      <c r="F2008"/>
      <c r="G2008" s="277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</row>
    <row r="2009" spans="2:37" x14ac:dyDescent="0.25">
      <c r="B2009"/>
      <c r="C2009"/>
      <c r="D2009"/>
      <c r="E2009"/>
      <c r="F2009"/>
      <c r="G2009" s="277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</row>
    <row r="2010" spans="2:37" x14ac:dyDescent="0.25">
      <c r="B2010"/>
      <c r="C2010"/>
      <c r="D2010"/>
      <c r="E2010"/>
      <c r="F2010"/>
      <c r="G2010" s="277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</row>
    <row r="2011" spans="2:37" x14ac:dyDescent="0.25">
      <c r="B2011"/>
      <c r="C2011"/>
      <c r="D2011"/>
      <c r="E2011"/>
      <c r="F2011"/>
      <c r="G2011" s="277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</row>
    <row r="2012" spans="2:37" x14ac:dyDescent="0.25">
      <c r="B2012"/>
      <c r="C2012"/>
      <c r="D2012"/>
      <c r="E2012"/>
      <c r="F2012"/>
      <c r="G2012" s="277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</row>
    <row r="2013" spans="2:37" x14ac:dyDescent="0.25">
      <c r="B2013"/>
      <c r="C2013"/>
      <c r="D2013"/>
      <c r="E2013"/>
      <c r="F2013"/>
      <c r="G2013" s="277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</row>
    <row r="2014" spans="2:37" x14ac:dyDescent="0.25">
      <c r="B2014"/>
      <c r="C2014"/>
      <c r="D2014"/>
      <c r="E2014"/>
      <c r="F2014"/>
      <c r="G2014" s="277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</row>
    <row r="2015" spans="2:37" x14ac:dyDescent="0.25">
      <c r="B2015"/>
      <c r="C2015"/>
      <c r="D2015"/>
      <c r="E2015"/>
      <c r="F2015"/>
      <c r="G2015" s="277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</row>
    <row r="2016" spans="2:37" x14ac:dyDescent="0.25">
      <c r="B2016"/>
      <c r="C2016"/>
      <c r="D2016"/>
      <c r="E2016"/>
      <c r="F2016"/>
      <c r="G2016" s="277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</row>
    <row r="2017" spans="2:37" x14ac:dyDescent="0.25">
      <c r="B2017"/>
      <c r="C2017"/>
      <c r="D2017"/>
      <c r="E2017"/>
      <c r="F2017"/>
      <c r="G2017" s="27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</row>
    <row r="2018" spans="2:37" x14ac:dyDescent="0.25">
      <c r="B2018"/>
      <c r="C2018"/>
      <c r="D2018"/>
      <c r="E2018"/>
      <c r="F2018"/>
      <c r="G2018" s="277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</row>
    <row r="2019" spans="2:37" x14ac:dyDescent="0.25">
      <c r="B2019"/>
      <c r="C2019"/>
      <c r="D2019"/>
      <c r="E2019"/>
      <c r="F2019"/>
      <c r="G2019" s="277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</row>
    <row r="2020" spans="2:37" x14ac:dyDescent="0.25">
      <c r="B2020"/>
      <c r="C2020"/>
      <c r="D2020"/>
      <c r="E2020"/>
      <c r="F2020"/>
      <c r="G2020" s="277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</row>
    <row r="2021" spans="2:37" x14ac:dyDescent="0.25">
      <c r="B2021"/>
      <c r="C2021"/>
      <c r="D2021"/>
      <c r="E2021"/>
      <c r="F2021"/>
      <c r="G2021" s="277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</row>
    <row r="2022" spans="2:37" x14ac:dyDescent="0.25">
      <c r="B2022"/>
      <c r="C2022"/>
      <c r="D2022"/>
      <c r="E2022"/>
      <c r="F2022"/>
      <c r="G2022" s="277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</row>
    <row r="2023" spans="2:37" x14ac:dyDescent="0.25">
      <c r="B2023"/>
      <c r="C2023"/>
      <c r="D2023"/>
      <c r="E2023"/>
      <c r="F2023"/>
      <c r="G2023" s="277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</row>
    <row r="2024" spans="2:37" x14ac:dyDescent="0.25">
      <c r="B2024"/>
      <c r="C2024"/>
      <c r="D2024"/>
      <c r="E2024"/>
      <c r="F2024"/>
      <c r="G2024" s="277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</row>
    <row r="2025" spans="2:37" x14ac:dyDescent="0.25">
      <c r="B2025"/>
      <c r="C2025"/>
      <c r="D2025"/>
      <c r="E2025"/>
      <c r="F2025"/>
      <c r="G2025" s="277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</row>
    <row r="2026" spans="2:37" x14ac:dyDescent="0.25">
      <c r="B2026"/>
      <c r="C2026"/>
      <c r="D2026"/>
      <c r="E2026"/>
      <c r="F2026"/>
      <c r="G2026" s="277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</row>
    <row r="2027" spans="2:37" x14ac:dyDescent="0.25">
      <c r="B2027"/>
      <c r="C2027"/>
      <c r="D2027"/>
      <c r="E2027"/>
      <c r="F2027"/>
      <c r="G2027" s="27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</row>
    <row r="2028" spans="2:37" x14ac:dyDescent="0.25">
      <c r="B2028"/>
      <c r="C2028"/>
      <c r="D2028"/>
      <c r="E2028"/>
      <c r="F2028"/>
      <c r="G2028" s="277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</row>
    <row r="2029" spans="2:37" x14ac:dyDescent="0.25">
      <c r="B2029"/>
      <c r="C2029"/>
      <c r="D2029"/>
      <c r="E2029"/>
      <c r="F2029"/>
      <c r="G2029" s="277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</row>
    <row r="2030" spans="2:37" x14ac:dyDescent="0.25">
      <c r="B2030"/>
      <c r="C2030"/>
      <c r="D2030"/>
      <c r="E2030"/>
      <c r="F2030"/>
      <c r="G2030" s="277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</row>
    <row r="2031" spans="2:37" x14ac:dyDescent="0.25">
      <c r="B2031"/>
      <c r="C2031"/>
      <c r="D2031"/>
      <c r="E2031"/>
      <c r="F2031"/>
      <c r="G2031" s="277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</row>
    <row r="2032" spans="2:37" x14ac:dyDescent="0.25">
      <c r="B2032"/>
      <c r="C2032"/>
      <c r="D2032"/>
      <c r="E2032"/>
      <c r="F2032"/>
      <c r="G2032" s="277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</row>
    <row r="2033" spans="2:37" x14ac:dyDescent="0.25">
      <c r="B2033"/>
      <c r="C2033"/>
      <c r="D2033"/>
      <c r="E2033"/>
      <c r="F2033"/>
      <c r="G2033" s="277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</row>
    <row r="2034" spans="2:37" x14ac:dyDescent="0.25">
      <c r="B2034"/>
      <c r="C2034"/>
      <c r="D2034"/>
      <c r="E2034"/>
      <c r="F2034"/>
      <c r="G2034" s="277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</row>
    <row r="2035" spans="2:37" x14ac:dyDescent="0.25">
      <c r="B2035"/>
      <c r="C2035"/>
      <c r="D2035"/>
      <c r="E2035"/>
      <c r="F2035"/>
      <c r="G2035" s="277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</row>
    <row r="2036" spans="2:37" x14ac:dyDescent="0.25">
      <c r="B2036"/>
      <c r="C2036"/>
      <c r="D2036"/>
      <c r="E2036"/>
      <c r="F2036"/>
      <c r="G2036" s="277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</row>
    <row r="2037" spans="2:37" x14ac:dyDescent="0.25">
      <c r="B2037"/>
      <c r="C2037"/>
      <c r="D2037"/>
      <c r="E2037"/>
      <c r="F2037"/>
      <c r="G2037" s="27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</row>
    <row r="2038" spans="2:37" x14ac:dyDescent="0.25">
      <c r="B2038"/>
      <c r="C2038"/>
      <c r="D2038"/>
      <c r="E2038"/>
      <c r="F2038"/>
      <c r="G2038" s="277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</row>
    <row r="2039" spans="2:37" x14ac:dyDescent="0.25">
      <c r="B2039"/>
      <c r="C2039"/>
      <c r="D2039"/>
      <c r="E2039"/>
      <c r="F2039"/>
      <c r="G2039" s="277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</row>
    <row r="2040" spans="2:37" x14ac:dyDescent="0.25">
      <c r="B2040"/>
      <c r="C2040"/>
      <c r="D2040"/>
      <c r="E2040"/>
      <c r="F2040"/>
      <c r="G2040" s="277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</row>
    <row r="2041" spans="2:37" x14ac:dyDescent="0.25">
      <c r="B2041"/>
      <c r="C2041"/>
      <c r="D2041"/>
      <c r="E2041"/>
      <c r="F2041"/>
      <c r="G2041" s="277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</row>
    <row r="2042" spans="2:37" x14ac:dyDescent="0.25">
      <c r="B2042"/>
      <c r="C2042"/>
      <c r="D2042"/>
      <c r="E2042"/>
      <c r="F2042"/>
      <c r="G2042" s="277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</row>
    <row r="2043" spans="2:37" x14ac:dyDescent="0.25">
      <c r="B2043"/>
      <c r="C2043"/>
      <c r="D2043"/>
      <c r="E2043"/>
      <c r="F2043"/>
      <c r="G2043" s="277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</row>
    <row r="2044" spans="2:37" x14ac:dyDescent="0.25">
      <c r="B2044"/>
      <c r="C2044"/>
      <c r="D2044"/>
      <c r="E2044"/>
      <c r="F2044"/>
      <c r="G2044" s="277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</row>
    <row r="2045" spans="2:37" x14ac:dyDescent="0.25">
      <c r="B2045"/>
      <c r="C2045"/>
      <c r="D2045"/>
      <c r="E2045"/>
      <c r="F2045"/>
      <c r="G2045" s="277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</row>
    <row r="2046" spans="2:37" x14ac:dyDescent="0.25">
      <c r="B2046"/>
      <c r="C2046"/>
      <c r="D2046"/>
      <c r="E2046"/>
      <c r="F2046"/>
      <c r="G2046" s="277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</row>
    <row r="2047" spans="2:37" x14ac:dyDescent="0.25">
      <c r="B2047"/>
      <c r="C2047"/>
      <c r="D2047"/>
      <c r="E2047"/>
      <c r="F2047"/>
      <c r="G2047" s="27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</row>
    <row r="2048" spans="2:37" x14ac:dyDescent="0.25">
      <c r="B2048"/>
      <c r="C2048"/>
      <c r="D2048"/>
      <c r="E2048"/>
      <c r="F2048"/>
      <c r="G2048" s="277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</row>
    <row r="2049" spans="2:37" x14ac:dyDescent="0.25">
      <c r="B2049"/>
      <c r="C2049"/>
      <c r="D2049"/>
      <c r="E2049"/>
      <c r="F2049"/>
      <c r="G2049" s="277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</row>
    <row r="2050" spans="2:37" x14ac:dyDescent="0.25">
      <c r="B2050"/>
      <c r="C2050"/>
      <c r="D2050"/>
      <c r="E2050"/>
      <c r="F2050"/>
      <c r="G2050" s="277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</row>
    <row r="2051" spans="2:37" x14ac:dyDescent="0.25">
      <c r="B2051"/>
      <c r="C2051"/>
      <c r="D2051"/>
      <c r="E2051"/>
      <c r="F2051"/>
      <c r="G2051" s="277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</row>
    <row r="2052" spans="2:37" x14ac:dyDescent="0.25">
      <c r="B2052"/>
      <c r="C2052"/>
      <c r="D2052"/>
      <c r="E2052"/>
      <c r="F2052"/>
      <c r="G2052" s="277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</row>
    <row r="2053" spans="2:37" x14ac:dyDescent="0.25">
      <c r="B2053"/>
      <c r="C2053"/>
      <c r="D2053"/>
      <c r="E2053"/>
      <c r="F2053"/>
      <c r="G2053" s="277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</row>
    <row r="2054" spans="2:37" x14ac:dyDescent="0.25">
      <c r="B2054"/>
      <c r="C2054"/>
      <c r="D2054"/>
      <c r="E2054"/>
      <c r="F2054"/>
      <c r="G2054" s="277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</row>
    <row r="2055" spans="2:37" x14ac:dyDescent="0.25">
      <c r="B2055"/>
      <c r="C2055"/>
      <c r="D2055"/>
      <c r="E2055"/>
      <c r="F2055"/>
      <c r="G2055" s="277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</row>
    <row r="2056" spans="2:37" x14ac:dyDescent="0.25">
      <c r="B2056"/>
      <c r="C2056"/>
      <c r="D2056"/>
      <c r="E2056"/>
      <c r="F2056"/>
      <c r="G2056" s="277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</row>
    <row r="2057" spans="2:37" x14ac:dyDescent="0.25">
      <c r="B2057"/>
      <c r="C2057"/>
      <c r="D2057"/>
      <c r="E2057"/>
      <c r="F2057"/>
      <c r="G2057" s="27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</row>
    <row r="2058" spans="2:37" x14ac:dyDescent="0.25">
      <c r="B2058"/>
      <c r="C2058"/>
      <c r="D2058"/>
      <c r="E2058"/>
      <c r="F2058"/>
      <c r="G2058" s="277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</row>
    <row r="2059" spans="2:37" x14ac:dyDescent="0.25">
      <c r="B2059"/>
      <c r="C2059"/>
      <c r="D2059"/>
      <c r="E2059"/>
      <c r="F2059"/>
      <c r="G2059" s="277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</row>
    <row r="2060" spans="2:37" x14ac:dyDescent="0.25">
      <c r="B2060"/>
      <c r="C2060"/>
      <c r="D2060"/>
      <c r="E2060"/>
      <c r="F2060"/>
      <c r="G2060" s="277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</row>
    <row r="2061" spans="2:37" x14ac:dyDescent="0.25">
      <c r="B2061"/>
      <c r="C2061"/>
      <c r="D2061"/>
      <c r="E2061"/>
      <c r="F2061"/>
      <c r="G2061" s="277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</row>
    <row r="2062" spans="2:37" x14ac:dyDescent="0.25">
      <c r="B2062"/>
      <c r="C2062"/>
      <c r="D2062"/>
      <c r="E2062"/>
      <c r="F2062"/>
      <c r="G2062" s="277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</row>
    <row r="2063" spans="2:37" x14ac:dyDescent="0.25">
      <c r="B2063"/>
      <c r="C2063"/>
      <c r="D2063"/>
      <c r="E2063"/>
      <c r="F2063"/>
      <c r="G2063" s="277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</row>
    <row r="2064" spans="2:37" x14ac:dyDescent="0.25">
      <c r="B2064"/>
      <c r="C2064"/>
      <c r="D2064"/>
      <c r="E2064"/>
      <c r="F2064"/>
      <c r="G2064" s="277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</row>
    <row r="2065" spans="2:37" x14ac:dyDescent="0.25">
      <c r="B2065"/>
      <c r="C2065"/>
      <c r="D2065"/>
      <c r="E2065"/>
      <c r="F2065"/>
      <c r="G2065" s="277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</row>
    <row r="2066" spans="2:37" x14ac:dyDescent="0.25">
      <c r="B2066"/>
      <c r="C2066"/>
      <c r="D2066"/>
      <c r="E2066"/>
      <c r="F2066"/>
      <c r="G2066" s="277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</row>
    <row r="2067" spans="2:37" x14ac:dyDescent="0.25">
      <c r="B2067"/>
      <c r="C2067"/>
      <c r="D2067"/>
      <c r="E2067"/>
      <c r="F2067"/>
      <c r="G2067" s="27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</row>
    <row r="2068" spans="2:37" x14ac:dyDescent="0.25">
      <c r="B2068"/>
      <c r="C2068"/>
      <c r="D2068"/>
      <c r="E2068"/>
      <c r="F2068"/>
      <c r="G2068" s="277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</row>
    <row r="2069" spans="2:37" x14ac:dyDescent="0.25">
      <c r="B2069"/>
      <c r="C2069"/>
      <c r="D2069"/>
      <c r="E2069"/>
      <c r="F2069"/>
      <c r="G2069" s="277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</row>
    <row r="2070" spans="2:37" x14ac:dyDescent="0.25">
      <c r="B2070"/>
      <c r="C2070"/>
      <c r="D2070"/>
      <c r="E2070"/>
      <c r="F2070"/>
      <c r="G2070" s="277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</row>
    <row r="2071" spans="2:37" x14ac:dyDescent="0.25">
      <c r="B2071"/>
      <c r="C2071"/>
      <c r="D2071"/>
      <c r="E2071"/>
      <c r="F2071"/>
      <c r="G2071" s="277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</row>
    <row r="2072" spans="2:37" x14ac:dyDescent="0.25">
      <c r="B2072"/>
      <c r="C2072"/>
      <c r="D2072"/>
      <c r="E2072"/>
      <c r="F2072"/>
      <c r="G2072" s="277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</row>
    <row r="2073" spans="2:37" x14ac:dyDescent="0.25">
      <c r="B2073"/>
      <c r="C2073"/>
      <c r="D2073"/>
      <c r="E2073"/>
      <c r="F2073"/>
      <c r="G2073" s="277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</row>
    <row r="2074" spans="2:37" x14ac:dyDescent="0.25">
      <c r="B2074"/>
      <c r="C2074"/>
      <c r="D2074"/>
      <c r="E2074"/>
      <c r="F2074"/>
      <c r="G2074" s="277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</row>
    <row r="2075" spans="2:37" x14ac:dyDescent="0.25">
      <c r="B2075"/>
      <c r="C2075"/>
      <c r="D2075"/>
      <c r="E2075"/>
      <c r="F2075"/>
      <c r="G2075" s="277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</row>
    <row r="2076" spans="2:37" x14ac:dyDescent="0.25">
      <c r="B2076"/>
      <c r="C2076"/>
      <c r="D2076"/>
      <c r="E2076"/>
      <c r="F2076"/>
      <c r="G2076" s="277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</row>
    <row r="2077" spans="2:37" x14ac:dyDescent="0.25">
      <c r="B2077"/>
      <c r="C2077"/>
      <c r="D2077"/>
      <c r="E2077"/>
      <c r="F2077"/>
      <c r="G2077" s="2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</row>
    <row r="2078" spans="2:37" x14ac:dyDescent="0.25">
      <c r="B2078"/>
      <c r="C2078"/>
      <c r="D2078"/>
      <c r="E2078"/>
      <c r="F2078"/>
      <c r="G2078" s="277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</row>
    <row r="2079" spans="2:37" x14ac:dyDescent="0.25">
      <c r="B2079"/>
      <c r="C2079"/>
      <c r="D2079"/>
      <c r="E2079"/>
      <c r="F2079"/>
      <c r="G2079" s="277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</row>
    <row r="2080" spans="2:37" x14ac:dyDescent="0.25">
      <c r="B2080"/>
      <c r="C2080"/>
      <c r="D2080"/>
      <c r="E2080"/>
      <c r="F2080"/>
      <c r="G2080" s="277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</row>
    <row r="2081" spans="2:37" x14ac:dyDescent="0.25">
      <c r="B2081"/>
      <c r="C2081"/>
      <c r="D2081"/>
      <c r="E2081"/>
      <c r="F2081"/>
      <c r="G2081" s="277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</row>
    <row r="2082" spans="2:37" x14ac:dyDescent="0.25">
      <c r="B2082"/>
      <c r="C2082"/>
      <c r="D2082"/>
      <c r="E2082"/>
      <c r="F2082"/>
      <c r="G2082" s="277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</row>
    <row r="2083" spans="2:37" x14ac:dyDescent="0.25">
      <c r="B2083"/>
      <c r="C2083"/>
      <c r="D2083"/>
      <c r="E2083"/>
      <c r="F2083"/>
      <c r="G2083" s="277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</row>
    <row r="2084" spans="2:37" x14ac:dyDescent="0.25">
      <c r="B2084"/>
      <c r="C2084"/>
      <c r="D2084"/>
      <c r="E2084"/>
      <c r="F2084"/>
      <c r="G2084" s="277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</row>
    <row r="2085" spans="2:37" x14ac:dyDescent="0.25">
      <c r="B2085"/>
      <c r="C2085"/>
      <c r="D2085"/>
      <c r="E2085"/>
      <c r="F2085"/>
      <c r="G2085" s="277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</row>
    <row r="2086" spans="2:37" x14ac:dyDescent="0.25">
      <c r="B2086"/>
      <c r="C2086"/>
      <c r="D2086"/>
      <c r="E2086"/>
      <c r="F2086"/>
      <c r="G2086" s="277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</row>
    <row r="2087" spans="2:37" x14ac:dyDescent="0.25">
      <c r="B2087"/>
      <c r="C2087"/>
      <c r="D2087"/>
      <c r="E2087"/>
      <c r="F2087"/>
      <c r="G2087" s="27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</row>
    <row r="2088" spans="2:37" x14ac:dyDescent="0.25">
      <c r="B2088"/>
      <c r="C2088"/>
      <c r="D2088"/>
      <c r="E2088"/>
      <c r="F2088"/>
      <c r="G2088" s="277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</row>
    <row r="2089" spans="2:37" x14ac:dyDescent="0.25">
      <c r="B2089"/>
      <c r="C2089"/>
      <c r="D2089"/>
      <c r="E2089"/>
      <c r="F2089"/>
      <c r="G2089" s="277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</row>
    <row r="2090" spans="2:37" x14ac:dyDescent="0.25">
      <c r="B2090"/>
      <c r="C2090"/>
      <c r="D2090"/>
      <c r="E2090"/>
      <c r="F2090"/>
      <c r="G2090" s="277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</row>
    <row r="2091" spans="2:37" x14ac:dyDescent="0.25">
      <c r="B2091"/>
      <c r="C2091"/>
      <c r="D2091"/>
      <c r="E2091"/>
      <c r="F2091"/>
      <c r="G2091" s="277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</row>
    <row r="2092" spans="2:37" x14ac:dyDescent="0.25">
      <c r="B2092"/>
      <c r="C2092"/>
      <c r="D2092"/>
      <c r="E2092"/>
      <c r="F2092"/>
      <c r="G2092" s="277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</row>
    <row r="2093" spans="2:37" x14ac:dyDescent="0.25">
      <c r="B2093"/>
      <c r="C2093"/>
      <c r="D2093"/>
      <c r="E2093"/>
      <c r="F2093"/>
      <c r="G2093" s="277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</row>
    <row r="2094" spans="2:37" x14ac:dyDescent="0.25">
      <c r="B2094"/>
      <c r="C2094"/>
      <c r="D2094"/>
      <c r="E2094"/>
      <c r="F2094"/>
      <c r="G2094" s="277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</row>
    <row r="2095" spans="2:37" x14ac:dyDescent="0.25">
      <c r="B2095"/>
      <c r="C2095"/>
      <c r="D2095"/>
      <c r="E2095"/>
      <c r="F2095"/>
      <c r="G2095" s="277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</row>
    <row r="2096" spans="2:37" x14ac:dyDescent="0.25">
      <c r="B2096"/>
      <c r="C2096"/>
      <c r="D2096"/>
      <c r="E2096"/>
      <c r="F2096"/>
      <c r="G2096" s="277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</row>
    <row r="2097" spans="2:37" x14ac:dyDescent="0.25">
      <c r="B2097"/>
      <c r="C2097"/>
      <c r="D2097"/>
      <c r="E2097"/>
      <c r="F2097"/>
      <c r="G2097" s="27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</row>
    <row r="2098" spans="2:37" x14ac:dyDescent="0.25">
      <c r="B2098"/>
      <c r="C2098"/>
      <c r="D2098"/>
      <c r="E2098"/>
      <c r="F2098"/>
      <c r="G2098" s="277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</row>
    <row r="2099" spans="2:37" x14ac:dyDescent="0.25">
      <c r="B2099"/>
      <c r="C2099"/>
      <c r="D2099"/>
      <c r="E2099"/>
      <c r="F2099"/>
      <c r="G2099" s="277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</row>
    <row r="2100" spans="2:37" x14ac:dyDescent="0.25">
      <c r="B2100"/>
      <c r="C2100"/>
      <c r="D2100"/>
      <c r="E2100"/>
      <c r="F2100"/>
      <c r="G2100" s="277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</row>
    <row r="2101" spans="2:37" x14ac:dyDescent="0.25">
      <c r="B2101"/>
      <c r="C2101"/>
      <c r="D2101"/>
      <c r="E2101"/>
      <c r="F2101"/>
      <c r="G2101" s="277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</row>
    <row r="2102" spans="2:37" x14ac:dyDescent="0.25">
      <c r="B2102"/>
      <c r="C2102"/>
      <c r="D2102"/>
      <c r="E2102"/>
      <c r="F2102"/>
      <c r="G2102" s="277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</row>
    <row r="2103" spans="2:37" x14ac:dyDescent="0.25">
      <c r="B2103"/>
      <c r="C2103"/>
      <c r="D2103"/>
      <c r="E2103"/>
      <c r="F2103"/>
      <c r="G2103" s="277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</row>
    <row r="2104" spans="2:37" x14ac:dyDescent="0.25">
      <c r="B2104"/>
      <c r="C2104"/>
      <c r="D2104"/>
      <c r="E2104"/>
      <c r="F2104"/>
      <c r="G2104" s="277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</row>
    <row r="2105" spans="2:37" x14ac:dyDescent="0.25">
      <c r="B2105"/>
      <c r="C2105"/>
      <c r="D2105"/>
      <c r="E2105"/>
      <c r="F2105"/>
      <c r="G2105" s="277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</row>
    <row r="2106" spans="2:37" x14ac:dyDescent="0.25">
      <c r="B2106"/>
      <c r="C2106"/>
      <c r="D2106"/>
      <c r="E2106"/>
      <c r="F2106"/>
      <c r="G2106" s="277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</row>
    <row r="2107" spans="2:37" x14ac:dyDescent="0.25">
      <c r="B2107"/>
      <c r="C2107"/>
      <c r="D2107"/>
      <c r="E2107"/>
      <c r="F2107"/>
      <c r="G2107" s="27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</row>
    <row r="2108" spans="2:37" x14ac:dyDescent="0.25">
      <c r="B2108"/>
      <c r="C2108"/>
      <c r="D2108"/>
      <c r="E2108"/>
      <c r="F2108"/>
      <c r="G2108" s="277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</row>
    <row r="2109" spans="2:37" x14ac:dyDescent="0.25">
      <c r="B2109"/>
      <c r="C2109"/>
      <c r="D2109"/>
      <c r="E2109"/>
      <c r="F2109"/>
      <c r="G2109" s="277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</row>
    <row r="2110" spans="2:37" x14ac:dyDescent="0.25">
      <c r="B2110"/>
      <c r="C2110"/>
      <c r="D2110"/>
      <c r="E2110"/>
      <c r="F2110"/>
      <c r="G2110" s="277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</row>
    <row r="2111" spans="2:37" x14ac:dyDescent="0.25">
      <c r="B2111"/>
      <c r="C2111"/>
      <c r="D2111"/>
      <c r="E2111"/>
      <c r="F2111"/>
      <c r="G2111" s="277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</row>
    <row r="2112" spans="2:37" x14ac:dyDescent="0.25">
      <c r="B2112"/>
      <c r="C2112"/>
      <c r="D2112"/>
      <c r="E2112"/>
      <c r="F2112"/>
      <c r="G2112" s="277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</row>
    <row r="2113" spans="2:37" x14ac:dyDescent="0.25">
      <c r="B2113"/>
      <c r="C2113"/>
      <c r="D2113"/>
      <c r="E2113"/>
      <c r="F2113"/>
      <c r="G2113" s="277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</row>
    <row r="2114" spans="2:37" x14ac:dyDescent="0.25">
      <c r="B2114"/>
      <c r="C2114"/>
      <c r="D2114"/>
      <c r="E2114"/>
      <c r="F2114"/>
      <c r="G2114" s="277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</row>
    <row r="2115" spans="2:37" x14ac:dyDescent="0.25">
      <c r="B2115"/>
      <c r="C2115"/>
      <c r="D2115"/>
      <c r="E2115"/>
      <c r="F2115"/>
      <c r="G2115" s="277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</row>
    <row r="2116" spans="2:37" x14ac:dyDescent="0.25">
      <c r="B2116"/>
      <c r="C2116"/>
      <c r="D2116"/>
      <c r="E2116"/>
      <c r="F2116"/>
      <c r="G2116" s="277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</row>
    <row r="2117" spans="2:37" x14ac:dyDescent="0.25">
      <c r="B2117"/>
      <c r="C2117"/>
      <c r="D2117"/>
      <c r="E2117"/>
      <c r="F2117"/>
      <c r="G2117" s="27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</row>
    <row r="2118" spans="2:37" x14ac:dyDescent="0.25">
      <c r="B2118"/>
      <c r="C2118"/>
      <c r="D2118"/>
      <c r="E2118"/>
      <c r="F2118"/>
      <c r="G2118" s="277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</row>
    <row r="2119" spans="2:37" x14ac:dyDescent="0.25">
      <c r="B2119"/>
      <c r="C2119"/>
      <c r="D2119"/>
      <c r="E2119"/>
      <c r="F2119"/>
      <c r="G2119" s="277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</row>
    <row r="2120" spans="2:37" x14ac:dyDescent="0.25">
      <c r="B2120"/>
      <c r="C2120"/>
      <c r="D2120"/>
      <c r="E2120"/>
      <c r="F2120"/>
      <c r="G2120" s="277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</row>
    <row r="2121" spans="2:37" x14ac:dyDescent="0.25">
      <c r="B2121"/>
      <c r="C2121"/>
      <c r="D2121"/>
      <c r="E2121"/>
      <c r="F2121"/>
      <c r="G2121" s="277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</row>
    <row r="2122" spans="2:37" x14ac:dyDescent="0.25">
      <c r="B2122"/>
      <c r="C2122"/>
      <c r="D2122"/>
      <c r="E2122"/>
      <c r="F2122"/>
      <c r="G2122" s="277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</row>
    <row r="2123" spans="2:37" x14ac:dyDescent="0.25">
      <c r="B2123"/>
      <c r="C2123"/>
      <c r="D2123"/>
      <c r="E2123"/>
      <c r="F2123"/>
      <c r="G2123" s="277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</row>
    <row r="2124" spans="2:37" x14ac:dyDescent="0.25">
      <c r="B2124"/>
      <c r="C2124"/>
      <c r="D2124"/>
      <c r="E2124"/>
      <c r="F2124"/>
      <c r="G2124" s="277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</row>
    <row r="2125" spans="2:37" x14ac:dyDescent="0.25">
      <c r="B2125"/>
      <c r="C2125"/>
      <c r="D2125"/>
      <c r="E2125"/>
      <c r="F2125"/>
      <c r="G2125" s="277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</row>
    <row r="2126" spans="2:37" x14ac:dyDescent="0.25">
      <c r="B2126"/>
      <c r="C2126"/>
      <c r="D2126"/>
      <c r="E2126"/>
      <c r="F2126"/>
      <c r="G2126" s="277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</row>
    <row r="2127" spans="2:37" x14ac:dyDescent="0.25">
      <c r="B2127"/>
      <c r="C2127"/>
      <c r="D2127"/>
      <c r="E2127"/>
      <c r="F2127"/>
      <c r="G2127" s="27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</row>
    <row r="2128" spans="2:37" x14ac:dyDescent="0.25">
      <c r="B2128"/>
      <c r="C2128"/>
      <c r="D2128"/>
      <c r="E2128"/>
      <c r="F2128"/>
      <c r="G2128" s="277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</row>
    <row r="2129" spans="2:37" x14ac:dyDescent="0.25">
      <c r="B2129"/>
      <c r="C2129"/>
      <c r="D2129"/>
      <c r="E2129"/>
      <c r="F2129"/>
      <c r="G2129" s="277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</row>
    <row r="2130" spans="2:37" x14ac:dyDescent="0.25">
      <c r="B2130"/>
      <c r="C2130"/>
      <c r="D2130"/>
      <c r="E2130"/>
      <c r="F2130"/>
      <c r="G2130" s="277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</row>
    <row r="2131" spans="2:37" x14ac:dyDescent="0.25">
      <c r="B2131"/>
      <c r="C2131"/>
      <c r="D2131"/>
      <c r="E2131"/>
      <c r="F2131"/>
      <c r="G2131" s="277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</row>
    <row r="2132" spans="2:37" x14ac:dyDescent="0.25">
      <c r="B2132"/>
      <c r="C2132"/>
      <c r="D2132"/>
      <c r="E2132"/>
      <c r="F2132"/>
      <c r="G2132" s="277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</row>
    <row r="2133" spans="2:37" x14ac:dyDescent="0.25">
      <c r="B2133"/>
      <c r="C2133"/>
      <c r="D2133"/>
      <c r="E2133"/>
      <c r="F2133"/>
      <c r="G2133" s="277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</row>
    <row r="2134" spans="2:37" x14ac:dyDescent="0.25">
      <c r="B2134"/>
      <c r="C2134"/>
      <c r="D2134"/>
      <c r="E2134"/>
      <c r="F2134"/>
      <c r="G2134" s="277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</row>
    <row r="2135" spans="2:37" x14ac:dyDescent="0.25">
      <c r="B2135"/>
      <c r="C2135"/>
      <c r="D2135"/>
      <c r="E2135"/>
      <c r="F2135"/>
      <c r="G2135" s="277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</row>
    <row r="2136" spans="2:37" x14ac:dyDescent="0.25">
      <c r="B2136"/>
      <c r="C2136"/>
      <c r="D2136"/>
      <c r="E2136"/>
      <c r="F2136"/>
      <c r="G2136" s="277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</row>
    <row r="2137" spans="2:37" x14ac:dyDescent="0.25">
      <c r="B2137"/>
      <c r="C2137"/>
      <c r="D2137"/>
      <c r="E2137"/>
      <c r="F2137"/>
      <c r="G2137" s="27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</row>
    <row r="2138" spans="2:37" x14ac:dyDescent="0.25">
      <c r="B2138"/>
      <c r="C2138"/>
      <c r="D2138"/>
      <c r="E2138"/>
      <c r="F2138"/>
      <c r="G2138" s="277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</row>
    <row r="2139" spans="2:37" x14ac:dyDescent="0.25">
      <c r="B2139"/>
      <c r="C2139"/>
      <c r="D2139"/>
      <c r="E2139"/>
      <c r="F2139"/>
      <c r="G2139" s="277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</row>
    <row r="2140" spans="2:37" x14ac:dyDescent="0.25">
      <c r="B2140"/>
      <c r="C2140"/>
      <c r="D2140"/>
      <c r="E2140"/>
      <c r="F2140"/>
      <c r="G2140" s="277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</row>
    <row r="2141" spans="2:37" x14ac:dyDescent="0.25">
      <c r="B2141"/>
      <c r="C2141"/>
      <c r="D2141"/>
      <c r="E2141"/>
      <c r="F2141"/>
      <c r="G2141" s="277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</row>
    <row r="2142" spans="2:37" x14ac:dyDescent="0.25">
      <c r="B2142"/>
      <c r="C2142"/>
      <c r="D2142"/>
      <c r="E2142"/>
      <c r="F2142"/>
      <c r="G2142" s="277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</row>
    <row r="2143" spans="2:37" x14ac:dyDescent="0.25">
      <c r="B2143"/>
      <c r="C2143"/>
      <c r="D2143"/>
      <c r="E2143"/>
      <c r="F2143"/>
      <c r="G2143" s="277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</row>
    <row r="2144" spans="2:37" x14ac:dyDescent="0.25">
      <c r="B2144"/>
      <c r="C2144"/>
      <c r="D2144"/>
      <c r="E2144"/>
      <c r="F2144"/>
      <c r="G2144" s="277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</row>
    <row r="2145" spans="2:37" x14ac:dyDescent="0.25">
      <c r="B2145"/>
      <c r="C2145"/>
      <c r="D2145"/>
      <c r="E2145"/>
      <c r="F2145"/>
      <c r="G2145" s="277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</row>
    <row r="2146" spans="2:37" x14ac:dyDescent="0.25">
      <c r="B2146"/>
      <c r="C2146"/>
      <c r="D2146"/>
      <c r="E2146"/>
      <c r="F2146"/>
      <c r="G2146" s="277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</row>
    <row r="2147" spans="2:37" x14ac:dyDescent="0.25">
      <c r="B2147"/>
      <c r="C2147"/>
      <c r="D2147"/>
      <c r="E2147"/>
      <c r="F2147"/>
      <c r="G2147" s="27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</row>
    <row r="2148" spans="2:37" x14ac:dyDescent="0.25">
      <c r="B2148"/>
      <c r="C2148"/>
      <c r="D2148"/>
      <c r="E2148"/>
      <c r="F2148"/>
      <c r="G2148" s="277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</row>
    <row r="2149" spans="2:37" x14ac:dyDescent="0.25">
      <c r="B2149"/>
      <c r="C2149"/>
      <c r="D2149"/>
      <c r="E2149"/>
      <c r="F2149"/>
      <c r="G2149" s="277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</row>
    <row r="2150" spans="2:37" x14ac:dyDescent="0.25">
      <c r="B2150"/>
      <c r="C2150"/>
      <c r="D2150"/>
      <c r="E2150"/>
      <c r="F2150"/>
      <c r="G2150" s="277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</row>
    <row r="2151" spans="2:37" x14ac:dyDescent="0.25">
      <c r="B2151"/>
      <c r="C2151"/>
      <c r="D2151"/>
      <c r="E2151"/>
      <c r="F2151"/>
      <c r="G2151" s="277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</row>
    <row r="2152" spans="2:37" x14ac:dyDescent="0.25">
      <c r="B2152"/>
      <c r="C2152"/>
      <c r="D2152"/>
      <c r="E2152"/>
      <c r="F2152"/>
      <c r="G2152" s="277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</row>
    <row r="2153" spans="2:37" x14ac:dyDescent="0.25">
      <c r="B2153"/>
      <c r="C2153"/>
      <c r="D2153"/>
      <c r="E2153"/>
      <c r="F2153"/>
      <c r="G2153" s="277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</row>
    <row r="2154" spans="2:37" x14ac:dyDescent="0.25">
      <c r="B2154"/>
      <c r="C2154"/>
      <c r="D2154"/>
      <c r="E2154"/>
      <c r="F2154"/>
      <c r="G2154" s="277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</row>
    <row r="2155" spans="2:37" x14ac:dyDescent="0.25">
      <c r="B2155"/>
      <c r="C2155"/>
      <c r="D2155"/>
      <c r="E2155"/>
      <c r="F2155"/>
      <c r="G2155" s="277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</row>
    <row r="2156" spans="2:37" x14ac:dyDescent="0.25">
      <c r="B2156"/>
      <c r="C2156"/>
      <c r="D2156"/>
      <c r="E2156"/>
      <c r="F2156"/>
      <c r="G2156" s="277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</row>
    <row r="2157" spans="2:37" x14ac:dyDescent="0.25">
      <c r="B2157"/>
      <c r="C2157"/>
      <c r="D2157"/>
      <c r="E2157"/>
      <c r="F2157"/>
      <c r="G2157" s="27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</row>
    <row r="2158" spans="2:37" x14ac:dyDescent="0.25">
      <c r="B2158"/>
      <c r="C2158"/>
      <c r="D2158"/>
      <c r="E2158"/>
      <c r="F2158"/>
      <c r="G2158" s="277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</row>
    <row r="2159" spans="2:37" x14ac:dyDescent="0.25">
      <c r="B2159"/>
      <c r="C2159"/>
      <c r="D2159"/>
      <c r="E2159"/>
      <c r="F2159"/>
      <c r="G2159" s="277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</row>
    <row r="2160" spans="2:37" x14ac:dyDescent="0.25">
      <c r="B2160"/>
      <c r="C2160"/>
      <c r="D2160"/>
      <c r="E2160"/>
      <c r="F2160"/>
      <c r="G2160" s="277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</row>
    <row r="2161" spans="2:37" x14ac:dyDescent="0.25">
      <c r="B2161"/>
      <c r="C2161"/>
      <c r="D2161"/>
      <c r="E2161"/>
      <c r="F2161"/>
      <c r="G2161" s="277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</row>
    <row r="2162" spans="2:37" x14ac:dyDescent="0.25">
      <c r="B2162"/>
      <c r="C2162"/>
      <c r="D2162"/>
      <c r="E2162"/>
      <c r="F2162"/>
      <c r="G2162" s="277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</row>
    <row r="2163" spans="2:37" x14ac:dyDescent="0.25">
      <c r="B2163"/>
      <c r="C2163"/>
      <c r="D2163"/>
      <c r="E2163"/>
      <c r="F2163"/>
      <c r="G2163" s="277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</row>
    <row r="2164" spans="2:37" x14ac:dyDescent="0.25">
      <c r="B2164"/>
      <c r="C2164"/>
      <c r="D2164"/>
      <c r="E2164"/>
      <c r="F2164"/>
      <c r="G2164" s="277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</row>
    <row r="2165" spans="2:37" x14ac:dyDescent="0.25">
      <c r="B2165"/>
      <c r="C2165"/>
      <c r="D2165"/>
      <c r="E2165"/>
      <c r="F2165"/>
      <c r="G2165" s="277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</row>
    <row r="2166" spans="2:37" x14ac:dyDescent="0.25">
      <c r="B2166"/>
      <c r="C2166"/>
      <c r="D2166"/>
      <c r="E2166"/>
      <c r="F2166"/>
      <c r="G2166" s="277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</row>
    <row r="2167" spans="2:37" x14ac:dyDescent="0.25">
      <c r="B2167"/>
      <c r="C2167"/>
      <c r="D2167"/>
      <c r="E2167"/>
      <c r="F2167"/>
      <c r="G2167" s="27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</row>
    <row r="2168" spans="2:37" x14ac:dyDescent="0.25">
      <c r="B2168"/>
      <c r="C2168"/>
      <c r="D2168"/>
      <c r="E2168"/>
      <c r="F2168"/>
      <c r="G2168" s="277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</row>
    <row r="2169" spans="2:37" x14ac:dyDescent="0.25">
      <c r="B2169"/>
      <c r="C2169"/>
      <c r="D2169"/>
      <c r="E2169"/>
      <c r="F2169"/>
      <c r="G2169" s="277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</row>
    <row r="2170" spans="2:37" x14ac:dyDescent="0.25">
      <c r="B2170"/>
      <c r="C2170"/>
      <c r="D2170"/>
      <c r="E2170"/>
      <c r="F2170"/>
      <c r="G2170" s="277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</row>
    <row r="2171" spans="2:37" x14ac:dyDescent="0.25">
      <c r="B2171"/>
      <c r="C2171"/>
      <c r="D2171"/>
      <c r="E2171"/>
      <c r="F2171"/>
      <c r="G2171" s="277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</row>
    <row r="2172" spans="2:37" x14ac:dyDescent="0.25">
      <c r="B2172"/>
      <c r="C2172"/>
      <c r="D2172"/>
      <c r="E2172"/>
      <c r="F2172"/>
      <c r="G2172" s="277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</row>
    <row r="2173" spans="2:37" x14ac:dyDescent="0.25">
      <c r="B2173"/>
      <c r="C2173"/>
      <c r="D2173"/>
      <c r="E2173"/>
      <c r="F2173"/>
      <c r="G2173" s="277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</row>
    <row r="2174" spans="2:37" x14ac:dyDescent="0.25">
      <c r="B2174"/>
      <c r="C2174"/>
      <c r="D2174"/>
      <c r="E2174"/>
      <c r="F2174"/>
      <c r="G2174" s="277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</row>
    <row r="2175" spans="2:37" x14ac:dyDescent="0.25">
      <c r="B2175"/>
      <c r="C2175"/>
      <c r="D2175"/>
      <c r="E2175"/>
      <c r="F2175"/>
      <c r="G2175" s="277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</row>
    <row r="2176" spans="2:37" x14ac:dyDescent="0.25">
      <c r="B2176"/>
      <c r="C2176"/>
      <c r="D2176"/>
      <c r="E2176"/>
      <c r="F2176"/>
      <c r="G2176" s="277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</row>
    <row r="2177" spans="2:37" x14ac:dyDescent="0.25">
      <c r="B2177"/>
      <c r="C2177"/>
      <c r="D2177"/>
      <c r="E2177"/>
      <c r="F2177"/>
      <c r="G2177" s="2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</row>
    <row r="2178" spans="2:37" x14ac:dyDescent="0.25">
      <c r="B2178"/>
      <c r="C2178"/>
      <c r="D2178"/>
      <c r="E2178"/>
      <c r="F2178"/>
      <c r="G2178" s="277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</row>
    <row r="2179" spans="2:37" x14ac:dyDescent="0.25">
      <c r="B2179"/>
      <c r="C2179"/>
      <c r="D2179"/>
      <c r="E2179"/>
      <c r="F2179"/>
      <c r="G2179" s="277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</row>
    <row r="2180" spans="2:37" x14ac:dyDescent="0.25">
      <c r="B2180"/>
      <c r="C2180"/>
      <c r="D2180"/>
      <c r="E2180"/>
      <c r="F2180"/>
      <c r="G2180" s="277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</row>
    <row r="2181" spans="2:37" x14ac:dyDescent="0.25">
      <c r="B2181"/>
      <c r="C2181"/>
      <c r="D2181"/>
      <c r="E2181"/>
      <c r="F2181"/>
      <c r="G2181" s="277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</row>
    <row r="2182" spans="2:37" x14ac:dyDescent="0.25">
      <c r="B2182"/>
      <c r="C2182"/>
      <c r="D2182"/>
      <c r="E2182"/>
      <c r="F2182"/>
      <c r="G2182" s="277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</row>
    <row r="2183" spans="2:37" x14ac:dyDescent="0.25">
      <c r="B2183"/>
      <c r="C2183"/>
      <c r="D2183"/>
      <c r="E2183"/>
      <c r="F2183"/>
      <c r="G2183" s="277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</row>
    <row r="2184" spans="2:37" x14ac:dyDescent="0.25">
      <c r="B2184"/>
      <c r="C2184"/>
      <c r="D2184"/>
      <c r="E2184"/>
      <c r="F2184"/>
      <c r="G2184" s="277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</row>
    <row r="2185" spans="2:37" x14ac:dyDescent="0.25">
      <c r="B2185"/>
      <c r="C2185"/>
      <c r="D2185"/>
      <c r="E2185"/>
      <c r="F2185"/>
      <c r="G2185" s="277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</row>
    <row r="2186" spans="2:37" x14ac:dyDescent="0.25">
      <c r="B2186"/>
      <c r="C2186"/>
      <c r="D2186"/>
      <c r="E2186"/>
      <c r="F2186"/>
      <c r="G2186" s="277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</row>
    <row r="2187" spans="2:37" x14ac:dyDescent="0.25">
      <c r="B2187"/>
      <c r="C2187"/>
      <c r="D2187"/>
      <c r="E2187"/>
      <c r="F2187"/>
      <c r="G2187" s="27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</row>
    <row r="2188" spans="2:37" x14ac:dyDescent="0.25">
      <c r="B2188"/>
      <c r="C2188"/>
      <c r="D2188"/>
      <c r="E2188"/>
      <c r="F2188"/>
      <c r="G2188" s="277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</row>
    <row r="2189" spans="2:37" x14ac:dyDescent="0.25">
      <c r="B2189"/>
      <c r="C2189"/>
      <c r="D2189"/>
      <c r="E2189"/>
      <c r="F2189"/>
      <c r="G2189" s="277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</row>
    <row r="2190" spans="2:37" x14ac:dyDescent="0.25">
      <c r="B2190"/>
      <c r="C2190"/>
      <c r="D2190"/>
      <c r="E2190"/>
      <c r="F2190"/>
      <c r="G2190" s="277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</row>
    <row r="2191" spans="2:37" x14ac:dyDescent="0.25">
      <c r="B2191"/>
      <c r="C2191"/>
      <c r="D2191"/>
      <c r="E2191"/>
      <c r="F2191"/>
      <c r="G2191" s="277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</row>
    <row r="2192" spans="2:37" x14ac:dyDescent="0.25">
      <c r="B2192"/>
      <c r="C2192"/>
      <c r="D2192"/>
      <c r="E2192"/>
      <c r="F2192"/>
      <c r="G2192" s="277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</row>
    <row r="2193" spans="2:37" x14ac:dyDescent="0.25">
      <c r="B2193"/>
      <c r="C2193"/>
      <c r="D2193"/>
      <c r="E2193"/>
      <c r="F2193"/>
      <c r="G2193" s="277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</row>
    <row r="2194" spans="2:37" x14ac:dyDescent="0.25">
      <c r="B2194"/>
      <c r="C2194"/>
      <c r="D2194"/>
      <c r="E2194"/>
      <c r="F2194"/>
      <c r="G2194" s="277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</row>
    <row r="2195" spans="2:37" x14ac:dyDescent="0.25">
      <c r="B2195"/>
      <c r="C2195"/>
      <c r="D2195"/>
      <c r="E2195"/>
      <c r="F2195"/>
      <c r="G2195" s="277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</row>
    <row r="2196" spans="2:37" x14ac:dyDescent="0.25">
      <c r="B2196"/>
      <c r="C2196"/>
      <c r="D2196"/>
      <c r="E2196"/>
      <c r="F2196"/>
      <c r="G2196" s="277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</row>
    <row r="2197" spans="2:37" x14ac:dyDescent="0.25">
      <c r="B2197"/>
      <c r="C2197"/>
      <c r="D2197"/>
      <c r="E2197"/>
      <c r="F2197"/>
      <c r="G2197" s="27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</row>
    <row r="2198" spans="2:37" x14ac:dyDescent="0.25">
      <c r="B2198"/>
      <c r="C2198"/>
      <c r="D2198"/>
      <c r="E2198"/>
      <c r="F2198"/>
      <c r="G2198" s="277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</row>
    <row r="2199" spans="2:37" x14ac:dyDescent="0.25">
      <c r="B2199"/>
      <c r="C2199"/>
      <c r="D2199"/>
      <c r="E2199"/>
      <c r="F2199"/>
      <c r="G2199" s="277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</row>
    <row r="2200" spans="2:37" x14ac:dyDescent="0.25">
      <c r="B2200"/>
      <c r="C2200"/>
      <c r="D2200"/>
      <c r="E2200"/>
      <c r="F2200"/>
      <c r="G2200" s="277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</row>
    <row r="2201" spans="2:37" x14ac:dyDescent="0.25">
      <c r="B2201"/>
      <c r="C2201"/>
      <c r="D2201"/>
      <c r="E2201"/>
      <c r="F2201"/>
      <c r="G2201" s="277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</row>
    <row r="2202" spans="2:37" x14ac:dyDescent="0.25">
      <c r="B2202"/>
      <c r="C2202"/>
      <c r="D2202"/>
      <c r="E2202"/>
      <c r="F2202"/>
      <c r="G2202" s="277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</row>
    <row r="2203" spans="2:37" x14ac:dyDescent="0.25">
      <c r="B2203"/>
      <c r="C2203"/>
      <c r="D2203"/>
      <c r="E2203"/>
      <c r="F2203"/>
      <c r="G2203" s="277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</row>
    <row r="2204" spans="2:37" x14ac:dyDescent="0.25">
      <c r="B2204"/>
      <c r="C2204"/>
      <c r="D2204"/>
      <c r="E2204"/>
      <c r="F2204"/>
      <c r="G2204" s="277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</row>
    <row r="2205" spans="2:37" x14ac:dyDescent="0.25">
      <c r="B2205"/>
      <c r="C2205"/>
      <c r="D2205"/>
      <c r="E2205"/>
      <c r="F2205"/>
      <c r="G2205" s="277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</row>
    <row r="2206" spans="2:37" x14ac:dyDescent="0.25">
      <c r="B2206"/>
      <c r="C2206"/>
      <c r="D2206"/>
      <c r="E2206"/>
      <c r="F2206"/>
      <c r="G2206" s="277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</row>
    <row r="2207" spans="2:37" x14ac:dyDescent="0.25">
      <c r="B2207"/>
      <c r="C2207"/>
      <c r="D2207"/>
      <c r="E2207"/>
      <c r="F2207"/>
      <c r="G2207" s="27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</row>
    <row r="2208" spans="2:37" x14ac:dyDescent="0.25">
      <c r="B2208"/>
      <c r="C2208"/>
      <c r="D2208"/>
      <c r="E2208"/>
      <c r="F2208"/>
      <c r="G2208" s="277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</row>
    <row r="2209" spans="2:37" x14ac:dyDescent="0.25">
      <c r="B2209"/>
      <c r="C2209"/>
      <c r="D2209"/>
      <c r="E2209"/>
      <c r="F2209"/>
      <c r="G2209" s="277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</row>
    <row r="2210" spans="2:37" x14ac:dyDescent="0.25">
      <c r="B2210"/>
      <c r="C2210"/>
      <c r="D2210"/>
      <c r="E2210"/>
      <c r="F2210"/>
      <c r="G2210" s="277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</row>
    <row r="2211" spans="2:37" x14ac:dyDescent="0.25">
      <c r="B2211"/>
      <c r="C2211"/>
      <c r="D2211"/>
      <c r="E2211"/>
      <c r="F2211"/>
      <c r="G2211" s="277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</row>
    <row r="2212" spans="2:37" x14ac:dyDescent="0.25">
      <c r="B2212"/>
      <c r="C2212"/>
      <c r="D2212"/>
      <c r="E2212"/>
      <c r="F2212"/>
      <c r="G2212" s="277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</row>
    <row r="2213" spans="2:37" x14ac:dyDescent="0.25">
      <c r="B2213"/>
      <c r="C2213"/>
      <c r="D2213"/>
      <c r="E2213"/>
      <c r="F2213"/>
      <c r="G2213" s="277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</row>
    <row r="2214" spans="2:37" x14ac:dyDescent="0.25">
      <c r="B2214"/>
      <c r="C2214"/>
      <c r="D2214"/>
      <c r="E2214"/>
      <c r="F2214"/>
      <c r="G2214" s="277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</row>
    <row r="2215" spans="2:37" x14ac:dyDescent="0.25">
      <c r="B2215"/>
      <c r="C2215"/>
      <c r="D2215"/>
      <c r="E2215"/>
      <c r="F2215"/>
      <c r="G2215" s="277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</row>
    <row r="2216" spans="2:37" x14ac:dyDescent="0.25">
      <c r="B2216"/>
      <c r="C2216"/>
      <c r="D2216"/>
      <c r="E2216"/>
      <c r="F2216"/>
      <c r="G2216" s="277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</row>
    <row r="2217" spans="2:37" x14ac:dyDescent="0.25">
      <c r="B2217"/>
      <c r="C2217"/>
      <c r="D2217"/>
      <c r="E2217"/>
      <c r="F2217"/>
      <c r="G2217" s="27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</row>
    <row r="2218" spans="2:37" x14ac:dyDescent="0.25">
      <c r="B2218"/>
      <c r="C2218"/>
      <c r="D2218"/>
      <c r="E2218"/>
      <c r="F2218"/>
      <c r="G2218" s="277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</row>
    <row r="2219" spans="2:37" x14ac:dyDescent="0.25">
      <c r="B2219"/>
      <c r="C2219"/>
      <c r="D2219"/>
      <c r="E2219"/>
      <c r="F2219"/>
      <c r="G2219" s="277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</row>
    <row r="2220" spans="2:37" x14ac:dyDescent="0.25">
      <c r="B2220"/>
      <c r="C2220"/>
      <c r="D2220"/>
      <c r="E2220"/>
      <c r="F2220"/>
      <c r="G2220" s="277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</row>
    <row r="2221" spans="2:37" x14ac:dyDescent="0.25">
      <c r="B2221"/>
      <c r="C2221"/>
      <c r="D2221"/>
      <c r="E2221"/>
      <c r="F2221"/>
      <c r="G2221" s="277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</row>
    <row r="2222" spans="2:37" x14ac:dyDescent="0.25">
      <c r="B2222"/>
      <c r="C2222"/>
      <c r="D2222"/>
      <c r="E2222"/>
      <c r="F2222"/>
      <c r="G2222" s="277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</row>
    <row r="2223" spans="2:37" x14ac:dyDescent="0.25">
      <c r="B2223"/>
      <c r="C2223"/>
      <c r="D2223"/>
      <c r="E2223"/>
      <c r="F2223"/>
      <c r="G2223" s="277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</row>
    <row r="2224" spans="2:37" x14ac:dyDescent="0.25">
      <c r="B2224"/>
      <c r="C2224"/>
      <c r="D2224"/>
      <c r="E2224"/>
      <c r="F2224"/>
      <c r="G2224" s="277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</row>
    <row r="2225" spans="2:37" x14ac:dyDescent="0.25">
      <c r="B2225"/>
      <c r="C2225"/>
      <c r="D2225"/>
      <c r="E2225"/>
      <c r="F2225"/>
      <c r="G2225" s="277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</row>
    <row r="2226" spans="2:37" x14ac:dyDescent="0.25">
      <c r="B2226"/>
      <c r="C2226"/>
      <c r="D2226"/>
      <c r="E2226"/>
      <c r="F2226"/>
      <c r="G2226" s="277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</row>
    <row r="2227" spans="2:37" x14ac:dyDescent="0.25">
      <c r="B2227"/>
      <c r="C2227"/>
      <c r="D2227"/>
      <c r="E2227"/>
      <c r="F2227"/>
      <c r="G2227" s="27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</row>
    <row r="2228" spans="2:37" x14ac:dyDescent="0.25">
      <c r="B2228"/>
      <c r="C2228"/>
      <c r="D2228"/>
      <c r="E2228"/>
      <c r="F2228"/>
      <c r="G2228" s="277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</row>
    <row r="2229" spans="2:37" x14ac:dyDescent="0.25">
      <c r="B2229"/>
      <c r="C2229"/>
      <c r="D2229"/>
      <c r="E2229"/>
      <c r="F2229"/>
      <c r="G2229" s="277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</row>
    <row r="2230" spans="2:37" x14ac:dyDescent="0.25">
      <c r="B2230"/>
      <c r="C2230"/>
      <c r="D2230"/>
      <c r="E2230"/>
      <c r="F2230"/>
      <c r="G2230" s="277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</row>
    <row r="2231" spans="2:37" x14ac:dyDescent="0.25">
      <c r="B2231"/>
      <c r="C2231"/>
      <c r="D2231"/>
      <c r="E2231"/>
      <c r="F2231"/>
      <c r="G2231" s="277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</row>
    <row r="2232" spans="2:37" x14ac:dyDescent="0.25">
      <c r="B2232"/>
      <c r="C2232"/>
      <c r="D2232"/>
      <c r="E2232"/>
      <c r="F2232"/>
      <c r="G2232" s="277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</row>
    <row r="2233" spans="2:37" x14ac:dyDescent="0.25">
      <c r="B2233"/>
      <c r="C2233"/>
      <c r="D2233"/>
      <c r="E2233"/>
      <c r="F2233"/>
      <c r="G2233" s="277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</row>
    <row r="2234" spans="2:37" x14ac:dyDescent="0.25">
      <c r="B2234"/>
      <c r="C2234"/>
      <c r="D2234"/>
      <c r="E2234"/>
      <c r="F2234"/>
      <c r="G2234" s="277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</row>
    <row r="2235" spans="2:37" x14ac:dyDescent="0.25">
      <c r="B2235"/>
      <c r="C2235"/>
      <c r="D2235"/>
      <c r="E2235"/>
      <c r="F2235"/>
      <c r="G2235" s="277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</row>
    <row r="2236" spans="2:37" x14ac:dyDescent="0.25">
      <c r="B2236"/>
      <c r="C2236"/>
      <c r="D2236"/>
      <c r="E2236"/>
      <c r="F2236"/>
      <c r="G2236" s="277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</row>
    <row r="2237" spans="2:37" x14ac:dyDescent="0.25">
      <c r="B2237"/>
      <c r="C2237"/>
      <c r="D2237"/>
      <c r="E2237"/>
      <c r="F2237"/>
      <c r="G2237" s="27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</row>
    <row r="2238" spans="2:37" x14ac:dyDescent="0.25">
      <c r="B2238"/>
      <c r="C2238"/>
      <c r="D2238"/>
      <c r="E2238"/>
      <c r="F2238"/>
      <c r="G2238" s="277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</row>
    <row r="2239" spans="2:37" x14ac:dyDescent="0.25">
      <c r="B2239"/>
      <c r="C2239"/>
      <c r="D2239"/>
      <c r="E2239"/>
      <c r="F2239"/>
      <c r="G2239" s="277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</row>
    <row r="2240" spans="2:37" x14ac:dyDescent="0.25">
      <c r="B2240"/>
      <c r="C2240"/>
      <c r="D2240"/>
      <c r="E2240"/>
      <c r="F2240"/>
      <c r="G2240" s="277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</row>
    <row r="2241" spans="2:37" x14ac:dyDescent="0.25">
      <c r="B2241"/>
      <c r="C2241"/>
      <c r="D2241"/>
      <c r="E2241"/>
      <c r="F2241"/>
      <c r="G2241" s="277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</row>
    <row r="2242" spans="2:37" x14ac:dyDescent="0.25">
      <c r="B2242"/>
      <c r="C2242"/>
      <c r="D2242"/>
      <c r="E2242"/>
      <c r="F2242"/>
      <c r="G2242" s="277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</row>
    <row r="2243" spans="2:37" x14ac:dyDescent="0.25">
      <c r="B2243"/>
      <c r="C2243"/>
      <c r="D2243"/>
      <c r="E2243"/>
      <c r="F2243"/>
      <c r="G2243" s="277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</row>
    <row r="2244" spans="2:37" x14ac:dyDescent="0.25">
      <c r="B2244"/>
      <c r="C2244"/>
      <c r="D2244"/>
      <c r="E2244"/>
      <c r="F2244"/>
      <c r="G2244" s="277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</row>
    <row r="2245" spans="2:37" x14ac:dyDescent="0.25">
      <c r="B2245"/>
      <c r="C2245"/>
      <c r="D2245"/>
      <c r="E2245"/>
      <c r="F2245"/>
      <c r="G2245" s="277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</row>
    <row r="2246" spans="2:37" x14ac:dyDescent="0.25">
      <c r="B2246"/>
      <c r="C2246"/>
      <c r="D2246"/>
      <c r="E2246"/>
      <c r="F2246"/>
      <c r="G2246" s="277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</row>
    <row r="2247" spans="2:37" x14ac:dyDescent="0.25">
      <c r="B2247"/>
      <c r="C2247"/>
      <c r="D2247"/>
      <c r="E2247"/>
      <c r="F2247"/>
      <c r="G2247" s="27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</row>
    <row r="2248" spans="2:37" x14ac:dyDescent="0.25">
      <c r="B2248"/>
      <c r="C2248"/>
      <c r="D2248"/>
      <c r="E2248"/>
      <c r="F2248"/>
      <c r="G2248" s="277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</row>
    <row r="2249" spans="2:37" x14ac:dyDescent="0.25">
      <c r="B2249"/>
      <c r="C2249"/>
      <c r="D2249"/>
      <c r="E2249"/>
      <c r="F2249"/>
      <c r="G2249" s="277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</row>
    <row r="2250" spans="2:37" x14ac:dyDescent="0.25">
      <c r="B2250"/>
      <c r="C2250"/>
      <c r="D2250"/>
      <c r="E2250"/>
      <c r="F2250"/>
      <c r="G2250" s="277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</row>
    <row r="2251" spans="2:37" x14ac:dyDescent="0.25">
      <c r="B2251"/>
      <c r="C2251"/>
      <c r="D2251"/>
      <c r="E2251"/>
      <c r="F2251"/>
      <c r="G2251" s="277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</row>
    <row r="2252" spans="2:37" x14ac:dyDescent="0.25">
      <c r="B2252"/>
      <c r="C2252"/>
      <c r="D2252"/>
      <c r="E2252"/>
      <c r="F2252"/>
      <c r="G2252" s="277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</row>
    <row r="2253" spans="2:37" x14ac:dyDescent="0.25">
      <c r="B2253"/>
      <c r="C2253"/>
      <c r="D2253"/>
      <c r="E2253"/>
      <c r="F2253"/>
      <c r="G2253" s="277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</row>
    <row r="2254" spans="2:37" x14ac:dyDescent="0.25">
      <c r="B2254"/>
      <c r="C2254"/>
      <c r="D2254"/>
      <c r="E2254"/>
      <c r="F2254"/>
      <c r="G2254" s="277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</row>
    <row r="2255" spans="2:37" x14ac:dyDescent="0.25">
      <c r="B2255"/>
      <c r="C2255"/>
      <c r="D2255"/>
      <c r="E2255"/>
      <c r="F2255"/>
      <c r="G2255" s="277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</row>
    <row r="2256" spans="2:37" x14ac:dyDescent="0.25">
      <c r="B2256"/>
      <c r="C2256"/>
      <c r="D2256"/>
      <c r="E2256"/>
      <c r="F2256"/>
      <c r="G2256" s="277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</row>
    <row r="2257" spans="2:37" x14ac:dyDescent="0.25">
      <c r="B2257"/>
      <c r="C2257"/>
      <c r="D2257"/>
      <c r="E2257"/>
      <c r="F2257"/>
      <c r="G2257" s="27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</row>
    <row r="2258" spans="2:37" x14ac:dyDescent="0.25">
      <c r="B2258"/>
      <c r="C2258"/>
      <c r="D2258"/>
      <c r="E2258"/>
      <c r="F2258"/>
      <c r="G2258" s="277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</row>
    <row r="2259" spans="2:37" x14ac:dyDescent="0.25">
      <c r="B2259"/>
      <c r="C2259"/>
      <c r="D2259"/>
      <c r="E2259"/>
      <c r="F2259"/>
      <c r="G2259" s="277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</row>
    <row r="2260" spans="2:37" x14ac:dyDescent="0.25">
      <c r="B2260"/>
      <c r="C2260"/>
      <c r="D2260"/>
      <c r="E2260"/>
      <c r="F2260"/>
      <c r="G2260" s="277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</row>
    <row r="2261" spans="2:37" x14ac:dyDescent="0.25">
      <c r="B2261"/>
      <c r="C2261"/>
      <c r="D2261"/>
      <c r="E2261"/>
      <c r="F2261"/>
      <c r="G2261" s="277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</row>
    <row r="2262" spans="2:37" x14ac:dyDescent="0.25">
      <c r="B2262"/>
      <c r="C2262"/>
      <c r="D2262"/>
      <c r="E2262"/>
      <c r="F2262"/>
      <c r="G2262" s="277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</row>
    <row r="2263" spans="2:37" x14ac:dyDescent="0.25">
      <c r="B2263"/>
      <c r="C2263"/>
      <c r="D2263"/>
      <c r="E2263"/>
      <c r="F2263"/>
      <c r="G2263" s="277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</row>
    <row r="2264" spans="2:37" x14ac:dyDescent="0.25">
      <c r="B2264"/>
      <c r="C2264"/>
      <c r="D2264"/>
      <c r="E2264"/>
      <c r="F2264"/>
      <c r="G2264" s="277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</row>
    <row r="2265" spans="2:37" x14ac:dyDescent="0.25">
      <c r="B2265"/>
      <c r="C2265"/>
      <c r="D2265"/>
      <c r="E2265"/>
      <c r="F2265"/>
      <c r="G2265" s="277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</row>
    <row r="2266" spans="2:37" x14ac:dyDescent="0.25">
      <c r="B2266"/>
      <c r="C2266"/>
      <c r="D2266"/>
      <c r="E2266"/>
      <c r="F2266"/>
      <c r="G2266" s="277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</row>
    <row r="2267" spans="2:37" x14ac:dyDescent="0.25">
      <c r="B2267"/>
      <c r="C2267"/>
      <c r="D2267"/>
      <c r="E2267"/>
      <c r="F2267"/>
      <c r="G2267" s="27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</row>
    <row r="2268" spans="2:37" x14ac:dyDescent="0.25">
      <c r="B2268"/>
      <c r="C2268"/>
      <c r="D2268"/>
      <c r="E2268"/>
      <c r="F2268"/>
      <c r="G2268" s="277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</row>
    <row r="2269" spans="2:37" x14ac:dyDescent="0.25">
      <c r="B2269"/>
      <c r="C2269"/>
      <c r="D2269"/>
      <c r="E2269"/>
      <c r="F2269"/>
      <c r="G2269" s="277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</row>
    <row r="2270" spans="2:37" x14ac:dyDescent="0.25">
      <c r="B2270"/>
      <c r="C2270"/>
      <c r="D2270"/>
      <c r="E2270"/>
      <c r="F2270"/>
      <c r="G2270" s="277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</row>
    <row r="2271" spans="2:37" x14ac:dyDescent="0.25">
      <c r="B2271"/>
      <c r="C2271"/>
      <c r="D2271"/>
      <c r="E2271"/>
      <c r="F2271"/>
      <c r="G2271" s="277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</row>
    <row r="2272" spans="2:37" x14ac:dyDescent="0.25">
      <c r="B2272"/>
      <c r="C2272"/>
      <c r="D2272"/>
      <c r="E2272"/>
      <c r="F2272"/>
      <c r="G2272" s="277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</row>
    <row r="2273" spans="2:37" x14ac:dyDescent="0.25">
      <c r="B2273"/>
      <c r="C2273"/>
      <c r="D2273"/>
      <c r="E2273"/>
      <c r="F2273"/>
      <c r="G2273" s="277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</row>
    <row r="2274" spans="2:37" x14ac:dyDescent="0.25">
      <c r="B2274"/>
      <c r="C2274"/>
      <c r="D2274"/>
      <c r="E2274"/>
      <c r="F2274"/>
      <c r="G2274" s="277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</row>
    <row r="2275" spans="2:37" x14ac:dyDescent="0.25">
      <c r="B2275"/>
      <c r="C2275"/>
      <c r="D2275"/>
      <c r="E2275"/>
      <c r="F2275"/>
      <c r="G2275" s="277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</row>
    <row r="2276" spans="2:37" x14ac:dyDescent="0.25">
      <c r="B2276"/>
      <c r="C2276"/>
      <c r="D2276"/>
      <c r="E2276"/>
      <c r="F2276"/>
      <c r="G2276" s="277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</row>
    <row r="2277" spans="2:37" x14ac:dyDescent="0.25">
      <c r="B2277"/>
      <c r="C2277"/>
      <c r="D2277"/>
      <c r="E2277"/>
      <c r="F2277"/>
      <c r="G2277" s="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</row>
    <row r="2278" spans="2:37" x14ac:dyDescent="0.25">
      <c r="B2278"/>
      <c r="C2278"/>
      <c r="D2278"/>
      <c r="E2278"/>
      <c r="F2278"/>
      <c r="G2278" s="277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</row>
    <row r="2279" spans="2:37" x14ac:dyDescent="0.25">
      <c r="B2279"/>
      <c r="C2279"/>
      <c r="D2279"/>
      <c r="E2279"/>
      <c r="F2279"/>
      <c r="G2279" s="277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</row>
    <row r="2280" spans="2:37" x14ac:dyDescent="0.25">
      <c r="B2280"/>
      <c r="C2280"/>
      <c r="D2280"/>
      <c r="E2280"/>
      <c r="F2280"/>
      <c r="G2280" s="277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</row>
    <row r="2281" spans="2:37" x14ac:dyDescent="0.25">
      <c r="B2281"/>
      <c r="C2281"/>
      <c r="D2281"/>
      <c r="E2281"/>
      <c r="F2281"/>
      <c r="G2281" s="277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</row>
    <row r="2282" spans="2:37" x14ac:dyDescent="0.25">
      <c r="B2282"/>
      <c r="C2282"/>
      <c r="D2282"/>
      <c r="E2282"/>
      <c r="F2282"/>
      <c r="G2282" s="277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</row>
    <row r="2283" spans="2:37" x14ac:dyDescent="0.25">
      <c r="B2283"/>
      <c r="C2283"/>
      <c r="D2283"/>
      <c r="E2283"/>
      <c r="F2283"/>
      <c r="G2283" s="277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</row>
    <row r="2284" spans="2:37" x14ac:dyDescent="0.25">
      <c r="B2284"/>
      <c r="C2284"/>
      <c r="D2284"/>
      <c r="E2284"/>
      <c r="F2284"/>
      <c r="G2284" s="277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</row>
    <row r="2285" spans="2:37" x14ac:dyDescent="0.25">
      <c r="B2285"/>
      <c r="C2285"/>
      <c r="D2285"/>
      <c r="E2285"/>
      <c r="F2285"/>
      <c r="G2285" s="277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</row>
    <row r="2286" spans="2:37" x14ac:dyDescent="0.25">
      <c r="B2286"/>
      <c r="C2286"/>
      <c r="D2286"/>
      <c r="E2286"/>
      <c r="F2286"/>
      <c r="G2286" s="277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</row>
    <row r="2287" spans="2:37" x14ac:dyDescent="0.25">
      <c r="B2287"/>
      <c r="C2287"/>
      <c r="D2287"/>
      <c r="E2287"/>
      <c r="F2287"/>
      <c r="G2287" s="27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</row>
    <row r="2288" spans="2:37" x14ac:dyDescent="0.25">
      <c r="B2288"/>
      <c r="C2288"/>
      <c r="D2288"/>
      <c r="E2288"/>
      <c r="F2288"/>
      <c r="G2288" s="277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</row>
    <row r="2289" spans="2:37" x14ac:dyDescent="0.25">
      <c r="B2289"/>
      <c r="C2289"/>
      <c r="D2289"/>
      <c r="E2289"/>
      <c r="F2289"/>
      <c r="G2289" s="277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</row>
    <row r="2290" spans="2:37" x14ac:dyDescent="0.25">
      <c r="B2290"/>
      <c r="C2290"/>
      <c r="D2290"/>
      <c r="E2290"/>
      <c r="F2290"/>
      <c r="G2290" s="277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</row>
    <row r="2291" spans="2:37" x14ac:dyDescent="0.25">
      <c r="B2291"/>
      <c r="C2291"/>
      <c r="D2291"/>
      <c r="E2291"/>
      <c r="F2291"/>
      <c r="G2291" s="277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</row>
    <row r="2292" spans="2:37" x14ac:dyDescent="0.25">
      <c r="B2292"/>
      <c r="C2292"/>
      <c r="D2292"/>
      <c r="E2292"/>
      <c r="F2292"/>
      <c r="G2292" s="277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</row>
    <row r="2293" spans="2:37" x14ac:dyDescent="0.25">
      <c r="B2293"/>
      <c r="C2293"/>
      <c r="D2293"/>
      <c r="E2293"/>
      <c r="F2293"/>
      <c r="G2293" s="277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</row>
    <row r="2294" spans="2:37" x14ac:dyDescent="0.25">
      <c r="B2294"/>
      <c r="C2294"/>
      <c r="D2294"/>
      <c r="E2294"/>
      <c r="F2294"/>
      <c r="G2294" s="277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</row>
    <row r="2295" spans="2:37" x14ac:dyDescent="0.25">
      <c r="B2295"/>
      <c r="C2295"/>
      <c r="D2295"/>
      <c r="E2295"/>
      <c r="F2295"/>
      <c r="G2295" s="277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</row>
    <row r="2296" spans="2:37" x14ac:dyDescent="0.25">
      <c r="B2296"/>
      <c r="C2296"/>
      <c r="D2296"/>
      <c r="E2296"/>
      <c r="F2296"/>
      <c r="G2296" s="277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</row>
    <row r="2297" spans="2:37" x14ac:dyDescent="0.25">
      <c r="B2297"/>
      <c r="C2297"/>
      <c r="D2297"/>
      <c r="E2297"/>
      <c r="F2297"/>
      <c r="G2297" s="27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</row>
    <row r="2298" spans="2:37" x14ac:dyDescent="0.25">
      <c r="B2298"/>
      <c r="C2298"/>
      <c r="D2298"/>
      <c r="E2298"/>
      <c r="F2298"/>
      <c r="G2298" s="277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</row>
    <row r="2299" spans="2:37" x14ac:dyDescent="0.25">
      <c r="B2299"/>
      <c r="C2299"/>
      <c r="D2299"/>
      <c r="E2299"/>
      <c r="F2299"/>
      <c r="G2299" s="277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</row>
    <row r="2300" spans="2:37" x14ac:dyDescent="0.25">
      <c r="B2300"/>
      <c r="C2300"/>
      <c r="D2300"/>
      <c r="E2300"/>
      <c r="F2300"/>
      <c r="G2300" s="277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</row>
    <row r="2301" spans="2:37" x14ac:dyDescent="0.25">
      <c r="B2301"/>
      <c r="C2301"/>
      <c r="D2301"/>
      <c r="E2301"/>
      <c r="F2301"/>
      <c r="G2301" s="277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</row>
    <row r="2302" spans="2:37" x14ac:dyDescent="0.25">
      <c r="B2302"/>
      <c r="C2302"/>
      <c r="D2302"/>
      <c r="E2302"/>
      <c r="F2302"/>
      <c r="G2302" s="277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</row>
    <row r="2303" spans="2:37" x14ac:dyDescent="0.25">
      <c r="B2303"/>
      <c r="C2303"/>
      <c r="D2303"/>
      <c r="E2303"/>
      <c r="F2303"/>
      <c r="G2303" s="277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</row>
    <row r="2304" spans="2:37" x14ac:dyDescent="0.25">
      <c r="B2304"/>
      <c r="C2304"/>
      <c r="D2304"/>
      <c r="E2304"/>
      <c r="F2304"/>
      <c r="G2304" s="277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</row>
    <row r="2305" spans="2:37" x14ac:dyDescent="0.25">
      <c r="B2305"/>
      <c r="C2305"/>
      <c r="D2305"/>
      <c r="E2305"/>
      <c r="F2305"/>
      <c r="G2305" s="277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</row>
    <row r="2306" spans="2:37" x14ac:dyDescent="0.25">
      <c r="B2306"/>
      <c r="C2306"/>
      <c r="D2306"/>
      <c r="E2306"/>
      <c r="F2306"/>
      <c r="G2306" s="277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</row>
    <row r="2307" spans="2:37" x14ac:dyDescent="0.25">
      <c r="B2307"/>
      <c r="C2307"/>
      <c r="D2307"/>
      <c r="E2307"/>
      <c r="F2307"/>
      <c r="G2307" s="27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</row>
    <row r="2308" spans="2:37" x14ac:dyDescent="0.25">
      <c r="B2308"/>
      <c r="C2308"/>
      <c r="D2308"/>
      <c r="E2308"/>
      <c r="F2308"/>
      <c r="G2308" s="277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</row>
    <row r="2309" spans="2:37" x14ac:dyDescent="0.25">
      <c r="B2309"/>
      <c r="C2309"/>
      <c r="D2309"/>
      <c r="E2309"/>
      <c r="F2309"/>
      <c r="G2309" s="277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</row>
    <row r="2310" spans="2:37" x14ac:dyDescent="0.25">
      <c r="B2310"/>
      <c r="C2310"/>
      <c r="D2310"/>
      <c r="E2310"/>
      <c r="F2310"/>
      <c r="G2310" s="277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</row>
    <row r="2311" spans="2:37" x14ac:dyDescent="0.25">
      <c r="B2311"/>
      <c r="C2311"/>
      <c r="D2311"/>
      <c r="E2311"/>
      <c r="F2311"/>
      <c r="G2311" s="277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</row>
    <row r="2312" spans="2:37" x14ac:dyDescent="0.25">
      <c r="B2312"/>
      <c r="C2312"/>
      <c r="D2312"/>
      <c r="E2312"/>
      <c r="F2312"/>
      <c r="G2312" s="277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</row>
    <row r="2313" spans="2:37" x14ac:dyDescent="0.25">
      <c r="B2313"/>
      <c r="C2313"/>
      <c r="D2313"/>
      <c r="E2313"/>
      <c r="F2313"/>
      <c r="G2313" s="277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</row>
    <row r="2314" spans="2:37" x14ac:dyDescent="0.25">
      <c r="B2314"/>
      <c r="C2314"/>
      <c r="D2314"/>
      <c r="E2314"/>
      <c r="F2314"/>
      <c r="G2314" s="277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</row>
    <row r="2315" spans="2:37" x14ac:dyDescent="0.25">
      <c r="B2315"/>
      <c r="C2315"/>
      <c r="D2315"/>
      <c r="E2315"/>
      <c r="F2315"/>
      <c r="G2315" s="277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</row>
    <row r="2316" spans="2:37" x14ac:dyDescent="0.25">
      <c r="B2316"/>
      <c r="C2316"/>
      <c r="D2316"/>
      <c r="E2316"/>
      <c r="F2316"/>
      <c r="G2316" s="277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</row>
    <row r="2317" spans="2:37" x14ac:dyDescent="0.25">
      <c r="B2317"/>
      <c r="C2317"/>
      <c r="D2317"/>
      <c r="E2317"/>
      <c r="F2317"/>
      <c r="G2317" s="27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</row>
    <row r="2318" spans="2:37" x14ac:dyDescent="0.25">
      <c r="B2318"/>
      <c r="C2318"/>
      <c r="D2318"/>
      <c r="E2318"/>
      <c r="F2318"/>
      <c r="G2318" s="277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</row>
    <row r="2319" spans="2:37" x14ac:dyDescent="0.25">
      <c r="B2319"/>
      <c r="C2319"/>
      <c r="D2319"/>
      <c r="E2319"/>
      <c r="F2319"/>
      <c r="G2319" s="277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</row>
    <row r="2320" spans="2:37" x14ac:dyDescent="0.25">
      <c r="B2320"/>
      <c r="C2320"/>
      <c r="D2320"/>
      <c r="E2320"/>
      <c r="F2320"/>
      <c r="G2320" s="277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</row>
    <row r="2321" spans="2:37" x14ac:dyDescent="0.25">
      <c r="B2321"/>
      <c r="C2321"/>
      <c r="D2321"/>
      <c r="E2321"/>
      <c r="F2321"/>
      <c r="G2321" s="277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</row>
    <row r="2322" spans="2:37" x14ac:dyDescent="0.25">
      <c r="B2322"/>
      <c r="C2322"/>
      <c r="D2322"/>
      <c r="E2322"/>
      <c r="F2322"/>
      <c r="G2322" s="277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</row>
    <row r="2323" spans="2:37" x14ac:dyDescent="0.25">
      <c r="B2323"/>
      <c r="C2323"/>
      <c r="D2323"/>
      <c r="E2323"/>
      <c r="F2323"/>
      <c r="G2323" s="277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</row>
    <row r="2324" spans="2:37" x14ac:dyDescent="0.25">
      <c r="B2324"/>
      <c r="C2324"/>
      <c r="D2324"/>
      <c r="E2324"/>
      <c r="F2324"/>
      <c r="G2324" s="277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</row>
    <row r="2325" spans="2:37" x14ac:dyDescent="0.25">
      <c r="B2325"/>
      <c r="C2325"/>
      <c r="D2325"/>
      <c r="E2325"/>
      <c r="F2325"/>
      <c r="G2325" s="277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</row>
    <row r="2326" spans="2:37" x14ac:dyDescent="0.25">
      <c r="B2326"/>
      <c r="C2326"/>
      <c r="D2326"/>
      <c r="E2326"/>
      <c r="F2326"/>
      <c r="G2326" s="277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</row>
    <row r="2327" spans="2:37" x14ac:dyDescent="0.25">
      <c r="B2327"/>
      <c r="C2327"/>
      <c r="D2327"/>
      <c r="E2327"/>
      <c r="F2327"/>
      <c r="G2327" s="27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</row>
    <row r="2328" spans="2:37" x14ac:dyDescent="0.25">
      <c r="B2328"/>
      <c r="C2328"/>
      <c r="D2328"/>
      <c r="E2328"/>
      <c r="F2328"/>
      <c r="G2328" s="277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</row>
    <row r="2329" spans="2:37" x14ac:dyDescent="0.25">
      <c r="B2329"/>
      <c r="C2329"/>
      <c r="D2329"/>
      <c r="E2329"/>
      <c r="F2329"/>
      <c r="G2329" s="277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</row>
    <row r="2330" spans="2:37" x14ac:dyDescent="0.25">
      <c r="B2330"/>
      <c r="C2330"/>
      <c r="D2330"/>
      <c r="E2330"/>
      <c r="F2330"/>
      <c r="G2330" s="277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</row>
    <row r="2331" spans="2:37" x14ac:dyDescent="0.25">
      <c r="B2331"/>
      <c r="C2331"/>
      <c r="D2331"/>
      <c r="E2331"/>
      <c r="F2331"/>
      <c r="G2331" s="277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</row>
    <row r="2332" spans="2:37" x14ac:dyDescent="0.25">
      <c r="B2332"/>
      <c r="C2332"/>
      <c r="D2332"/>
      <c r="E2332"/>
      <c r="F2332"/>
      <c r="G2332" s="277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</row>
    <row r="2333" spans="2:37" x14ac:dyDescent="0.25">
      <c r="B2333"/>
      <c r="C2333"/>
      <c r="D2333"/>
      <c r="E2333"/>
      <c r="F2333"/>
      <c r="G2333" s="277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</row>
    <row r="2334" spans="2:37" x14ac:dyDescent="0.25">
      <c r="B2334"/>
      <c r="C2334"/>
      <c r="D2334"/>
      <c r="E2334"/>
      <c r="F2334"/>
      <c r="G2334" s="277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</row>
    <row r="2335" spans="2:37" x14ac:dyDescent="0.25">
      <c r="B2335"/>
      <c r="C2335"/>
      <c r="D2335"/>
      <c r="E2335"/>
      <c r="F2335"/>
      <c r="G2335" s="277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</row>
    <row r="2336" spans="2:37" x14ac:dyDescent="0.25">
      <c r="B2336"/>
      <c r="C2336"/>
      <c r="D2336"/>
      <c r="E2336"/>
      <c r="F2336"/>
      <c r="G2336" s="277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</row>
    <row r="2337" spans="2:37" x14ac:dyDescent="0.25">
      <c r="B2337"/>
      <c r="C2337"/>
      <c r="D2337"/>
      <c r="E2337"/>
      <c r="F2337"/>
      <c r="G2337" s="27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</row>
    <row r="2338" spans="2:37" x14ac:dyDescent="0.25">
      <c r="B2338"/>
      <c r="C2338"/>
      <c r="D2338"/>
      <c r="E2338"/>
      <c r="F2338"/>
      <c r="G2338" s="277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</row>
    <row r="2339" spans="2:37" x14ac:dyDescent="0.25">
      <c r="B2339"/>
      <c r="C2339"/>
      <c r="D2339"/>
      <c r="E2339"/>
      <c r="F2339"/>
      <c r="G2339" s="277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</row>
    <row r="2340" spans="2:37" x14ac:dyDescent="0.25">
      <c r="B2340"/>
      <c r="C2340"/>
      <c r="D2340"/>
      <c r="E2340"/>
      <c r="F2340"/>
      <c r="G2340" s="277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</row>
    <row r="2341" spans="2:37" x14ac:dyDescent="0.25">
      <c r="B2341"/>
      <c r="C2341"/>
      <c r="D2341"/>
      <c r="E2341"/>
      <c r="F2341"/>
      <c r="G2341" s="277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</row>
    <row r="2342" spans="2:37" x14ac:dyDescent="0.25">
      <c r="B2342"/>
      <c r="C2342"/>
      <c r="D2342"/>
      <c r="E2342"/>
      <c r="F2342"/>
      <c r="G2342" s="277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</row>
    <row r="2343" spans="2:37" x14ac:dyDescent="0.25">
      <c r="B2343"/>
      <c r="C2343"/>
      <c r="D2343"/>
      <c r="E2343"/>
      <c r="F2343"/>
      <c r="G2343" s="277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</row>
    <row r="2344" spans="2:37" x14ac:dyDescent="0.25">
      <c r="B2344"/>
      <c r="C2344"/>
      <c r="D2344"/>
      <c r="E2344"/>
      <c r="F2344"/>
      <c r="G2344" s="277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</row>
    <row r="2345" spans="2:37" x14ac:dyDescent="0.25">
      <c r="B2345"/>
      <c r="C2345"/>
      <c r="D2345"/>
      <c r="E2345"/>
      <c r="F2345"/>
      <c r="G2345" s="277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</row>
    <row r="2346" spans="2:37" x14ac:dyDescent="0.25">
      <c r="B2346"/>
      <c r="C2346"/>
      <c r="D2346"/>
      <c r="E2346"/>
      <c r="F2346"/>
      <c r="G2346" s="277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</row>
    <row r="2347" spans="2:37" x14ac:dyDescent="0.25">
      <c r="B2347"/>
      <c r="C2347"/>
      <c r="D2347"/>
      <c r="E2347"/>
      <c r="F2347"/>
      <c r="G2347" s="27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</row>
    <row r="2348" spans="2:37" x14ac:dyDescent="0.25">
      <c r="B2348"/>
      <c r="C2348"/>
      <c r="D2348"/>
      <c r="E2348"/>
      <c r="F2348"/>
      <c r="G2348" s="277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</row>
    <row r="2349" spans="2:37" x14ac:dyDescent="0.25">
      <c r="B2349"/>
      <c r="C2349"/>
      <c r="D2349"/>
      <c r="E2349"/>
      <c r="F2349"/>
      <c r="G2349" s="277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</row>
    <row r="2350" spans="2:37" x14ac:dyDescent="0.25">
      <c r="B2350"/>
      <c r="C2350"/>
      <c r="D2350"/>
      <c r="E2350"/>
      <c r="F2350"/>
      <c r="G2350" s="277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</row>
    <row r="2351" spans="2:37" x14ac:dyDescent="0.25">
      <c r="B2351"/>
      <c r="C2351"/>
      <c r="D2351"/>
      <c r="E2351"/>
      <c r="F2351"/>
      <c r="G2351" s="277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</row>
    <row r="2352" spans="2:37" x14ac:dyDescent="0.25">
      <c r="B2352"/>
      <c r="C2352"/>
      <c r="D2352"/>
      <c r="E2352"/>
      <c r="F2352"/>
      <c r="G2352" s="277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</row>
    <row r="2353" spans="2:37" x14ac:dyDescent="0.25">
      <c r="B2353"/>
      <c r="C2353"/>
      <c r="D2353"/>
      <c r="E2353"/>
      <c r="F2353"/>
      <c r="G2353" s="277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</row>
    <row r="2354" spans="2:37" x14ac:dyDescent="0.25">
      <c r="B2354"/>
      <c r="C2354"/>
      <c r="D2354"/>
      <c r="E2354"/>
      <c r="F2354"/>
      <c r="G2354" s="277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</row>
    <row r="2355" spans="2:37" x14ac:dyDescent="0.25">
      <c r="B2355"/>
      <c r="C2355"/>
      <c r="D2355"/>
      <c r="E2355"/>
      <c r="F2355"/>
      <c r="G2355" s="277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</row>
    <row r="2356" spans="2:37" x14ac:dyDescent="0.25">
      <c r="B2356"/>
      <c r="C2356"/>
      <c r="D2356"/>
      <c r="E2356"/>
      <c r="F2356"/>
      <c r="G2356" s="277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</row>
    <row r="2357" spans="2:37" x14ac:dyDescent="0.25">
      <c r="B2357"/>
      <c r="C2357"/>
      <c r="D2357"/>
      <c r="E2357"/>
      <c r="F2357"/>
      <c r="G2357" s="27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</row>
    <row r="2358" spans="2:37" x14ac:dyDescent="0.25">
      <c r="B2358"/>
      <c r="C2358"/>
      <c r="D2358"/>
      <c r="E2358"/>
      <c r="F2358"/>
      <c r="G2358" s="277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</row>
    <row r="2359" spans="2:37" x14ac:dyDescent="0.25">
      <c r="B2359"/>
      <c r="C2359"/>
      <c r="D2359"/>
      <c r="E2359"/>
      <c r="F2359"/>
      <c r="G2359" s="277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</row>
    <row r="2360" spans="2:37" x14ac:dyDescent="0.25">
      <c r="B2360"/>
      <c r="C2360"/>
      <c r="D2360"/>
      <c r="E2360"/>
      <c r="F2360"/>
      <c r="G2360" s="277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</row>
    <row r="2361" spans="2:37" x14ac:dyDescent="0.25">
      <c r="B2361"/>
      <c r="C2361"/>
      <c r="D2361"/>
      <c r="E2361"/>
      <c r="F2361"/>
      <c r="G2361" s="277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</row>
    <row r="2362" spans="2:37" x14ac:dyDescent="0.25">
      <c r="B2362"/>
      <c r="C2362"/>
      <c r="D2362"/>
      <c r="E2362"/>
      <c r="F2362"/>
      <c r="G2362" s="277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</row>
    <row r="2363" spans="2:37" x14ac:dyDescent="0.25">
      <c r="B2363"/>
      <c r="C2363"/>
      <c r="D2363"/>
      <c r="E2363"/>
      <c r="F2363"/>
      <c r="G2363" s="277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</row>
    <row r="2364" spans="2:37" x14ac:dyDescent="0.25">
      <c r="B2364"/>
      <c r="C2364"/>
      <c r="D2364"/>
      <c r="E2364"/>
      <c r="F2364"/>
      <c r="G2364" s="277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</row>
    <row r="2365" spans="2:37" x14ac:dyDescent="0.25">
      <c r="B2365"/>
      <c r="C2365"/>
      <c r="D2365"/>
      <c r="E2365"/>
      <c r="F2365"/>
      <c r="G2365" s="277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</row>
    <row r="2366" spans="2:37" x14ac:dyDescent="0.25">
      <c r="B2366"/>
      <c r="C2366"/>
      <c r="D2366"/>
      <c r="E2366"/>
      <c r="F2366"/>
      <c r="G2366" s="277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</row>
    <row r="2367" spans="2:37" x14ac:dyDescent="0.25">
      <c r="B2367"/>
      <c r="C2367"/>
      <c r="D2367"/>
      <c r="E2367"/>
      <c r="F2367"/>
      <c r="G2367" s="27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</row>
    <row r="2368" spans="2:37" x14ac:dyDescent="0.25">
      <c r="B2368"/>
      <c r="C2368"/>
      <c r="D2368"/>
      <c r="E2368"/>
      <c r="F2368"/>
      <c r="G2368" s="277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</row>
  </sheetData>
  <mergeCells count="43">
    <mergeCell ref="B221:E222"/>
    <mergeCell ref="X6:X7"/>
    <mergeCell ref="Y6:Y7"/>
    <mergeCell ref="AA6:AA7"/>
    <mergeCell ref="AB6:AB7"/>
    <mergeCell ref="AD6:AD7"/>
    <mergeCell ref="AF6:AF7"/>
    <mergeCell ref="AN5:AN7"/>
    <mergeCell ref="K6:K7"/>
    <mergeCell ref="M6:M7"/>
    <mergeCell ref="O6:O7"/>
    <mergeCell ref="P6:P7"/>
    <mergeCell ref="Q6:Q7"/>
    <mergeCell ref="S6:S7"/>
    <mergeCell ref="U6:U7"/>
    <mergeCell ref="V6:V7"/>
    <mergeCell ref="W6:W7"/>
    <mergeCell ref="AC5:AC7"/>
    <mergeCell ref="AE5:AE7"/>
    <mergeCell ref="AH5:AH7"/>
    <mergeCell ref="AI5:AI7"/>
    <mergeCell ref="AK5:AK7"/>
    <mergeCell ref="AL5:AL7"/>
    <mergeCell ref="AG6:AG7"/>
    <mergeCell ref="AJ6:AJ7"/>
    <mergeCell ref="AE4:AL4"/>
    <mergeCell ref="B5:B7"/>
    <mergeCell ref="C5:C7"/>
    <mergeCell ref="D5:D7"/>
    <mergeCell ref="E5:E7"/>
    <mergeCell ref="F5:F7"/>
    <mergeCell ref="H5:H7"/>
    <mergeCell ref="J5:J7"/>
    <mergeCell ref="T5:T7"/>
    <mergeCell ref="Z5:Z7"/>
    <mergeCell ref="C2:F2"/>
    <mergeCell ref="J2:L2"/>
    <mergeCell ref="M2:O2"/>
    <mergeCell ref="P2:R2"/>
    <mergeCell ref="C3:F3"/>
    <mergeCell ref="J3:L3"/>
    <mergeCell ref="M3:O3"/>
    <mergeCell ref="P3:R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2368"/>
  <sheetViews>
    <sheetView tabSelected="1" workbookViewId="0">
      <selection activeCell="A22" sqref="A22"/>
    </sheetView>
  </sheetViews>
  <sheetFormatPr baseColWidth="10" defaultRowHeight="15" x14ac:dyDescent="0.25"/>
  <cols>
    <col min="2" max="2" width="4.140625" style="276" bestFit="1" customWidth="1"/>
    <col min="3" max="3" width="3.140625" style="259" bestFit="1" customWidth="1"/>
    <col min="4" max="5" width="3.28515625" style="259" customWidth="1"/>
    <col min="6" max="6" width="43.42578125" style="259" bestFit="1" customWidth="1"/>
    <col min="7" max="7" width="2.7109375" style="278" customWidth="1"/>
    <col min="8" max="8" width="8" style="259" customWidth="1"/>
    <col min="9" max="9" width="2.7109375" style="259" customWidth="1"/>
    <col min="10" max="10" width="15.42578125" style="259" customWidth="1"/>
    <col min="11" max="11" width="9.85546875" style="259" customWidth="1"/>
    <col min="12" max="12" width="8.42578125" style="259" customWidth="1"/>
    <col min="13" max="13" width="5.85546875" style="259" customWidth="1"/>
    <col min="14" max="14" width="5.7109375" style="259" bestFit="1" customWidth="1"/>
    <col min="15" max="15" width="9.42578125" style="259" customWidth="1"/>
    <col min="16" max="16" width="8" style="259" bestFit="1" customWidth="1"/>
    <col min="17" max="17" width="7.42578125" style="259" bestFit="1" customWidth="1"/>
    <col min="18" max="18" width="8.42578125" style="259" bestFit="1" customWidth="1"/>
    <col min="19" max="19" width="7.7109375" style="259" bestFit="1" customWidth="1"/>
    <col min="20" max="20" width="9" style="259" bestFit="1" customWidth="1"/>
    <col min="21" max="21" width="10.85546875" style="259" customWidth="1"/>
    <col min="22" max="22" width="7.85546875" style="259" customWidth="1"/>
    <col min="23" max="23" width="7.85546875" style="259" bestFit="1" customWidth="1"/>
    <col min="24" max="24" width="9.42578125" style="259" bestFit="1" customWidth="1"/>
    <col min="25" max="25" width="10.42578125" style="259" bestFit="1" customWidth="1"/>
    <col min="26" max="26" width="10.85546875" style="259" bestFit="1" customWidth="1"/>
    <col min="27" max="27" width="12" style="259" bestFit="1" customWidth="1"/>
    <col min="28" max="28" width="9.7109375" style="259" customWidth="1"/>
    <col min="29" max="29" width="8" style="259" bestFit="1" customWidth="1"/>
    <col min="30" max="30" width="10.42578125" style="259" customWidth="1"/>
    <col min="31" max="31" width="11.140625" style="259" customWidth="1"/>
    <col min="32" max="32" width="10.140625" style="259" bestFit="1" customWidth="1"/>
    <col min="33" max="33" width="13.140625" style="259" customWidth="1"/>
    <col min="34" max="34" width="12.42578125" style="259" customWidth="1"/>
    <col min="35" max="35" width="12.85546875" style="259" bestFit="1" customWidth="1"/>
    <col min="36" max="36" width="11.28515625" style="259" bestFit="1" customWidth="1"/>
    <col min="37" max="37" width="8.85546875" style="259" bestFit="1" customWidth="1"/>
    <col min="38" max="38" width="5.42578125" bestFit="1" customWidth="1"/>
    <col min="39" max="39" width="2.7109375" customWidth="1"/>
    <col min="40" max="40" width="15.7109375" customWidth="1"/>
  </cols>
  <sheetData>
    <row r="1" spans="2:40" x14ac:dyDescent="0.25">
      <c r="B1" s="1"/>
      <c r="C1" s="2"/>
      <c r="D1" s="3"/>
      <c r="E1" s="3"/>
      <c r="F1" s="4"/>
      <c r="G1" s="5"/>
      <c r="H1" s="6"/>
      <c r="I1" s="5"/>
      <c r="J1" s="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9"/>
      <c r="AN1" s="10"/>
    </row>
    <row r="2" spans="2:40" ht="18.75" x14ac:dyDescent="0.3">
      <c r="B2" s="11"/>
      <c r="C2" s="12" t="s">
        <v>226</v>
      </c>
      <c r="D2" s="12"/>
      <c r="E2" s="12"/>
      <c r="F2" s="13"/>
      <c r="G2" s="14"/>
      <c r="H2" s="15"/>
      <c r="I2" s="14"/>
      <c r="J2" s="16" t="s">
        <v>1</v>
      </c>
      <c r="K2" s="16"/>
      <c r="L2" s="16"/>
      <c r="M2" s="16" t="s">
        <v>2</v>
      </c>
      <c r="N2" s="16"/>
      <c r="O2" s="16"/>
      <c r="P2" s="16" t="s">
        <v>3</v>
      </c>
      <c r="Q2" s="16"/>
      <c r="R2" s="16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9"/>
      <c r="AN2" s="10"/>
    </row>
    <row r="3" spans="2:40" ht="19.5" thickBot="1" x14ac:dyDescent="0.3">
      <c r="B3" s="11"/>
      <c r="C3" s="17">
        <f>H9</f>
        <v>22.274999999999999</v>
      </c>
      <c r="D3" s="17"/>
      <c r="E3" s="17"/>
      <c r="F3" s="18"/>
      <c r="G3" s="14"/>
      <c r="H3" s="19"/>
      <c r="I3" s="10"/>
      <c r="J3" s="20">
        <v>0</v>
      </c>
      <c r="K3" s="20"/>
      <c r="L3" s="20"/>
      <c r="M3" s="20">
        <v>0</v>
      </c>
      <c r="N3" s="20"/>
      <c r="O3" s="20"/>
      <c r="P3" s="20">
        <v>0</v>
      </c>
      <c r="Q3" s="20"/>
      <c r="R3" s="20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9"/>
      <c r="AN3" s="10"/>
    </row>
    <row r="4" spans="2:40" ht="19.5" thickBot="1" x14ac:dyDescent="0.3">
      <c r="B4" s="22"/>
      <c r="C4" s="23"/>
      <c r="D4" s="23"/>
      <c r="E4" s="23"/>
      <c r="F4" s="24"/>
      <c r="G4" s="25"/>
      <c r="H4" s="26"/>
      <c r="I4" s="27"/>
      <c r="J4" s="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8" t="s">
        <v>4</v>
      </c>
      <c r="AF4" s="29"/>
      <c r="AG4" s="29"/>
      <c r="AH4" s="29"/>
      <c r="AI4" s="29"/>
      <c r="AJ4" s="29"/>
      <c r="AK4" s="29"/>
      <c r="AL4" s="30"/>
      <c r="AM4" s="9"/>
      <c r="AN4" s="31"/>
    </row>
    <row r="5" spans="2:40" ht="13.5" customHeight="1" thickTop="1" x14ac:dyDescent="0.25">
      <c r="B5" s="32" t="s">
        <v>5</v>
      </c>
      <c r="C5" s="33" t="s">
        <v>6</v>
      </c>
      <c r="D5" s="33" t="s">
        <v>7</v>
      </c>
      <c r="E5" s="33" t="s">
        <v>8</v>
      </c>
      <c r="F5" s="34" t="s">
        <v>9</v>
      </c>
      <c r="G5" s="35"/>
      <c r="H5" s="36" t="s">
        <v>10</v>
      </c>
      <c r="I5" s="27"/>
      <c r="J5" s="37" t="s">
        <v>11</v>
      </c>
      <c r="K5" s="38"/>
      <c r="L5" s="38"/>
      <c r="M5" s="38"/>
      <c r="N5" s="38"/>
      <c r="O5" s="38"/>
      <c r="P5" s="38"/>
      <c r="Q5" s="38"/>
      <c r="R5" s="38"/>
      <c r="S5" s="39"/>
      <c r="T5" s="40" t="s">
        <v>12</v>
      </c>
      <c r="U5" s="38"/>
      <c r="V5" s="38"/>
      <c r="W5" s="38"/>
      <c r="X5" s="38"/>
      <c r="Y5" s="39"/>
      <c r="Z5" s="41" t="s">
        <v>13</v>
      </c>
      <c r="AA5" s="38"/>
      <c r="AB5" s="39"/>
      <c r="AC5" s="41" t="s">
        <v>14</v>
      </c>
      <c r="AD5" s="39"/>
      <c r="AE5" s="42" t="s">
        <v>15</v>
      </c>
      <c r="AF5" s="43"/>
      <c r="AG5" s="43"/>
      <c r="AH5" s="44" t="s">
        <v>16</v>
      </c>
      <c r="AI5" s="44" t="s">
        <v>17</v>
      </c>
      <c r="AJ5" s="43"/>
      <c r="AK5" s="44" t="s">
        <v>18</v>
      </c>
      <c r="AL5" s="45" t="s">
        <v>19</v>
      </c>
      <c r="AM5" s="27"/>
      <c r="AN5" s="46" t="s">
        <v>20</v>
      </c>
    </row>
    <row r="6" spans="2:40" ht="12.75" customHeight="1" x14ac:dyDescent="0.25">
      <c r="B6" s="32"/>
      <c r="C6" s="33"/>
      <c r="D6" s="33"/>
      <c r="E6" s="33"/>
      <c r="F6" s="47"/>
      <c r="G6" s="35"/>
      <c r="H6" s="48"/>
      <c r="I6" s="27"/>
      <c r="J6" s="49"/>
      <c r="K6" s="50" t="s">
        <v>21</v>
      </c>
      <c r="L6" s="8"/>
      <c r="M6" s="50" t="s">
        <v>22</v>
      </c>
      <c r="N6" s="8"/>
      <c r="O6" s="50" t="s">
        <v>23</v>
      </c>
      <c r="P6" s="50" t="s">
        <v>24</v>
      </c>
      <c r="Q6" s="50" t="s">
        <v>25</v>
      </c>
      <c r="R6" s="8"/>
      <c r="S6" s="51" t="s">
        <v>26</v>
      </c>
      <c r="T6" s="52"/>
      <c r="U6" s="50" t="s">
        <v>27</v>
      </c>
      <c r="V6" s="53" t="s">
        <v>28</v>
      </c>
      <c r="W6" s="50" t="s">
        <v>29</v>
      </c>
      <c r="X6" s="50" t="s">
        <v>30</v>
      </c>
      <c r="Y6" s="51" t="s">
        <v>31</v>
      </c>
      <c r="Z6" s="52"/>
      <c r="AA6" s="50" t="s">
        <v>32</v>
      </c>
      <c r="AB6" s="51" t="s">
        <v>33</v>
      </c>
      <c r="AC6" s="52"/>
      <c r="AD6" s="51" t="s">
        <v>34</v>
      </c>
      <c r="AE6" s="52"/>
      <c r="AF6" s="54" t="s">
        <v>35</v>
      </c>
      <c r="AG6" s="54" t="s">
        <v>36</v>
      </c>
      <c r="AH6" s="55"/>
      <c r="AI6" s="56"/>
      <c r="AJ6" s="54" t="s">
        <v>37</v>
      </c>
      <c r="AK6" s="56"/>
      <c r="AL6" s="57"/>
      <c r="AM6" s="27"/>
      <c r="AN6" s="58"/>
    </row>
    <row r="7" spans="2:40" ht="90.75" thickBot="1" x14ac:dyDescent="0.3">
      <c r="B7" s="32"/>
      <c r="C7" s="33"/>
      <c r="D7" s="33"/>
      <c r="E7" s="33"/>
      <c r="F7" s="59"/>
      <c r="G7" s="60"/>
      <c r="H7" s="61"/>
      <c r="I7" s="62"/>
      <c r="J7" s="63"/>
      <c r="K7" s="64"/>
      <c r="L7" s="65" t="s">
        <v>38</v>
      </c>
      <c r="M7" s="64"/>
      <c r="N7" s="65" t="s">
        <v>39</v>
      </c>
      <c r="O7" s="64"/>
      <c r="P7" s="64"/>
      <c r="Q7" s="64"/>
      <c r="R7" s="65" t="s">
        <v>40</v>
      </c>
      <c r="S7" s="66"/>
      <c r="T7" s="67"/>
      <c r="U7" s="64"/>
      <c r="V7" s="64"/>
      <c r="W7" s="64"/>
      <c r="X7" s="64"/>
      <c r="Y7" s="66"/>
      <c r="Z7" s="67"/>
      <c r="AA7" s="64"/>
      <c r="AB7" s="66"/>
      <c r="AC7" s="67"/>
      <c r="AD7" s="66"/>
      <c r="AE7" s="67"/>
      <c r="AF7" s="68"/>
      <c r="AG7" s="68"/>
      <c r="AH7" s="69"/>
      <c r="AI7" s="70"/>
      <c r="AJ7" s="68"/>
      <c r="AK7" s="70"/>
      <c r="AL7" s="71"/>
      <c r="AM7" s="72"/>
      <c r="AN7" s="73"/>
    </row>
    <row r="8" spans="2:40" ht="27" thickTop="1" x14ac:dyDescent="0.25">
      <c r="B8" s="74"/>
      <c r="C8" s="75"/>
      <c r="D8" s="75"/>
      <c r="E8" s="75"/>
      <c r="F8" s="76"/>
      <c r="G8" s="77"/>
      <c r="H8" s="78"/>
      <c r="I8" s="79"/>
      <c r="J8" s="80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2"/>
      <c r="AN8" s="83"/>
    </row>
    <row r="9" spans="2:40" ht="26.25" x14ac:dyDescent="0.25">
      <c r="B9" s="84"/>
      <c r="C9" s="85"/>
      <c r="D9" s="85"/>
      <c r="E9" s="85"/>
      <c r="F9" s="86" t="s">
        <v>10</v>
      </c>
      <c r="G9" s="87"/>
      <c r="H9" s="88">
        <f>H12+H28+H96+H144+H199+H219</f>
        <v>22.274999999999999</v>
      </c>
      <c r="I9" s="89"/>
      <c r="J9" s="90">
        <f>J12+J28+J96+J144+J199+J219</f>
        <v>22.274999999999999</v>
      </c>
      <c r="K9" s="91">
        <f t="shared" ref="K9:AL9" si="0">K12+K28+K96+K144+K199+K219</f>
        <v>22.274999999999999</v>
      </c>
      <c r="L9" s="91">
        <f t="shared" si="0"/>
        <v>0</v>
      </c>
      <c r="M9" s="91">
        <f t="shared" si="0"/>
        <v>0</v>
      </c>
      <c r="N9" s="91">
        <f t="shared" si="0"/>
        <v>0</v>
      </c>
      <c r="O9" s="91">
        <f t="shared" si="0"/>
        <v>0</v>
      </c>
      <c r="P9" s="91">
        <f t="shared" si="0"/>
        <v>0</v>
      </c>
      <c r="Q9" s="91">
        <f t="shared" si="0"/>
        <v>0</v>
      </c>
      <c r="R9" s="91">
        <f t="shared" si="0"/>
        <v>0</v>
      </c>
      <c r="S9" s="91">
        <f t="shared" si="0"/>
        <v>0</v>
      </c>
      <c r="T9" s="91">
        <f t="shared" si="0"/>
        <v>0</v>
      </c>
      <c r="U9" s="91">
        <f t="shared" si="0"/>
        <v>0</v>
      </c>
      <c r="V9" s="91">
        <f t="shared" si="0"/>
        <v>0</v>
      </c>
      <c r="W9" s="91">
        <f t="shared" si="0"/>
        <v>0</v>
      </c>
      <c r="X9" s="91">
        <f t="shared" si="0"/>
        <v>0</v>
      </c>
      <c r="Y9" s="91">
        <f t="shared" si="0"/>
        <v>0</v>
      </c>
      <c r="Z9" s="91">
        <f t="shared" si="0"/>
        <v>0</v>
      </c>
      <c r="AA9" s="91">
        <f t="shared" si="0"/>
        <v>0</v>
      </c>
      <c r="AB9" s="91">
        <f t="shared" si="0"/>
        <v>0</v>
      </c>
      <c r="AC9" s="91">
        <f t="shared" si="0"/>
        <v>0</v>
      </c>
      <c r="AD9" s="91">
        <f t="shared" si="0"/>
        <v>0</v>
      </c>
      <c r="AE9" s="91">
        <f t="shared" si="0"/>
        <v>0</v>
      </c>
      <c r="AF9" s="91">
        <f t="shared" si="0"/>
        <v>0</v>
      </c>
      <c r="AG9" s="91">
        <f t="shared" si="0"/>
        <v>0</v>
      </c>
      <c r="AH9" s="91">
        <f t="shared" si="0"/>
        <v>0</v>
      </c>
      <c r="AI9" s="91">
        <f t="shared" si="0"/>
        <v>0</v>
      </c>
      <c r="AJ9" s="91">
        <f t="shared" si="0"/>
        <v>0</v>
      </c>
      <c r="AK9" s="91">
        <f t="shared" si="0"/>
        <v>0</v>
      </c>
      <c r="AL9" s="91">
        <f t="shared" si="0"/>
        <v>0</v>
      </c>
      <c r="AM9" s="92"/>
      <c r="AN9" s="91">
        <f>AN12+AN28+AN96+AN144+AN199+AN219</f>
        <v>0</v>
      </c>
    </row>
    <row r="10" spans="2:40" ht="26.25" x14ac:dyDescent="0.25">
      <c r="B10" s="93"/>
      <c r="C10" s="94"/>
      <c r="D10" s="94"/>
      <c r="E10" s="94"/>
      <c r="F10" s="95" t="s">
        <v>41</v>
      </c>
      <c r="G10" s="96"/>
      <c r="H10" s="97">
        <v>0</v>
      </c>
      <c r="I10" s="89"/>
      <c r="J10" s="98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"/>
      <c r="AN10" s="10"/>
    </row>
    <row r="11" spans="2:40" ht="15.75" x14ac:dyDescent="0.25">
      <c r="B11" s="100"/>
      <c r="C11" s="101"/>
      <c r="D11" s="101"/>
      <c r="E11" s="101"/>
      <c r="F11" s="102"/>
      <c r="G11" s="103"/>
      <c r="H11" s="104"/>
      <c r="I11" s="105"/>
      <c r="J11" s="106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9"/>
      <c r="AN11" s="31"/>
    </row>
    <row r="12" spans="2:40" ht="15.75" x14ac:dyDescent="0.25">
      <c r="B12" s="107"/>
      <c r="C12" s="108"/>
      <c r="D12" s="108"/>
      <c r="E12" s="108"/>
      <c r="F12" s="109" t="s">
        <v>42</v>
      </c>
      <c r="G12" s="110"/>
      <c r="H12" s="111">
        <f>SUM(H14:H25)</f>
        <v>0</v>
      </c>
      <c r="I12" s="112"/>
      <c r="J12" s="113">
        <f t="shared" ref="J12:AL12" si="1">SUM(J14:J25)</f>
        <v>0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113">
        <f t="shared" si="1"/>
        <v>0</v>
      </c>
      <c r="O12" s="113">
        <f t="shared" si="1"/>
        <v>0</v>
      </c>
      <c r="P12" s="113">
        <f t="shared" si="1"/>
        <v>0</v>
      </c>
      <c r="Q12" s="113">
        <f t="shared" si="1"/>
        <v>0</v>
      </c>
      <c r="R12" s="113">
        <f t="shared" si="1"/>
        <v>0</v>
      </c>
      <c r="S12" s="113">
        <f t="shared" si="1"/>
        <v>0</v>
      </c>
      <c r="T12" s="113">
        <f t="shared" si="1"/>
        <v>0</v>
      </c>
      <c r="U12" s="113">
        <f t="shared" si="1"/>
        <v>0</v>
      </c>
      <c r="V12" s="113">
        <f t="shared" si="1"/>
        <v>0</v>
      </c>
      <c r="W12" s="113">
        <f t="shared" si="1"/>
        <v>0</v>
      </c>
      <c r="X12" s="113">
        <f t="shared" si="1"/>
        <v>0</v>
      </c>
      <c r="Y12" s="113">
        <f t="shared" si="1"/>
        <v>0</v>
      </c>
      <c r="Z12" s="113">
        <f t="shared" si="1"/>
        <v>0</v>
      </c>
      <c r="AA12" s="113">
        <f t="shared" si="1"/>
        <v>0</v>
      </c>
      <c r="AB12" s="113">
        <f t="shared" si="1"/>
        <v>0</v>
      </c>
      <c r="AC12" s="113">
        <f t="shared" si="1"/>
        <v>0</v>
      </c>
      <c r="AD12" s="113">
        <f t="shared" si="1"/>
        <v>0</v>
      </c>
      <c r="AE12" s="113">
        <f t="shared" si="1"/>
        <v>0</v>
      </c>
      <c r="AF12" s="113">
        <f t="shared" si="1"/>
        <v>0</v>
      </c>
      <c r="AG12" s="113">
        <f t="shared" si="1"/>
        <v>0</v>
      </c>
      <c r="AH12" s="113">
        <f t="shared" si="1"/>
        <v>0</v>
      </c>
      <c r="AI12" s="113">
        <f t="shared" si="1"/>
        <v>0</v>
      </c>
      <c r="AJ12" s="113">
        <f t="shared" si="1"/>
        <v>0</v>
      </c>
      <c r="AK12" s="113">
        <f t="shared" si="1"/>
        <v>0</v>
      </c>
      <c r="AL12" s="113">
        <f t="shared" si="1"/>
        <v>0</v>
      </c>
      <c r="AM12" s="27"/>
      <c r="AN12" s="113">
        <f>SUM(AN14:AN25)</f>
        <v>0</v>
      </c>
    </row>
    <row r="13" spans="2:40" x14ac:dyDescent="0.25">
      <c r="B13" s="74"/>
      <c r="C13" s="114"/>
      <c r="D13" s="114"/>
      <c r="E13" s="114"/>
      <c r="F13" s="115"/>
      <c r="G13" s="116"/>
      <c r="H13" s="117"/>
      <c r="I13" s="116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9"/>
      <c r="AN13" s="120"/>
    </row>
    <row r="14" spans="2:40" x14ac:dyDescent="0.25">
      <c r="B14" s="121">
        <v>71</v>
      </c>
      <c r="C14" s="122">
        <v>0</v>
      </c>
      <c r="D14" s="122">
        <v>0</v>
      </c>
      <c r="E14" s="122">
        <v>3</v>
      </c>
      <c r="F14" s="123" t="s">
        <v>43</v>
      </c>
      <c r="G14" s="124"/>
      <c r="H14" s="125">
        <f>SUM(J14,T14,Z14,AC14,AE14,AH14,AI14,AK14,AL14)</f>
        <v>0</v>
      </c>
      <c r="I14" s="124"/>
      <c r="J14" s="126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0</v>
      </c>
      <c r="S14" s="127">
        <v>0</v>
      </c>
      <c r="T14" s="127">
        <v>0</v>
      </c>
      <c r="U14" s="127">
        <v>0</v>
      </c>
      <c r="V14" s="127">
        <v>0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127">
        <v>0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0</v>
      </c>
      <c r="AM14" s="128"/>
      <c r="AN14" s="127">
        <v>0</v>
      </c>
    </row>
    <row r="15" spans="2:40" x14ac:dyDescent="0.25">
      <c r="B15" s="129">
        <v>86</v>
      </c>
      <c r="C15" s="130">
        <v>0</v>
      </c>
      <c r="D15" s="130">
        <v>0</v>
      </c>
      <c r="E15" s="130">
        <v>4</v>
      </c>
      <c r="F15" s="131" t="s">
        <v>44</v>
      </c>
      <c r="G15" s="124"/>
      <c r="H15" s="125">
        <f>SUM(J15,T15,Z15,AC15,AE15,AH15,AI15,AK15,AL15)</f>
        <v>0</v>
      </c>
      <c r="I15" s="124"/>
      <c r="J15" s="126">
        <v>0</v>
      </c>
      <c r="K15" s="127">
        <v>0</v>
      </c>
      <c r="L15" s="127">
        <v>0</v>
      </c>
      <c r="M15" s="127">
        <v>0</v>
      </c>
      <c r="N15" s="127">
        <v>0</v>
      </c>
      <c r="O15" s="127">
        <v>0</v>
      </c>
      <c r="P15" s="127">
        <v>0</v>
      </c>
      <c r="Q15" s="127">
        <v>0</v>
      </c>
      <c r="R15" s="127">
        <v>0</v>
      </c>
      <c r="S15" s="127">
        <v>0</v>
      </c>
      <c r="T15" s="127">
        <v>0</v>
      </c>
      <c r="U15" s="127">
        <v>0</v>
      </c>
      <c r="V15" s="127">
        <v>0</v>
      </c>
      <c r="W15" s="127">
        <v>0</v>
      </c>
      <c r="X15" s="127">
        <v>0</v>
      </c>
      <c r="Y15" s="127">
        <v>0</v>
      </c>
      <c r="Z15" s="127">
        <v>0</v>
      </c>
      <c r="AA15" s="127">
        <v>0</v>
      </c>
      <c r="AB15" s="127">
        <v>0</v>
      </c>
      <c r="AC15" s="127">
        <v>0</v>
      </c>
      <c r="AD15" s="127">
        <v>0</v>
      </c>
      <c r="AE15" s="127">
        <v>0</v>
      </c>
      <c r="AF15" s="127">
        <v>0</v>
      </c>
      <c r="AG15" s="127">
        <v>0</v>
      </c>
      <c r="AH15" s="127">
        <v>0</v>
      </c>
      <c r="AI15" s="127">
        <v>0</v>
      </c>
      <c r="AJ15" s="127">
        <v>0</v>
      </c>
      <c r="AK15" s="127">
        <v>0</v>
      </c>
      <c r="AL15" s="127">
        <v>0</v>
      </c>
      <c r="AM15" s="128"/>
      <c r="AN15" s="127">
        <v>0</v>
      </c>
    </row>
    <row r="16" spans="2:40" x14ac:dyDescent="0.25">
      <c r="B16" s="121">
        <v>64</v>
      </c>
      <c r="C16" s="122">
        <v>0</v>
      </c>
      <c r="D16" s="122">
        <v>0</v>
      </c>
      <c r="E16" s="122">
        <v>3</v>
      </c>
      <c r="F16" s="123" t="s">
        <v>45</v>
      </c>
      <c r="G16" s="124"/>
      <c r="H16" s="125">
        <f t="shared" ref="H16:H25" si="2">SUM(J16,T16,Z16,AC16,AE16,AH16,AI16,AK16,AL16)</f>
        <v>0</v>
      </c>
      <c r="I16" s="124"/>
      <c r="J16" s="126">
        <v>0</v>
      </c>
      <c r="K16" s="127">
        <v>0</v>
      </c>
      <c r="L16" s="127">
        <v>0</v>
      </c>
      <c r="M16" s="127">
        <v>0</v>
      </c>
      <c r="N16" s="127">
        <v>0</v>
      </c>
      <c r="O16" s="127">
        <v>0</v>
      </c>
      <c r="P16" s="127">
        <v>0</v>
      </c>
      <c r="Q16" s="127">
        <v>0</v>
      </c>
      <c r="R16" s="127">
        <v>0</v>
      </c>
      <c r="S16" s="127">
        <v>0</v>
      </c>
      <c r="T16" s="127">
        <v>0</v>
      </c>
      <c r="U16" s="127">
        <v>0</v>
      </c>
      <c r="V16" s="127">
        <v>0</v>
      </c>
      <c r="W16" s="127">
        <v>0</v>
      </c>
      <c r="X16" s="127">
        <v>0</v>
      </c>
      <c r="Y16" s="127">
        <v>0</v>
      </c>
      <c r="Z16" s="127">
        <v>0</v>
      </c>
      <c r="AA16" s="127">
        <v>0</v>
      </c>
      <c r="AB16" s="127">
        <v>0</v>
      </c>
      <c r="AC16" s="127">
        <v>0</v>
      </c>
      <c r="AD16" s="127">
        <v>0</v>
      </c>
      <c r="AE16" s="127">
        <v>0</v>
      </c>
      <c r="AF16" s="127">
        <v>0</v>
      </c>
      <c r="AG16" s="127">
        <v>0</v>
      </c>
      <c r="AH16" s="127">
        <v>0</v>
      </c>
      <c r="AI16" s="127">
        <v>0</v>
      </c>
      <c r="AJ16" s="127">
        <v>0</v>
      </c>
      <c r="AK16" s="127">
        <v>0</v>
      </c>
      <c r="AL16" s="127">
        <v>0</v>
      </c>
      <c r="AM16" s="128"/>
      <c r="AN16" s="127">
        <v>0</v>
      </c>
    </row>
    <row r="17" spans="2:40" x14ac:dyDescent="0.25">
      <c r="B17" s="129">
        <v>62</v>
      </c>
      <c r="C17" s="130">
        <v>0</v>
      </c>
      <c r="D17" s="130">
        <v>0</v>
      </c>
      <c r="E17" s="130">
        <v>4</v>
      </c>
      <c r="F17" s="131" t="s">
        <v>46</v>
      </c>
      <c r="G17" s="124"/>
      <c r="H17" s="125">
        <f t="shared" si="2"/>
        <v>0</v>
      </c>
      <c r="I17" s="124"/>
      <c r="J17" s="126">
        <v>0</v>
      </c>
      <c r="K17" s="127">
        <v>0</v>
      </c>
      <c r="L17" s="127">
        <v>0</v>
      </c>
      <c r="M17" s="127">
        <v>0</v>
      </c>
      <c r="N17" s="127">
        <v>0</v>
      </c>
      <c r="O17" s="127">
        <v>0</v>
      </c>
      <c r="P17" s="127">
        <v>0</v>
      </c>
      <c r="Q17" s="127">
        <v>0</v>
      </c>
      <c r="R17" s="127">
        <v>0</v>
      </c>
      <c r="S17" s="127">
        <v>0</v>
      </c>
      <c r="T17" s="127">
        <v>0</v>
      </c>
      <c r="U17" s="127">
        <v>0</v>
      </c>
      <c r="V17" s="127">
        <v>0</v>
      </c>
      <c r="W17" s="127">
        <v>0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0</v>
      </c>
      <c r="AD17" s="127">
        <v>0</v>
      </c>
      <c r="AE17" s="127">
        <v>0</v>
      </c>
      <c r="AF17" s="127">
        <v>0</v>
      </c>
      <c r="AG17" s="127">
        <v>0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8"/>
      <c r="AN17" s="127">
        <v>0</v>
      </c>
    </row>
    <row r="18" spans="2:40" x14ac:dyDescent="0.25">
      <c r="B18" s="132">
        <v>66</v>
      </c>
      <c r="C18" s="122">
        <v>0</v>
      </c>
      <c r="D18" s="122">
        <v>0</v>
      </c>
      <c r="E18" s="122">
        <v>3</v>
      </c>
      <c r="F18" s="123" t="s">
        <v>47</v>
      </c>
      <c r="G18" s="124"/>
      <c r="H18" s="125">
        <f t="shared" si="2"/>
        <v>0</v>
      </c>
      <c r="I18" s="124"/>
      <c r="J18" s="126">
        <v>0</v>
      </c>
      <c r="K18" s="127">
        <v>0</v>
      </c>
      <c r="L18" s="127">
        <v>0</v>
      </c>
      <c r="M18" s="127">
        <v>0</v>
      </c>
      <c r="N18" s="127">
        <v>0</v>
      </c>
      <c r="O18" s="127">
        <v>0</v>
      </c>
      <c r="P18" s="127">
        <v>0</v>
      </c>
      <c r="Q18" s="127">
        <v>0</v>
      </c>
      <c r="R18" s="127">
        <v>0</v>
      </c>
      <c r="S18" s="127">
        <v>0</v>
      </c>
      <c r="T18" s="127">
        <v>0</v>
      </c>
      <c r="U18" s="127">
        <v>0</v>
      </c>
      <c r="V18" s="127">
        <v>0</v>
      </c>
      <c r="W18" s="127">
        <v>0</v>
      </c>
      <c r="X18" s="127">
        <v>0</v>
      </c>
      <c r="Y18" s="127">
        <v>0</v>
      </c>
      <c r="Z18" s="127">
        <v>0</v>
      </c>
      <c r="AA18" s="127">
        <v>0</v>
      </c>
      <c r="AB18" s="127">
        <v>0</v>
      </c>
      <c r="AC18" s="127">
        <v>0</v>
      </c>
      <c r="AD18" s="127">
        <v>0</v>
      </c>
      <c r="AE18" s="127">
        <v>0</v>
      </c>
      <c r="AF18" s="127">
        <v>0</v>
      </c>
      <c r="AG18" s="127">
        <v>0</v>
      </c>
      <c r="AH18" s="127">
        <v>0</v>
      </c>
      <c r="AI18" s="127">
        <v>0</v>
      </c>
      <c r="AJ18" s="127">
        <v>0</v>
      </c>
      <c r="AK18" s="127">
        <v>0</v>
      </c>
      <c r="AL18" s="127">
        <v>0</v>
      </c>
      <c r="AM18" s="128"/>
      <c r="AN18" s="127">
        <v>0</v>
      </c>
    </row>
    <row r="19" spans="2:40" x14ac:dyDescent="0.25">
      <c r="B19" s="133">
        <v>93</v>
      </c>
      <c r="C19" s="130">
        <v>0</v>
      </c>
      <c r="D19" s="130">
        <v>0</v>
      </c>
      <c r="E19" s="130">
        <v>3</v>
      </c>
      <c r="F19" s="131" t="s">
        <v>48</v>
      </c>
      <c r="G19" s="124"/>
      <c r="H19" s="125">
        <f t="shared" si="2"/>
        <v>0</v>
      </c>
      <c r="I19" s="124"/>
      <c r="J19" s="126">
        <v>0</v>
      </c>
      <c r="K19" s="127">
        <v>0</v>
      </c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0</v>
      </c>
      <c r="R19" s="127">
        <v>0</v>
      </c>
      <c r="S19" s="127">
        <v>0</v>
      </c>
      <c r="T19" s="127">
        <v>0</v>
      </c>
      <c r="U19" s="127">
        <v>0</v>
      </c>
      <c r="V19" s="127">
        <v>0</v>
      </c>
      <c r="W19" s="127">
        <v>0</v>
      </c>
      <c r="X19" s="127">
        <v>0</v>
      </c>
      <c r="Y19" s="127">
        <v>0</v>
      </c>
      <c r="Z19" s="127">
        <v>0</v>
      </c>
      <c r="AA19" s="127">
        <v>0</v>
      </c>
      <c r="AB19" s="127">
        <v>0</v>
      </c>
      <c r="AC19" s="127">
        <v>0</v>
      </c>
      <c r="AD19" s="127">
        <v>0</v>
      </c>
      <c r="AE19" s="127">
        <v>0</v>
      </c>
      <c r="AF19" s="127">
        <v>0</v>
      </c>
      <c r="AG19" s="127">
        <v>0</v>
      </c>
      <c r="AH19" s="127">
        <v>0</v>
      </c>
      <c r="AI19" s="127">
        <v>0</v>
      </c>
      <c r="AJ19" s="127">
        <v>0</v>
      </c>
      <c r="AK19" s="127">
        <v>0</v>
      </c>
      <c r="AL19" s="127">
        <v>0</v>
      </c>
      <c r="AM19" s="128"/>
      <c r="AN19" s="127">
        <v>0</v>
      </c>
    </row>
    <row r="20" spans="2:40" x14ac:dyDescent="0.25">
      <c r="B20" s="132">
        <v>65</v>
      </c>
      <c r="C20" s="122">
        <v>0</v>
      </c>
      <c r="D20" s="122">
        <v>0</v>
      </c>
      <c r="E20" s="122">
        <v>4</v>
      </c>
      <c r="F20" s="123" t="s">
        <v>49</v>
      </c>
      <c r="G20" s="124"/>
      <c r="H20" s="125">
        <f t="shared" si="2"/>
        <v>0</v>
      </c>
      <c r="I20" s="124"/>
      <c r="J20" s="126">
        <v>0</v>
      </c>
      <c r="K20" s="127">
        <v>0</v>
      </c>
      <c r="L20" s="127">
        <v>0</v>
      </c>
      <c r="M20" s="127">
        <v>0</v>
      </c>
      <c r="N20" s="127">
        <v>0</v>
      </c>
      <c r="O20" s="127">
        <v>0</v>
      </c>
      <c r="P20" s="127">
        <v>0</v>
      </c>
      <c r="Q20" s="127">
        <v>0</v>
      </c>
      <c r="R20" s="127">
        <v>0</v>
      </c>
      <c r="S20" s="127">
        <v>0</v>
      </c>
      <c r="T20" s="127">
        <v>0</v>
      </c>
      <c r="U20" s="127">
        <v>0</v>
      </c>
      <c r="V20" s="127">
        <v>0</v>
      </c>
      <c r="W20" s="127">
        <v>0</v>
      </c>
      <c r="X20" s="127">
        <v>0</v>
      </c>
      <c r="Y20" s="127">
        <v>0</v>
      </c>
      <c r="Z20" s="127">
        <v>0</v>
      </c>
      <c r="AA20" s="127">
        <v>0</v>
      </c>
      <c r="AB20" s="127">
        <v>0</v>
      </c>
      <c r="AC20" s="127">
        <v>0</v>
      </c>
      <c r="AD20" s="127">
        <v>0</v>
      </c>
      <c r="AE20" s="127">
        <v>0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8"/>
      <c r="AN20" s="127">
        <v>0</v>
      </c>
    </row>
    <row r="21" spans="2:40" x14ac:dyDescent="0.25">
      <c r="B21" s="133">
        <v>63</v>
      </c>
      <c r="C21" s="130">
        <v>0</v>
      </c>
      <c r="D21" s="130">
        <v>0</v>
      </c>
      <c r="E21" s="130">
        <v>4</v>
      </c>
      <c r="F21" s="131" t="s">
        <v>50</v>
      </c>
      <c r="G21" s="124"/>
      <c r="H21" s="125">
        <f t="shared" si="2"/>
        <v>0</v>
      </c>
      <c r="I21" s="124"/>
      <c r="J21" s="126">
        <v>0</v>
      </c>
      <c r="K21" s="127">
        <v>0</v>
      </c>
      <c r="L21" s="127">
        <v>0</v>
      </c>
      <c r="M21" s="127">
        <v>0</v>
      </c>
      <c r="N21" s="127">
        <v>0</v>
      </c>
      <c r="O21" s="127">
        <v>0</v>
      </c>
      <c r="P21" s="127">
        <v>0</v>
      </c>
      <c r="Q21" s="127">
        <v>0</v>
      </c>
      <c r="R21" s="127">
        <v>0</v>
      </c>
      <c r="S21" s="127">
        <v>0</v>
      </c>
      <c r="T21" s="127">
        <v>0</v>
      </c>
      <c r="U21" s="127">
        <v>0</v>
      </c>
      <c r="V21" s="127">
        <v>0</v>
      </c>
      <c r="W21" s="127">
        <v>0</v>
      </c>
      <c r="X21" s="127">
        <v>0</v>
      </c>
      <c r="Y21" s="127">
        <v>0</v>
      </c>
      <c r="Z21" s="127">
        <v>0</v>
      </c>
      <c r="AA21" s="127">
        <v>0</v>
      </c>
      <c r="AB21" s="127">
        <v>0</v>
      </c>
      <c r="AC21" s="127">
        <v>0</v>
      </c>
      <c r="AD21" s="127">
        <v>0</v>
      </c>
      <c r="AE21" s="127">
        <v>0</v>
      </c>
      <c r="AF21" s="127">
        <v>0</v>
      </c>
      <c r="AG21" s="127">
        <v>0</v>
      </c>
      <c r="AH21" s="127">
        <v>0</v>
      </c>
      <c r="AI21" s="127">
        <v>0</v>
      </c>
      <c r="AJ21" s="127">
        <v>0</v>
      </c>
      <c r="AK21" s="127">
        <v>0</v>
      </c>
      <c r="AL21" s="127">
        <v>0</v>
      </c>
      <c r="AM21" s="128"/>
      <c r="AN21" s="127">
        <v>0</v>
      </c>
    </row>
    <row r="22" spans="2:40" x14ac:dyDescent="0.25">
      <c r="B22" s="132">
        <v>55</v>
      </c>
      <c r="C22" s="122">
        <v>0</v>
      </c>
      <c r="D22" s="122">
        <v>0</v>
      </c>
      <c r="E22" s="122">
        <v>4</v>
      </c>
      <c r="F22" s="123" t="s">
        <v>51</v>
      </c>
      <c r="G22" s="124"/>
      <c r="H22" s="125">
        <f t="shared" si="2"/>
        <v>0</v>
      </c>
      <c r="I22" s="124"/>
      <c r="J22" s="126">
        <v>0</v>
      </c>
      <c r="K22" s="127">
        <v>0</v>
      </c>
      <c r="L22" s="127">
        <v>0</v>
      </c>
      <c r="M22" s="127">
        <v>0</v>
      </c>
      <c r="N22" s="127">
        <v>0</v>
      </c>
      <c r="O22" s="127">
        <v>0</v>
      </c>
      <c r="P22" s="127">
        <v>0</v>
      </c>
      <c r="Q22" s="127">
        <v>0</v>
      </c>
      <c r="R22" s="127">
        <v>0</v>
      </c>
      <c r="S22" s="127">
        <v>0</v>
      </c>
      <c r="T22" s="127">
        <v>0</v>
      </c>
      <c r="U22" s="127">
        <v>0</v>
      </c>
      <c r="V22" s="127">
        <v>0</v>
      </c>
      <c r="W22" s="127">
        <v>0</v>
      </c>
      <c r="X22" s="127">
        <v>0</v>
      </c>
      <c r="Y22" s="127">
        <v>0</v>
      </c>
      <c r="Z22" s="127">
        <v>0</v>
      </c>
      <c r="AA22" s="127">
        <v>0</v>
      </c>
      <c r="AB22" s="127">
        <v>0</v>
      </c>
      <c r="AC22" s="127">
        <v>0</v>
      </c>
      <c r="AD22" s="127">
        <v>0</v>
      </c>
      <c r="AE22" s="127">
        <v>0</v>
      </c>
      <c r="AF22" s="127">
        <v>0</v>
      </c>
      <c r="AG22" s="127">
        <v>0</v>
      </c>
      <c r="AH22" s="127">
        <v>0</v>
      </c>
      <c r="AI22" s="127">
        <v>0</v>
      </c>
      <c r="AJ22" s="127">
        <v>0</v>
      </c>
      <c r="AK22" s="127">
        <v>0</v>
      </c>
      <c r="AL22" s="127">
        <v>0</v>
      </c>
      <c r="AM22" s="128"/>
      <c r="AN22" s="127">
        <v>0</v>
      </c>
    </row>
    <row r="23" spans="2:40" x14ac:dyDescent="0.25">
      <c r="B23" s="133">
        <v>85</v>
      </c>
      <c r="C23" s="130">
        <v>0</v>
      </c>
      <c r="D23" s="130">
        <v>0</v>
      </c>
      <c r="E23" s="130">
        <v>3</v>
      </c>
      <c r="F23" s="131" t="s">
        <v>52</v>
      </c>
      <c r="G23" s="124"/>
      <c r="H23" s="125">
        <f t="shared" si="2"/>
        <v>0</v>
      </c>
      <c r="I23" s="124"/>
      <c r="J23" s="126">
        <v>0</v>
      </c>
      <c r="K23" s="127">
        <v>0</v>
      </c>
      <c r="L23" s="127">
        <v>0</v>
      </c>
      <c r="M23" s="127">
        <v>0</v>
      </c>
      <c r="N23" s="127">
        <v>0</v>
      </c>
      <c r="O23" s="127">
        <v>0</v>
      </c>
      <c r="P23" s="127">
        <v>0</v>
      </c>
      <c r="Q23" s="127">
        <v>0</v>
      </c>
      <c r="R23" s="127">
        <v>0</v>
      </c>
      <c r="S23" s="127">
        <v>0</v>
      </c>
      <c r="T23" s="127">
        <v>0</v>
      </c>
      <c r="U23" s="127">
        <v>0</v>
      </c>
      <c r="V23" s="127">
        <v>0</v>
      </c>
      <c r="W23" s="127">
        <v>0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0</v>
      </c>
      <c r="AD23" s="127">
        <v>0</v>
      </c>
      <c r="AE23" s="127">
        <v>0</v>
      </c>
      <c r="AF23" s="127">
        <v>0</v>
      </c>
      <c r="AG23" s="127">
        <v>0</v>
      </c>
      <c r="AH23" s="127">
        <v>0</v>
      </c>
      <c r="AI23" s="127">
        <v>0</v>
      </c>
      <c r="AJ23" s="127">
        <v>0</v>
      </c>
      <c r="AK23" s="127">
        <v>0</v>
      </c>
      <c r="AL23" s="127">
        <v>0</v>
      </c>
      <c r="AM23" s="128"/>
      <c r="AN23" s="127">
        <v>0</v>
      </c>
    </row>
    <row r="24" spans="2:40" x14ac:dyDescent="0.25">
      <c r="B24" s="132">
        <v>88</v>
      </c>
      <c r="C24" s="122">
        <v>0</v>
      </c>
      <c r="D24" s="122">
        <v>0</v>
      </c>
      <c r="E24" s="122">
        <v>0</v>
      </c>
      <c r="F24" s="123" t="s">
        <v>53</v>
      </c>
      <c r="G24" s="124"/>
      <c r="H24" s="125">
        <f t="shared" si="2"/>
        <v>0</v>
      </c>
      <c r="I24" s="124"/>
      <c r="J24" s="126">
        <v>0</v>
      </c>
      <c r="K24" s="127">
        <v>0</v>
      </c>
      <c r="L24" s="127">
        <v>0</v>
      </c>
      <c r="M24" s="127">
        <v>0</v>
      </c>
      <c r="N24" s="127">
        <v>0</v>
      </c>
      <c r="O24" s="127">
        <v>0</v>
      </c>
      <c r="P24" s="127">
        <v>0</v>
      </c>
      <c r="Q24" s="127">
        <v>0</v>
      </c>
      <c r="R24" s="127">
        <v>0</v>
      </c>
      <c r="S24" s="127">
        <v>0</v>
      </c>
      <c r="T24" s="127">
        <v>0</v>
      </c>
      <c r="U24" s="127">
        <v>0</v>
      </c>
      <c r="V24" s="127">
        <v>0</v>
      </c>
      <c r="W24" s="127">
        <v>0</v>
      </c>
      <c r="X24" s="127">
        <v>0</v>
      </c>
      <c r="Y24" s="127">
        <v>0</v>
      </c>
      <c r="Z24" s="127">
        <v>0</v>
      </c>
      <c r="AA24" s="127">
        <v>0</v>
      </c>
      <c r="AB24" s="127">
        <v>0</v>
      </c>
      <c r="AC24" s="127">
        <v>0</v>
      </c>
      <c r="AD24" s="127">
        <v>0</v>
      </c>
      <c r="AE24" s="127">
        <v>0</v>
      </c>
      <c r="AF24" s="127">
        <v>0</v>
      </c>
      <c r="AG24" s="127">
        <v>0</v>
      </c>
      <c r="AH24" s="127">
        <v>0</v>
      </c>
      <c r="AI24" s="127">
        <v>0</v>
      </c>
      <c r="AJ24" s="127">
        <v>0</v>
      </c>
      <c r="AK24" s="127">
        <v>0</v>
      </c>
      <c r="AL24" s="127">
        <v>0</v>
      </c>
      <c r="AM24" s="128"/>
      <c r="AN24" s="127">
        <v>0</v>
      </c>
    </row>
    <row r="25" spans="2:40" x14ac:dyDescent="0.25">
      <c r="B25" s="133">
        <v>89</v>
      </c>
      <c r="C25" s="130">
        <v>0</v>
      </c>
      <c r="D25" s="130">
        <v>0</v>
      </c>
      <c r="E25" s="130">
        <v>0</v>
      </c>
      <c r="F25" s="131" t="s">
        <v>54</v>
      </c>
      <c r="G25" s="124"/>
      <c r="H25" s="125">
        <f t="shared" si="2"/>
        <v>0</v>
      </c>
      <c r="I25" s="124"/>
      <c r="J25" s="126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  <c r="V25" s="127">
        <v>0</v>
      </c>
      <c r="W25" s="127">
        <v>0</v>
      </c>
      <c r="X25" s="127">
        <v>0</v>
      </c>
      <c r="Y25" s="127">
        <v>0</v>
      </c>
      <c r="Z25" s="127">
        <v>0</v>
      </c>
      <c r="AA25" s="127">
        <v>0</v>
      </c>
      <c r="AB25" s="127">
        <v>0</v>
      </c>
      <c r="AC25" s="127">
        <v>0</v>
      </c>
      <c r="AD25" s="127">
        <v>0</v>
      </c>
      <c r="AE25" s="127">
        <v>0</v>
      </c>
      <c r="AF25" s="127">
        <v>0</v>
      </c>
      <c r="AG25" s="127">
        <v>0</v>
      </c>
      <c r="AH25" s="127">
        <v>0</v>
      </c>
      <c r="AI25" s="127">
        <v>0</v>
      </c>
      <c r="AJ25" s="127">
        <v>0</v>
      </c>
      <c r="AK25" s="127">
        <v>0</v>
      </c>
      <c r="AL25" s="127">
        <v>0</v>
      </c>
      <c r="AM25" s="128"/>
      <c r="AN25" s="127">
        <v>0</v>
      </c>
    </row>
    <row r="26" spans="2:40" x14ac:dyDescent="0.25">
      <c r="B26" s="134"/>
      <c r="C26" s="135"/>
      <c r="D26" s="135"/>
      <c r="E26" s="135"/>
      <c r="F26" s="136"/>
      <c r="G26" s="106"/>
      <c r="H26" s="137"/>
      <c r="I26" s="105"/>
      <c r="J26" s="138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40"/>
      <c r="AN26" s="141"/>
    </row>
    <row r="27" spans="2:40" x14ac:dyDescent="0.25">
      <c r="B27" s="142"/>
      <c r="C27" s="143"/>
      <c r="D27" s="143"/>
      <c r="E27" s="143"/>
      <c r="F27" s="143"/>
      <c r="G27" s="31"/>
      <c r="H27" s="143"/>
      <c r="I27" s="144"/>
      <c r="J27" s="145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0"/>
      <c r="AN27" s="147"/>
    </row>
    <row r="28" spans="2:40" ht="15.75" x14ac:dyDescent="0.25">
      <c r="B28" s="148"/>
      <c r="C28" s="130"/>
      <c r="D28" s="130"/>
      <c r="E28" s="130"/>
      <c r="F28" s="149" t="s">
        <v>55</v>
      </c>
      <c r="G28" s="112"/>
      <c r="H28" s="113">
        <f>H30+H39+H93</f>
        <v>0</v>
      </c>
      <c r="I28" s="105"/>
      <c r="J28" s="150">
        <f t="shared" ref="J28:AN28" si="3">J30+J39+J93</f>
        <v>0</v>
      </c>
      <c r="K28" s="150">
        <f t="shared" si="3"/>
        <v>0</v>
      </c>
      <c r="L28" s="150">
        <f t="shared" si="3"/>
        <v>0</v>
      </c>
      <c r="M28" s="150">
        <f t="shared" si="3"/>
        <v>0</v>
      </c>
      <c r="N28" s="150">
        <f t="shared" si="3"/>
        <v>0</v>
      </c>
      <c r="O28" s="150">
        <f t="shared" si="3"/>
        <v>0</v>
      </c>
      <c r="P28" s="150">
        <f t="shared" si="3"/>
        <v>0</v>
      </c>
      <c r="Q28" s="150">
        <f t="shared" si="3"/>
        <v>0</v>
      </c>
      <c r="R28" s="150">
        <f t="shared" si="3"/>
        <v>0</v>
      </c>
      <c r="S28" s="150">
        <f t="shared" si="3"/>
        <v>0</v>
      </c>
      <c r="T28" s="150">
        <f t="shared" si="3"/>
        <v>0</v>
      </c>
      <c r="U28" s="150">
        <f t="shared" si="3"/>
        <v>0</v>
      </c>
      <c r="V28" s="150">
        <f t="shared" si="3"/>
        <v>0</v>
      </c>
      <c r="W28" s="150">
        <f t="shared" si="3"/>
        <v>0</v>
      </c>
      <c r="X28" s="150">
        <f t="shared" si="3"/>
        <v>0</v>
      </c>
      <c r="Y28" s="150">
        <f t="shared" si="3"/>
        <v>0</v>
      </c>
      <c r="Z28" s="150">
        <f t="shared" si="3"/>
        <v>0</v>
      </c>
      <c r="AA28" s="150">
        <f t="shared" si="3"/>
        <v>0</v>
      </c>
      <c r="AB28" s="150">
        <f t="shared" si="3"/>
        <v>0</v>
      </c>
      <c r="AC28" s="150">
        <f t="shared" si="3"/>
        <v>0</v>
      </c>
      <c r="AD28" s="150">
        <f t="shared" si="3"/>
        <v>0</v>
      </c>
      <c r="AE28" s="150">
        <f t="shared" si="3"/>
        <v>0</v>
      </c>
      <c r="AF28" s="150">
        <f t="shared" si="3"/>
        <v>0</v>
      </c>
      <c r="AG28" s="150">
        <f t="shared" si="3"/>
        <v>0</v>
      </c>
      <c r="AH28" s="150">
        <f t="shared" si="3"/>
        <v>0</v>
      </c>
      <c r="AI28" s="150">
        <f t="shared" si="3"/>
        <v>0</v>
      </c>
      <c r="AJ28" s="150">
        <f t="shared" si="3"/>
        <v>0</v>
      </c>
      <c r="AK28" s="150">
        <f t="shared" si="3"/>
        <v>0</v>
      </c>
      <c r="AL28" s="150">
        <f t="shared" si="3"/>
        <v>0</v>
      </c>
      <c r="AM28" s="128"/>
      <c r="AN28" s="150">
        <f t="shared" si="3"/>
        <v>0</v>
      </c>
    </row>
    <row r="29" spans="2:40" x14ac:dyDescent="0.25">
      <c r="B29" s="151"/>
      <c r="C29" s="152"/>
      <c r="D29" s="152"/>
      <c r="E29" s="152"/>
      <c r="F29" s="153"/>
      <c r="G29" s="103"/>
      <c r="H29" s="154"/>
      <c r="I29" s="105"/>
      <c r="J29" s="155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0"/>
      <c r="AN29" s="141"/>
    </row>
    <row r="30" spans="2:40" x14ac:dyDescent="0.25">
      <c r="B30" s="156"/>
      <c r="C30" s="122"/>
      <c r="D30" s="122"/>
      <c r="E30" s="122"/>
      <c r="F30" s="157" t="s">
        <v>56</v>
      </c>
      <c r="G30" s="158"/>
      <c r="H30" s="159">
        <f>SUM(H32:H37)</f>
        <v>0</v>
      </c>
      <c r="I30" s="160"/>
      <c r="J30" s="161">
        <f t="shared" ref="J30:AL30" si="4">SUM(J32:J37)</f>
        <v>0</v>
      </c>
      <c r="K30" s="161">
        <f t="shared" si="4"/>
        <v>0</v>
      </c>
      <c r="L30" s="161">
        <f t="shared" si="4"/>
        <v>0</v>
      </c>
      <c r="M30" s="161">
        <f t="shared" si="4"/>
        <v>0</v>
      </c>
      <c r="N30" s="161">
        <f t="shared" si="4"/>
        <v>0</v>
      </c>
      <c r="O30" s="161">
        <f t="shared" si="4"/>
        <v>0</v>
      </c>
      <c r="P30" s="161">
        <f t="shared" si="4"/>
        <v>0</v>
      </c>
      <c r="Q30" s="161">
        <f t="shared" si="4"/>
        <v>0</v>
      </c>
      <c r="R30" s="161">
        <f t="shared" si="4"/>
        <v>0</v>
      </c>
      <c r="S30" s="161">
        <f t="shared" si="4"/>
        <v>0</v>
      </c>
      <c r="T30" s="161">
        <f t="shared" si="4"/>
        <v>0</v>
      </c>
      <c r="U30" s="161">
        <f t="shared" si="4"/>
        <v>0</v>
      </c>
      <c r="V30" s="161">
        <f t="shared" si="4"/>
        <v>0</v>
      </c>
      <c r="W30" s="161">
        <f t="shared" si="4"/>
        <v>0</v>
      </c>
      <c r="X30" s="161">
        <f t="shared" si="4"/>
        <v>0</v>
      </c>
      <c r="Y30" s="161">
        <f t="shared" si="4"/>
        <v>0</v>
      </c>
      <c r="Z30" s="161">
        <f t="shared" si="4"/>
        <v>0</v>
      </c>
      <c r="AA30" s="161">
        <f t="shared" si="4"/>
        <v>0</v>
      </c>
      <c r="AB30" s="161">
        <f t="shared" si="4"/>
        <v>0</v>
      </c>
      <c r="AC30" s="161">
        <f t="shared" si="4"/>
        <v>0</v>
      </c>
      <c r="AD30" s="161">
        <f t="shared" si="4"/>
        <v>0</v>
      </c>
      <c r="AE30" s="161">
        <f t="shared" si="4"/>
        <v>0</v>
      </c>
      <c r="AF30" s="161">
        <f t="shared" si="4"/>
        <v>0</v>
      </c>
      <c r="AG30" s="161">
        <f t="shared" si="4"/>
        <v>0</v>
      </c>
      <c r="AH30" s="161">
        <f t="shared" si="4"/>
        <v>0</v>
      </c>
      <c r="AI30" s="161">
        <f t="shared" si="4"/>
        <v>0</v>
      </c>
      <c r="AJ30" s="161">
        <f t="shared" si="4"/>
        <v>0</v>
      </c>
      <c r="AK30" s="161">
        <f t="shared" si="4"/>
        <v>0</v>
      </c>
      <c r="AL30" s="161">
        <f t="shared" si="4"/>
        <v>0</v>
      </c>
      <c r="AM30" s="128"/>
      <c r="AN30" s="161">
        <f>SUM(AN32:AN37)</f>
        <v>0</v>
      </c>
    </row>
    <row r="31" spans="2:40" x14ac:dyDescent="0.25">
      <c r="B31" s="162"/>
      <c r="C31" s="114"/>
      <c r="D31" s="114"/>
      <c r="E31" s="114"/>
      <c r="F31" s="163"/>
      <c r="G31" s="164"/>
      <c r="H31" s="165"/>
      <c r="I31" s="11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40"/>
      <c r="AN31" s="147"/>
    </row>
    <row r="32" spans="2:40" x14ac:dyDescent="0.25">
      <c r="B32" s="121">
        <v>130</v>
      </c>
      <c r="C32" s="167">
        <v>1</v>
      </c>
      <c r="D32" s="167">
        <v>0</v>
      </c>
      <c r="E32" s="167">
        <v>3</v>
      </c>
      <c r="F32" s="123" t="s">
        <v>57</v>
      </c>
      <c r="G32" s="124"/>
      <c r="H32" s="125">
        <f t="shared" ref="H32:H37" si="5">SUM(J32,T32,Z32,AC32,AE32,AH32,AI32,AK32,AL32)</f>
        <v>0</v>
      </c>
      <c r="I32" s="124"/>
      <c r="J32" s="126">
        <v>0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7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8"/>
      <c r="AN32" s="127">
        <v>0</v>
      </c>
    </row>
    <row r="33" spans="2:40" x14ac:dyDescent="0.25">
      <c r="B33" s="129">
        <v>142</v>
      </c>
      <c r="C33" s="168">
        <v>0</v>
      </c>
      <c r="D33" s="168">
        <v>0</v>
      </c>
      <c r="E33" s="168">
        <v>3</v>
      </c>
      <c r="F33" s="131" t="s">
        <v>58</v>
      </c>
      <c r="G33" s="124"/>
      <c r="H33" s="125">
        <f t="shared" si="5"/>
        <v>0</v>
      </c>
      <c r="I33" s="124"/>
      <c r="J33" s="126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7">
        <v>0</v>
      </c>
      <c r="Z33" s="127">
        <v>0</v>
      </c>
      <c r="AA33" s="127">
        <v>0</v>
      </c>
      <c r="AB33" s="127">
        <v>0</v>
      </c>
      <c r="AC33" s="127">
        <v>0</v>
      </c>
      <c r="AD33" s="127">
        <v>0</v>
      </c>
      <c r="AE33" s="127">
        <v>0</v>
      </c>
      <c r="AF33" s="127">
        <v>0</v>
      </c>
      <c r="AG33" s="127">
        <v>0</v>
      </c>
      <c r="AH33" s="127">
        <v>0</v>
      </c>
      <c r="AI33" s="127">
        <v>0</v>
      </c>
      <c r="AJ33" s="127">
        <v>0</v>
      </c>
      <c r="AK33" s="127">
        <v>0</v>
      </c>
      <c r="AL33" s="127">
        <v>0</v>
      </c>
      <c r="AM33" s="128"/>
      <c r="AN33" s="127">
        <v>0</v>
      </c>
    </row>
    <row r="34" spans="2:40" x14ac:dyDescent="0.25">
      <c r="B34" s="121">
        <v>133</v>
      </c>
      <c r="C34" s="167">
        <v>0</v>
      </c>
      <c r="D34" s="167">
        <v>0</v>
      </c>
      <c r="E34" s="167">
        <v>4</v>
      </c>
      <c r="F34" s="123" t="s">
        <v>59</v>
      </c>
      <c r="G34" s="124"/>
      <c r="H34" s="125">
        <f t="shared" si="5"/>
        <v>0</v>
      </c>
      <c r="I34" s="124"/>
      <c r="J34" s="126">
        <v>0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7">
        <v>0</v>
      </c>
      <c r="U34" s="127">
        <v>0</v>
      </c>
      <c r="V34" s="127">
        <v>0</v>
      </c>
      <c r="W34" s="127">
        <v>0</v>
      </c>
      <c r="X34" s="127">
        <v>0</v>
      </c>
      <c r="Y34" s="127">
        <v>0</v>
      </c>
      <c r="Z34" s="127">
        <v>0</v>
      </c>
      <c r="AA34" s="127">
        <v>0</v>
      </c>
      <c r="AB34" s="127">
        <v>0</v>
      </c>
      <c r="AC34" s="127">
        <v>0</v>
      </c>
      <c r="AD34" s="127">
        <v>0</v>
      </c>
      <c r="AE34" s="127">
        <v>0</v>
      </c>
      <c r="AF34" s="127">
        <v>0</v>
      </c>
      <c r="AG34" s="127">
        <v>0</v>
      </c>
      <c r="AH34" s="127">
        <v>0</v>
      </c>
      <c r="AI34" s="127">
        <v>0</v>
      </c>
      <c r="AJ34" s="127">
        <v>0</v>
      </c>
      <c r="AK34" s="127">
        <v>0</v>
      </c>
      <c r="AL34" s="127">
        <v>0</v>
      </c>
      <c r="AM34" s="128"/>
      <c r="AN34" s="127">
        <v>0</v>
      </c>
    </row>
    <row r="35" spans="2:40" x14ac:dyDescent="0.25">
      <c r="B35" s="129">
        <v>136</v>
      </c>
      <c r="C35" s="168">
        <v>1</v>
      </c>
      <c r="D35" s="168">
        <v>0</v>
      </c>
      <c r="E35" s="168">
        <v>3</v>
      </c>
      <c r="F35" s="131" t="s">
        <v>60</v>
      </c>
      <c r="G35" s="124"/>
      <c r="H35" s="125">
        <f t="shared" si="5"/>
        <v>0</v>
      </c>
      <c r="I35" s="124"/>
      <c r="J35" s="126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7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8"/>
      <c r="AN35" s="127">
        <v>0</v>
      </c>
    </row>
    <row r="36" spans="2:40" x14ac:dyDescent="0.25">
      <c r="B36" s="132">
        <v>139</v>
      </c>
      <c r="C36" s="167">
        <v>1</v>
      </c>
      <c r="D36" s="167">
        <v>0</v>
      </c>
      <c r="E36" s="167">
        <v>3</v>
      </c>
      <c r="F36" s="123" t="s">
        <v>61</v>
      </c>
      <c r="G36" s="124"/>
      <c r="H36" s="125">
        <f t="shared" si="5"/>
        <v>0</v>
      </c>
      <c r="I36" s="124"/>
      <c r="J36" s="126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  <c r="V36" s="127">
        <v>0</v>
      </c>
      <c r="W36" s="127">
        <v>0</v>
      </c>
      <c r="X36" s="127">
        <v>0</v>
      </c>
      <c r="Y36" s="127">
        <v>0</v>
      </c>
      <c r="Z36" s="127">
        <v>0</v>
      </c>
      <c r="AA36" s="127">
        <v>0</v>
      </c>
      <c r="AB36" s="127">
        <v>0</v>
      </c>
      <c r="AC36" s="127">
        <v>0</v>
      </c>
      <c r="AD36" s="127">
        <v>0</v>
      </c>
      <c r="AE36" s="127">
        <v>0</v>
      </c>
      <c r="AF36" s="127">
        <v>0</v>
      </c>
      <c r="AG36" s="127">
        <v>0</v>
      </c>
      <c r="AH36" s="127">
        <v>0</v>
      </c>
      <c r="AI36" s="127">
        <v>0</v>
      </c>
      <c r="AJ36" s="127">
        <v>0</v>
      </c>
      <c r="AK36" s="127">
        <v>0</v>
      </c>
      <c r="AL36" s="127">
        <v>0</v>
      </c>
      <c r="AM36" s="128"/>
      <c r="AN36" s="127">
        <v>0</v>
      </c>
    </row>
    <row r="37" spans="2:40" x14ac:dyDescent="0.25">
      <c r="B37" s="133">
        <v>189</v>
      </c>
      <c r="C37" s="168">
        <v>0</v>
      </c>
      <c r="D37" s="168">
        <v>0</v>
      </c>
      <c r="E37" s="168">
        <v>0</v>
      </c>
      <c r="F37" s="131" t="s">
        <v>62</v>
      </c>
      <c r="G37" s="124"/>
      <c r="H37" s="125">
        <f t="shared" si="5"/>
        <v>0</v>
      </c>
      <c r="I37" s="124"/>
      <c r="J37" s="126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  <c r="V37" s="127">
        <v>0</v>
      </c>
      <c r="W37" s="127">
        <v>0</v>
      </c>
      <c r="X37" s="127">
        <v>0</v>
      </c>
      <c r="Y37" s="127">
        <v>0</v>
      </c>
      <c r="Z37" s="127">
        <v>0</v>
      </c>
      <c r="AA37" s="127">
        <v>0</v>
      </c>
      <c r="AB37" s="127">
        <v>0</v>
      </c>
      <c r="AC37" s="127">
        <v>0</v>
      </c>
      <c r="AD37" s="127">
        <v>0</v>
      </c>
      <c r="AE37" s="127">
        <v>0</v>
      </c>
      <c r="AF37" s="127">
        <v>0</v>
      </c>
      <c r="AG37" s="127">
        <v>0</v>
      </c>
      <c r="AH37" s="127">
        <v>0</v>
      </c>
      <c r="AI37" s="127">
        <v>0</v>
      </c>
      <c r="AJ37" s="127">
        <v>0</v>
      </c>
      <c r="AK37" s="127">
        <v>0</v>
      </c>
      <c r="AL37" s="127">
        <v>0</v>
      </c>
      <c r="AM37" s="128"/>
      <c r="AN37" s="127">
        <v>0</v>
      </c>
    </row>
    <row r="38" spans="2:40" x14ac:dyDescent="0.25">
      <c r="B38" s="151"/>
      <c r="C38" s="152"/>
      <c r="D38" s="152"/>
      <c r="E38" s="152"/>
      <c r="F38" s="153"/>
      <c r="G38" s="105"/>
      <c r="H38" s="154"/>
      <c r="I38" s="105"/>
      <c r="J38" s="155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0"/>
      <c r="AN38" s="169"/>
    </row>
    <row r="39" spans="2:40" x14ac:dyDescent="0.25">
      <c r="B39" s="156"/>
      <c r="C39" s="122"/>
      <c r="D39" s="122"/>
      <c r="E39" s="122"/>
      <c r="F39" s="157" t="s">
        <v>63</v>
      </c>
      <c r="G39" s="158"/>
      <c r="H39" s="159">
        <f>SUM(H41:H91)</f>
        <v>0</v>
      </c>
      <c r="I39" s="160"/>
      <c r="J39" s="161">
        <f t="shared" ref="J39:AL39" si="6">SUM(J41:J91)</f>
        <v>0</v>
      </c>
      <c r="K39" s="161">
        <f t="shared" si="6"/>
        <v>0</v>
      </c>
      <c r="L39" s="161">
        <f t="shared" si="6"/>
        <v>0</v>
      </c>
      <c r="M39" s="161">
        <f t="shared" si="6"/>
        <v>0</v>
      </c>
      <c r="N39" s="161">
        <f t="shared" si="6"/>
        <v>0</v>
      </c>
      <c r="O39" s="161">
        <f t="shared" si="6"/>
        <v>0</v>
      </c>
      <c r="P39" s="161">
        <f t="shared" si="6"/>
        <v>0</v>
      </c>
      <c r="Q39" s="161">
        <f t="shared" si="6"/>
        <v>0</v>
      </c>
      <c r="R39" s="161">
        <f t="shared" si="6"/>
        <v>0</v>
      </c>
      <c r="S39" s="161">
        <f t="shared" si="6"/>
        <v>0</v>
      </c>
      <c r="T39" s="161">
        <f t="shared" si="6"/>
        <v>0</v>
      </c>
      <c r="U39" s="161">
        <f t="shared" si="6"/>
        <v>0</v>
      </c>
      <c r="V39" s="161">
        <f t="shared" si="6"/>
        <v>0</v>
      </c>
      <c r="W39" s="161">
        <f t="shared" si="6"/>
        <v>0</v>
      </c>
      <c r="X39" s="161">
        <f t="shared" si="6"/>
        <v>0</v>
      </c>
      <c r="Y39" s="161">
        <f t="shared" si="6"/>
        <v>0</v>
      </c>
      <c r="Z39" s="161">
        <f t="shared" si="6"/>
        <v>0</v>
      </c>
      <c r="AA39" s="161">
        <f t="shared" si="6"/>
        <v>0</v>
      </c>
      <c r="AB39" s="161">
        <f t="shared" si="6"/>
        <v>0</v>
      </c>
      <c r="AC39" s="161">
        <f t="shared" si="6"/>
        <v>0</v>
      </c>
      <c r="AD39" s="161">
        <f t="shared" si="6"/>
        <v>0</v>
      </c>
      <c r="AE39" s="161">
        <f t="shared" si="6"/>
        <v>0</v>
      </c>
      <c r="AF39" s="161">
        <f t="shared" si="6"/>
        <v>0</v>
      </c>
      <c r="AG39" s="161">
        <f t="shared" si="6"/>
        <v>0</v>
      </c>
      <c r="AH39" s="161">
        <f t="shared" si="6"/>
        <v>0</v>
      </c>
      <c r="AI39" s="161">
        <f t="shared" si="6"/>
        <v>0</v>
      </c>
      <c r="AJ39" s="161">
        <f t="shared" si="6"/>
        <v>0</v>
      </c>
      <c r="AK39" s="161">
        <f t="shared" si="6"/>
        <v>0</v>
      </c>
      <c r="AL39" s="161">
        <f t="shared" si="6"/>
        <v>0</v>
      </c>
      <c r="AM39" s="128"/>
      <c r="AN39" s="161">
        <f>SUM(AN41:AN91)</f>
        <v>0</v>
      </c>
    </row>
    <row r="40" spans="2:40" x14ac:dyDescent="0.25">
      <c r="B40" s="162"/>
      <c r="C40" s="114"/>
      <c r="D40" s="114"/>
      <c r="E40" s="114"/>
      <c r="F40" s="163"/>
      <c r="G40" s="116"/>
      <c r="H40" s="165"/>
      <c r="I40" s="11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40"/>
      <c r="AN40" s="147"/>
    </row>
    <row r="41" spans="2:40" x14ac:dyDescent="0.25">
      <c r="B41" s="121">
        <v>218</v>
      </c>
      <c r="C41" s="167">
        <v>1</v>
      </c>
      <c r="D41" s="167">
        <v>0</v>
      </c>
      <c r="E41" s="167">
        <v>4</v>
      </c>
      <c r="F41" s="123" t="s">
        <v>64</v>
      </c>
      <c r="G41" s="124"/>
      <c r="H41" s="125">
        <f t="shared" ref="H41:H90" si="7">SUM(J41,T41,Z41,AC41,AE41,AH41,AI41,AK41,AL41)</f>
        <v>0</v>
      </c>
      <c r="I41" s="124"/>
      <c r="J41" s="126">
        <v>0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27">
        <v>0</v>
      </c>
      <c r="V41" s="127">
        <v>0</v>
      </c>
      <c r="W41" s="127">
        <v>0</v>
      </c>
      <c r="X41" s="127">
        <v>0</v>
      </c>
      <c r="Y41" s="127">
        <v>0</v>
      </c>
      <c r="Z41" s="127">
        <v>0</v>
      </c>
      <c r="AA41" s="127">
        <v>0</v>
      </c>
      <c r="AB41" s="127">
        <v>0</v>
      </c>
      <c r="AC41" s="127">
        <v>0</v>
      </c>
      <c r="AD41" s="127">
        <v>0</v>
      </c>
      <c r="AE41" s="127">
        <v>0</v>
      </c>
      <c r="AF41" s="127">
        <v>0</v>
      </c>
      <c r="AG41" s="127">
        <v>0</v>
      </c>
      <c r="AH41" s="127">
        <v>0</v>
      </c>
      <c r="AI41" s="127">
        <v>0</v>
      </c>
      <c r="AJ41" s="127">
        <v>0</v>
      </c>
      <c r="AK41" s="127">
        <v>0</v>
      </c>
      <c r="AL41" s="127">
        <v>0</v>
      </c>
      <c r="AM41" s="128"/>
      <c r="AN41" s="127">
        <v>0</v>
      </c>
    </row>
    <row r="42" spans="2:40" x14ac:dyDescent="0.25">
      <c r="B42" s="129">
        <v>225</v>
      </c>
      <c r="C42" s="168">
        <v>1</v>
      </c>
      <c r="D42" s="168">
        <v>0</v>
      </c>
      <c r="E42" s="168">
        <v>1</v>
      </c>
      <c r="F42" s="131" t="s">
        <v>65</v>
      </c>
      <c r="G42" s="124"/>
      <c r="H42" s="125">
        <f t="shared" si="7"/>
        <v>0</v>
      </c>
      <c r="I42" s="124"/>
      <c r="J42" s="126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</v>
      </c>
      <c r="T42" s="127">
        <v>0</v>
      </c>
      <c r="U42" s="127">
        <v>0</v>
      </c>
      <c r="V42" s="127">
        <v>0</v>
      </c>
      <c r="W42" s="127">
        <v>0</v>
      </c>
      <c r="X42" s="127">
        <v>0</v>
      </c>
      <c r="Y42" s="127">
        <v>0</v>
      </c>
      <c r="Z42" s="127">
        <v>0</v>
      </c>
      <c r="AA42" s="127">
        <v>0</v>
      </c>
      <c r="AB42" s="127">
        <v>0</v>
      </c>
      <c r="AC42" s="127">
        <v>0</v>
      </c>
      <c r="AD42" s="127">
        <v>0</v>
      </c>
      <c r="AE42" s="127">
        <v>0</v>
      </c>
      <c r="AF42" s="127">
        <v>0</v>
      </c>
      <c r="AG42" s="127">
        <v>0</v>
      </c>
      <c r="AH42" s="127">
        <v>0</v>
      </c>
      <c r="AI42" s="127">
        <v>0</v>
      </c>
      <c r="AJ42" s="127">
        <v>0</v>
      </c>
      <c r="AK42" s="127">
        <v>0</v>
      </c>
      <c r="AL42" s="127">
        <v>0</v>
      </c>
      <c r="AM42" s="128"/>
      <c r="AN42" s="127">
        <v>0</v>
      </c>
    </row>
    <row r="43" spans="2:40" x14ac:dyDescent="0.25">
      <c r="B43" s="121">
        <v>236</v>
      </c>
      <c r="C43" s="167">
        <v>1</v>
      </c>
      <c r="D43" s="167">
        <v>1</v>
      </c>
      <c r="E43" s="167">
        <v>1</v>
      </c>
      <c r="F43" s="123" t="s">
        <v>66</v>
      </c>
      <c r="G43" s="124"/>
      <c r="H43" s="125">
        <f t="shared" si="7"/>
        <v>0</v>
      </c>
      <c r="I43" s="124"/>
      <c r="J43" s="126">
        <v>0</v>
      </c>
      <c r="K43" s="127">
        <v>0</v>
      </c>
      <c r="L43" s="127">
        <v>0</v>
      </c>
      <c r="M43" s="127">
        <v>0</v>
      </c>
      <c r="N43" s="127">
        <v>0</v>
      </c>
      <c r="O43" s="127">
        <v>0</v>
      </c>
      <c r="P43" s="127">
        <v>0</v>
      </c>
      <c r="Q43" s="127">
        <v>0</v>
      </c>
      <c r="R43" s="127">
        <v>0</v>
      </c>
      <c r="S43" s="127">
        <v>0</v>
      </c>
      <c r="T43" s="127">
        <v>0</v>
      </c>
      <c r="U43" s="127">
        <v>0</v>
      </c>
      <c r="V43" s="127">
        <v>0</v>
      </c>
      <c r="W43" s="127">
        <v>0</v>
      </c>
      <c r="X43" s="127">
        <v>0</v>
      </c>
      <c r="Y43" s="127">
        <v>0</v>
      </c>
      <c r="Z43" s="127">
        <v>0</v>
      </c>
      <c r="AA43" s="127">
        <v>0</v>
      </c>
      <c r="AB43" s="127">
        <v>0</v>
      </c>
      <c r="AC43" s="127">
        <v>0</v>
      </c>
      <c r="AD43" s="127">
        <v>0</v>
      </c>
      <c r="AE43" s="127">
        <v>0</v>
      </c>
      <c r="AF43" s="127">
        <v>0</v>
      </c>
      <c r="AG43" s="127">
        <v>0</v>
      </c>
      <c r="AH43" s="127">
        <v>0</v>
      </c>
      <c r="AI43" s="127">
        <v>0</v>
      </c>
      <c r="AJ43" s="127">
        <v>0</v>
      </c>
      <c r="AK43" s="127">
        <v>0</v>
      </c>
      <c r="AL43" s="127">
        <v>0</v>
      </c>
      <c r="AM43" s="128"/>
      <c r="AN43" s="127">
        <v>0</v>
      </c>
    </row>
    <row r="44" spans="2:40" x14ac:dyDescent="0.25">
      <c r="B44" s="129">
        <v>227</v>
      </c>
      <c r="C44" s="168">
        <v>0</v>
      </c>
      <c r="D44" s="168">
        <v>0</v>
      </c>
      <c r="E44" s="168">
        <v>4</v>
      </c>
      <c r="F44" s="131" t="s">
        <v>67</v>
      </c>
      <c r="G44" s="124"/>
      <c r="H44" s="125">
        <f t="shared" si="7"/>
        <v>0</v>
      </c>
      <c r="I44" s="124"/>
      <c r="J44" s="126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</v>
      </c>
      <c r="T44" s="127">
        <v>0</v>
      </c>
      <c r="U44" s="127">
        <v>0</v>
      </c>
      <c r="V44" s="127">
        <v>0</v>
      </c>
      <c r="W44" s="127">
        <v>0</v>
      </c>
      <c r="X44" s="127">
        <v>0</v>
      </c>
      <c r="Y44" s="127">
        <v>0</v>
      </c>
      <c r="Z44" s="127">
        <v>0</v>
      </c>
      <c r="AA44" s="127">
        <v>0</v>
      </c>
      <c r="AB44" s="127">
        <v>0</v>
      </c>
      <c r="AC44" s="127">
        <v>0</v>
      </c>
      <c r="AD44" s="127">
        <v>0</v>
      </c>
      <c r="AE44" s="127">
        <v>0</v>
      </c>
      <c r="AF44" s="127">
        <v>0</v>
      </c>
      <c r="AG44" s="127">
        <v>0</v>
      </c>
      <c r="AH44" s="127">
        <v>0</v>
      </c>
      <c r="AI44" s="127">
        <v>0</v>
      </c>
      <c r="AJ44" s="127">
        <v>0</v>
      </c>
      <c r="AK44" s="127">
        <v>0</v>
      </c>
      <c r="AL44" s="127">
        <v>0</v>
      </c>
      <c r="AM44" s="128"/>
      <c r="AN44" s="127">
        <v>0</v>
      </c>
    </row>
    <row r="45" spans="2:40" x14ac:dyDescent="0.25">
      <c r="B45" s="132">
        <v>287</v>
      </c>
      <c r="C45" s="167">
        <v>1</v>
      </c>
      <c r="D45" s="167">
        <v>1</v>
      </c>
      <c r="E45" s="167">
        <v>1</v>
      </c>
      <c r="F45" s="123" t="s">
        <v>68</v>
      </c>
      <c r="G45" s="124"/>
      <c r="H45" s="125">
        <f t="shared" si="7"/>
        <v>0</v>
      </c>
      <c r="I45" s="124"/>
      <c r="J45" s="126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  <c r="V45" s="127">
        <v>0</v>
      </c>
      <c r="W45" s="127">
        <v>0</v>
      </c>
      <c r="X45" s="127">
        <v>0</v>
      </c>
      <c r="Y45" s="127">
        <v>0</v>
      </c>
      <c r="Z45" s="127">
        <v>0</v>
      </c>
      <c r="AA45" s="127">
        <v>0</v>
      </c>
      <c r="AB45" s="127">
        <v>0</v>
      </c>
      <c r="AC45" s="127">
        <v>0</v>
      </c>
      <c r="AD45" s="127">
        <v>0</v>
      </c>
      <c r="AE45" s="127">
        <v>0</v>
      </c>
      <c r="AF45" s="127">
        <v>0</v>
      </c>
      <c r="AG45" s="127">
        <v>0</v>
      </c>
      <c r="AH45" s="127">
        <v>0</v>
      </c>
      <c r="AI45" s="127">
        <v>0</v>
      </c>
      <c r="AJ45" s="127">
        <v>0</v>
      </c>
      <c r="AK45" s="127">
        <v>0</v>
      </c>
      <c r="AL45" s="127">
        <v>0</v>
      </c>
      <c r="AM45" s="128"/>
      <c r="AN45" s="127">
        <v>0</v>
      </c>
    </row>
    <row r="46" spans="2:40" x14ac:dyDescent="0.25">
      <c r="B46" s="133">
        <v>228</v>
      </c>
      <c r="C46" s="168">
        <v>1</v>
      </c>
      <c r="D46" s="168">
        <v>0</v>
      </c>
      <c r="E46" s="168">
        <v>1</v>
      </c>
      <c r="F46" s="131" t="s">
        <v>69</v>
      </c>
      <c r="G46" s="124"/>
      <c r="H46" s="125">
        <f t="shared" si="7"/>
        <v>0</v>
      </c>
      <c r="I46" s="124"/>
      <c r="J46" s="126">
        <v>0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  <c r="V46" s="127">
        <v>0</v>
      </c>
      <c r="W46" s="127">
        <v>0</v>
      </c>
      <c r="X46" s="127">
        <v>0</v>
      </c>
      <c r="Y46" s="127">
        <v>0</v>
      </c>
      <c r="Z46" s="127">
        <v>0</v>
      </c>
      <c r="AA46" s="127">
        <v>0</v>
      </c>
      <c r="AB46" s="127">
        <v>0</v>
      </c>
      <c r="AC46" s="127">
        <v>0</v>
      </c>
      <c r="AD46" s="127">
        <v>0</v>
      </c>
      <c r="AE46" s="127">
        <v>0</v>
      </c>
      <c r="AF46" s="127">
        <v>0</v>
      </c>
      <c r="AG46" s="127">
        <v>0</v>
      </c>
      <c r="AH46" s="127">
        <v>0</v>
      </c>
      <c r="AI46" s="127">
        <v>0</v>
      </c>
      <c r="AJ46" s="127">
        <v>0</v>
      </c>
      <c r="AK46" s="127">
        <v>0</v>
      </c>
      <c r="AL46" s="127">
        <v>0</v>
      </c>
      <c r="AM46" s="128"/>
      <c r="AN46" s="127">
        <v>0</v>
      </c>
    </row>
    <row r="47" spans="2:40" x14ac:dyDescent="0.25">
      <c r="B47" s="132">
        <v>229</v>
      </c>
      <c r="C47" s="167">
        <v>1</v>
      </c>
      <c r="D47" s="167">
        <v>0</v>
      </c>
      <c r="E47" s="167">
        <v>3</v>
      </c>
      <c r="F47" s="123" t="s">
        <v>70</v>
      </c>
      <c r="G47" s="124"/>
      <c r="H47" s="125">
        <f t="shared" si="7"/>
        <v>0</v>
      </c>
      <c r="I47" s="124"/>
      <c r="J47" s="126">
        <v>0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</v>
      </c>
      <c r="T47" s="127">
        <v>0</v>
      </c>
      <c r="U47" s="127">
        <v>0</v>
      </c>
      <c r="V47" s="127">
        <v>0</v>
      </c>
      <c r="W47" s="127">
        <v>0</v>
      </c>
      <c r="X47" s="127">
        <v>0</v>
      </c>
      <c r="Y47" s="127">
        <v>0</v>
      </c>
      <c r="Z47" s="127">
        <v>0</v>
      </c>
      <c r="AA47" s="127">
        <v>0</v>
      </c>
      <c r="AB47" s="127">
        <v>0</v>
      </c>
      <c r="AC47" s="127">
        <v>0</v>
      </c>
      <c r="AD47" s="127">
        <v>0</v>
      </c>
      <c r="AE47" s="127">
        <v>0</v>
      </c>
      <c r="AF47" s="127">
        <v>0</v>
      </c>
      <c r="AG47" s="127">
        <v>0</v>
      </c>
      <c r="AH47" s="127">
        <v>0</v>
      </c>
      <c r="AI47" s="127">
        <v>0</v>
      </c>
      <c r="AJ47" s="127">
        <v>0</v>
      </c>
      <c r="AK47" s="127">
        <v>0</v>
      </c>
      <c r="AL47" s="127">
        <v>0</v>
      </c>
      <c r="AM47" s="128"/>
      <c r="AN47" s="127">
        <v>0</v>
      </c>
    </row>
    <row r="48" spans="2:40" x14ac:dyDescent="0.25">
      <c r="B48" s="133">
        <v>230</v>
      </c>
      <c r="C48" s="168">
        <v>1</v>
      </c>
      <c r="D48" s="168">
        <v>0</v>
      </c>
      <c r="E48" s="168">
        <v>3</v>
      </c>
      <c r="F48" s="131" t="s">
        <v>71</v>
      </c>
      <c r="G48" s="124"/>
      <c r="H48" s="125">
        <f t="shared" si="7"/>
        <v>0</v>
      </c>
      <c r="I48" s="124"/>
      <c r="J48" s="126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127">
        <v>0</v>
      </c>
      <c r="AD48" s="127">
        <v>0</v>
      </c>
      <c r="AE48" s="127">
        <v>0</v>
      </c>
      <c r="AF48" s="127">
        <v>0</v>
      </c>
      <c r="AG48" s="127">
        <v>0</v>
      </c>
      <c r="AH48" s="127">
        <v>0</v>
      </c>
      <c r="AI48" s="127">
        <v>0</v>
      </c>
      <c r="AJ48" s="127">
        <v>0</v>
      </c>
      <c r="AK48" s="127">
        <v>0</v>
      </c>
      <c r="AL48" s="127">
        <v>0</v>
      </c>
      <c r="AM48" s="128"/>
      <c r="AN48" s="127">
        <v>0</v>
      </c>
    </row>
    <row r="49" spans="2:40" x14ac:dyDescent="0.25">
      <c r="B49" s="132">
        <v>231</v>
      </c>
      <c r="C49" s="167">
        <v>1</v>
      </c>
      <c r="D49" s="167">
        <v>1</v>
      </c>
      <c r="E49" s="167">
        <v>1</v>
      </c>
      <c r="F49" s="123" t="s">
        <v>72</v>
      </c>
      <c r="G49" s="124"/>
      <c r="H49" s="125">
        <f t="shared" si="7"/>
        <v>0</v>
      </c>
      <c r="I49" s="124"/>
      <c r="J49" s="126">
        <v>0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U49" s="127">
        <v>0</v>
      </c>
      <c r="V49" s="127">
        <v>0</v>
      </c>
      <c r="W49" s="127">
        <v>0</v>
      </c>
      <c r="X49" s="127">
        <v>0</v>
      </c>
      <c r="Y49" s="127">
        <v>0</v>
      </c>
      <c r="Z49" s="127">
        <v>0</v>
      </c>
      <c r="AA49" s="127">
        <v>0</v>
      </c>
      <c r="AB49" s="127">
        <v>0</v>
      </c>
      <c r="AC49" s="127">
        <v>0</v>
      </c>
      <c r="AD49" s="127">
        <v>0</v>
      </c>
      <c r="AE49" s="127">
        <v>0</v>
      </c>
      <c r="AF49" s="127">
        <v>0</v>
      </c>
      <c r="AG49" s="127">
        <v>0</v>
      </c>
      <c r="AH49" s="127">
        <v>0</v>
      </c>
      <c r="AI49" s="127">
        <v>0</v>
      </c>
      <c r="AJ49" s="127">
        <v>0</v>
      </c>
      <c r="AK49" s="127">
        <v>0</v>
      </c>
      <c r="AL49" s="127">
        <v>0</v>
      </c>
      <c r="AM49" s="128"/>
      <c r="AN49" s="127">
        <v>0</v>
      </c>
    </row>
    <row r="50" spans="2:40" x14ac:dyDescent="0.25">
      <c r="B50" s="133">
        <v>233</v>
      </c>
      <c r="C50" s="168">
        <v>1</v>
      </c>
      <c r="D50" s="168">
        <v>1</v>
      </c>
      <c r="E50" s="168">
        <v>1</v>
      </c>
      <c r="F50" s="131" t="s">
        <v>73</v>
      </c>
      <c r="G50" s="124"/>
      <c r="H50" s="125">
        <f t="shared" si="7"/>
        <v>0</v>
      </c>
      <c r="I50" s="124"/>
      <c r="J50" s="126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0</v>
      </c>
      <c r="T50" s="127">
        <v>0</v>
      </c>
      <c r="U50" s="127">
        <v>0</v>
      </c>
      <c r="V50" s="127">
        <v>0</v>
      </c>
      <c r="W50" s="127">
        <v>0</v>
      </c>
      <c r="X50" s="127">
        <v>0</v>
      </c>
      <c r="Y50" s="127">
        <v>0</v>
      </c>
      <c r="Z50" s="127">
        <v>0</v>
      </c>
      <c r="AA50" s="127">
        <v>0</v>
      </c>
      <c r="AB50" s="127">
        <v>0</v>
      </c>
      <c r="AC50" s="127">
        <v>0</v>
      </c>
      <c r="AD50" s="127">
        <v>0</v>
      </c>
      <c r="AE50" s="127">
        <v>0</v>
      </c>
      <c r="AF50" s="127">
        <v>0</v>
      </c>
      <c r="AG50" s="127">
        <v>0</v>
      </c>
      <c r="AH50" s="127">
        <v>0</v>
      </c>
      <c r="AI50" s="127">
        <v>0</v>
      </c>
      <c r="AJ50" s="127">
        <v>0</v>
      </c>
      <c r="AK50" s="127">
        <v>0</v>
      </c>
      <c r="AL50" s="127">
        <v>0</v>
      </c>
      <c r="AM50" s="128"/>
      <c r="AN50" s="127">
        <v>0</v>
      </c>
    </row>
    <row r="51" spans="2:40" x14ac:dyDescent="0.25">
      <c r="B51" s="132">
        <v>234</v>
      </c>
      <c r="C51" s="167">
        <v>1</v>
      </c>
      <c r="D51" s="167">
        <v>0</v>
      </c>
      <c r="E51" s="167">
        <v>3</v>
      </c>
      <c r="F51" s="123" t="s">
        <v>74</v>
      </c>
      <c r="G51" s="124"/>
      <c r="H51" s="125">
        <f t="shared" si="7"/>
        <v>0</v>
      </c>
      <c r="I51" s="124"/>
      <c r="J51" s="126">
        <v>0</v>
      </c>
      <c r="K51" s="127">
        <v>0</v>
      </c>
      <c r="L51" s="127">
        <v>0</v>
      </c>
      <c r="M51" s="127">
        <v>0</v>
      </c>
      <c r="N51" s="127">
        <v>0</v>
      </c>
      <c r="O51" s="127">
        <v>0</v>
      </c>
      <c r="P51" s="127">
        <v>0</v>
      </c>
      <c r="Q51" s="127">
        <v>0</v>
      </c>
      <c r="R51" s="127">
        <v>0</v>
      </c>
      <c r="S51" s="127">
        <v>0</v>
      </c>
      <c r="T51" s="127">
        <v>0</v>
      </c>
      <c r="U51" s="127">
        <v>0</v>
      </c>
      <c r="V51" s="127">
        <v>0</v>
      </c>
      <c r="W51" s="127">
        <v>0</v>
      </c>
      <c r="X51" s="127">
        <v>0</v>
      </c>
      <c r="Y51" s="127">
        <v>0</v>
      </c>
      <c r="Z51" s="127">
        <v>0</v>
      </c>
      <c r="AA51" s="127">
        <v>0</v>
      </c>
      <c r="AB51" s="127">
        <v>0</v>
      </c>
      <c r="AC51" s="127">
        <v>0</v>
      </c>
      <c r="AD51" s="127">
        <v>0</v>
      </c>
      <c r="AE51" s="127">
        <v>0</v>
      </c>
      <c r="AF51" s="127">
        <v>0</v>
      </c>
      <c r="AG51" s="127">
        <v>0</v>
      </c>
      <c r="AH51" s="127">
        <v>0</v>
      </c>
      <c r="AI51" s="127">
        <v>0</v>
      </c>
      <c r="AJ51" s="127">
        <v>0</v>
      </c>
      <c r="AK51" s="127">
        <v>0</v>
      </c>
      <c r="AL51" s="127">
        <v>0</v>
      </c>
      <c r="AM51" s="128"/>
      <c r="AN51" s="127">
        <v>0</v>
      </c>
    </row>
    <row r="52" spans="2:40" x14ac:dyDescent="0.25">
      <c r="B52" s="133">
        <v>235</v>
      </c>
      <c r="C52" s="168">
        <v>1</v>
      </c>
      <c r="D52" s="168">
        <v>1</v>
      </c>
      <c r="E52" s="168">
        <v>1</v>
      </c>
      <c r="F52" s="131" t="s">
        <v>75</v>
      </c>
      <c r="G52" s="124"/>
      <c r="H52" s="125">
        <f t="shared" si="7"/>
        <v>0</v>
      </c>
      <c r="I52" s="124"/>
      <c r="J52" s="126">
        <v>0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7">
        <v>0</v>
      </c>
      <c r="U52" s="127">
        <v>0</v>
      </c>
      <c r="V52" s="127">
        <v>0</v>
      </c>
      <c r="W52" s="127">
        <v>0</v>
      </c>
      <c r="X52" s="127">
        <v>0</v>
      </c>
      <c r="Y52" s="127">
        <v>0</v>
      </c>
      <c r="Z52" s="127">
        <v>0</v>
      </c>
      <c r="AA52" s="127">
        <v>0</v>
      </c>
      <c r="AB52" s="127">
        <v>0</v>
      </c>
      <c r="AC52" s="127">
        <v>0</v>
      </c>
      <c r="AD52" s="127">
        <v>0</v>
      </c>
      <c r="AE52" s="127">
        <v>0</v>
      </c>
      <c r="AF52" s="127">
        <v>0</v>
      </c>
      <c r="AG52" s="127">
        <v>0</v>
      </c>
      <c r="AH52" s="127">
        <v>0</v>
      </c>
      <c r="AI52" s="127">
        <v>0</v>
      </c>
      <c r="AJ52" s="127">
        <v>0</v>
      </c>
      <c r="AK52" s="127">
        <v>0</v>
      </c>
      <c r="AL52" s="127">
        <v>0</v>
      </c>
      <c r="AM52" s="128"/>
      <c r="AN52" s="127">
        <v>0</v>
      </c>
    </row>
    <row r="53" spans="2:40" x14ac:dyDescent="0.25">
      <c r="B53" s="121">
        <v>247</v>
      </c>
      <c r="C53" s="167">
        <v>1</v>
      </c>
      <c r="D53" s="167">
        <v>0</v>
      </c>
      <c r="E53" s="167">
        <v>2</v>
      </c>
      <c r="F53" s="123" t="s">
        <v>76</v>
      </c>
      <c r="G53" s="124"/>
      <c r="H53" s="125">
        <f t="shared" si="7"/>
        <v>0</v>
      </c>
      <c r="I53" s="124"/>
      <c r="J53" s="126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7">
        <v>0</v>
      </c>
      <c r="V53" s="127">
        <v>0</v>
      </c>
      <c r="W53" s="127">
        <v>0</v>
      </c>
      <c r="X53" s="127">
        <v>0</v>
      </c>
      <c r="Y53" s="127">
        <v>0</v>
      </c>
      <c r="Z53" s="127">
        <v>0</v>
      </c>
      <c r="AA53" s="127">
        <v>0</v>
      </c>
      <c r="AB53" s="127">
        <v>0</v>
      </c>
      <c r="AC53" s="127">
        <v>0</v>
      </c>
      <c r="AD53" s="127">
        <v>0</v>
      </c>
      <c r="AE53" s="127">
        <v>0</v>
      </c>
      <c r="AF53" s="127">
        <v>0</v>
      </c>
      <c r="AG53" s="127">
        <v>0</v>
      </c>
      <c r="AH53" s="127">
        <v>0</v>
      </c>
      <c r="AI53" s="127">
        <v>0</v>
      </c>
      <c r="AJ53" s="127">
        <v>0</v>
      </c>
      <c r="AK53" s="127">
        <v>0</v>
      </c>
      <c r="AL53" s="127">
        <v>0</v>
      </c>
      <c r="AM53" s="128"/>
      <c r="AN53" s="127">
        <v>0</v>
      </c>
    </row>
    <row r="54" spans="2:40" x14ac:dyDescent="0.25">
      <c r="B54" s="129">
        <v>274</v>
      </c>
      <c r="C54" s="168">
        <v>1</v>
      </c>
      <c r="D54" s="168">
        <v>0</v>
      </c>
      <c r="E54" s="168">
        <v>1</v>
      </c>
      <c r="F54" s="131" t="s">
        <v>77</v>
      </c>
      <c r="G54" s="124"/>
      <c r="H54" s="125">
        <f t="shared" si="7"/>
        <v>0</v>
      </c>
      <c r="I54" s="124"/>
      <c r="J54" s="126">
        <v>0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0</v>
      </c>
      <c r="R54" s="127">
        <v>0</v>
      </c>
      <c r="S54" s="127">
        <v>0</v>
      </c>
      <c r="T54" s="127">
        <v>0</v>
      </c>
      <c r="U54" s="127">
        <v>0</v>
      </c>
      <c r="V54" s="127">
        <v>0</v>
      </c>
      <c r="W54" s="127">
        <v>0</v>
      </c>
      <c r="X54" s="127">
        <v>0</v>
      </c>
      <c r="Y54" s="127">
        <v>0</v>
      </c>
      <c r="Z54" s="127">
        <v>0</v>
      </c>
      <c r="AA54" s="127">
        <v>0</v>
      </c>
      <c r="AB54" s="127">
        <v>0</v>
      </c>
      <c r="AC54" s="127">
        <v>0</v>
      </c>
      <c r="AD54" s="127">
        <v>0</v>
      </c>
      <c r="AE54" s="127">
        <v>0</v>
      </c>
      <c r="AF54" s="127">
        <v>0</v>
      </c>
      <c r="AG54" s="127">
        <v>0</v>
      </c>
      <c r="AH54" s="127">
        <v>0</v>
      </c>
      <c r="AI54" s="127">
        <v>0</v>
      </c>
      <c r="AJ54" s="127">
        <v>0</v>
      </c>
      <c r="AK54" s="127">
        <v>0</v>
      </c>
      <c r="AL54" s="127">
        <v>0</v>
      </c>
      <c r="AM54" s="128"/>
      <c r="AN54" s="127">
        <v>0</v>
      </c>
    </row>
    <row r="55" spans="2:40" x14ac:dyDescent="0.25">
      <c r="B55" s="121">
        <v>271</v>
      </c>
      <c r="C55" s="167">
        <v>1</v>
      </c>
      <c r="D55" s="167">
        <v>0</v>
      </c>
      <c r="E55" s="167">
        <v>1</v>
      </c>
      <c r="F55" s="123" t="s">
        <v>78</v>
      </c>
      <c r="G55" s="124"/>
      <c r="H55" s="125">
        <f t="shared" si="7"/>
        <v>0</v>
      </c>
      <c r="I55" s="124"/>
      <c r="J55" s="126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0</v>
      </c>
      <c r="T55" s="127">
        <v>0</v>
      </c>
      <c r="U55" s="127">
        <v>0</v>
      </c>
      <c r="V55" s="127">
        <v>0</v>
      </c>
      <c r="W55" s="127">
        <v>0</v>
      </c>
      <c r="X55" s="127">
        <v>0</v>
      </c>
      <c r="Y55" s="127">
        <v>0</v>
      </c>
      <c r="Z55" s="127">
        <v>0</v>
      </c>
      <c r="AA55" s="127">
        <v>0</v>
      </c>
      <c r="AB55" s="127">
        <v>0</v>
      </c>
      <c r="AC55" s="127">
        <v>0</v>
      </c>
      <c r="AD55" s="127">
        <v>0</v>
      </c>
      <c r="AE55" s="127">
        <v>0</v>
      </c>
      <c r="AF55" s="127">
        <v>0</v>
      </c>
      <c r="AG55" s="127">
        <v>0</v>
      </c>
      <c r="AH55" s="127">
        <v>0</v>
      </c>
      <c r="AI55" s="127">
        <v>0</v>
      </c>
      <c r="AJ55" s="127">
        <v>0</v>
      </c>
      <c r="AK55" s="127">
        <v>0</v>
      </c>
      <c r="AL55" s="127">
        <v>0</v>
      </c>
      <c r="AM55" s="128"/>
      <c r="AN55" s="127">
        <v>0</v>
      </c>
    </row>
    <row r="56" spans="2:40" x14ac:dyDescent="0.25">
      <c r="B56" s="129">
        <v>238</v>
      </c>
      <c r="C56" s="168">
        <v>1</v>
      </c>
      <c r="D56" s="168">
        <v>0</v>
      </c>
      <c r="E56" s="168">
        <v>1</v>
      </c>
      <c r="F56" s="131" t="s">
        <v>79</v>
      </c>
      <c r="G56" s="124"/>
      <c r="H56" s="125">
        <f t="shared" si="7"/>
        <v>0</v>
      </c>
      <c r="I56" s="124"/>
      <c r="J56" s="126">
        <v>0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7">
        <v>0</v>
      </c>
      <c r="U56" s="127">
        <v>0</v>
      </c>
      <c r="V56" s="127">
        <v>0</v>
      </c>
      <c r="W56" s="127">
        <v>0</v>
      </c>
      <c r="X56" s="127">
        <v>0</v>
      </c>
      <c r="Y56" s="127">
        <v>0</v>
      </c>
      <c r="Z56" s="127">
        <v>0</v>
      </c>
      <c r="AA56" s="127">
        <v>0</v>
      </c>
      <c r="AB56" s="127">
        <v>0</v>
      </c>
      <c r="AC56" s="127">
        <v>0</v>
      </c>
      <c r="AD56" s="127">
        <v>0</v>
      </c>
      <c r="AE56" s="127">
        <v>0</v>
      </c>
      <c r="AF56" s="127">
        <v>0</v>
      </c>
      <c r="AG56" s="127">
        <v>0</v>
      </c>
      <c r="AH56" s="127">
        <v>0</v>
      </c>
      <c r="AI56" s="127">
        <v>0</v>
      </c>
      <c r="AJ56" s="127">
        <v>0</v>
      </c>
      <c r="AK56" s="127">
        <v>0</v>
      </c>
      <c r="AL56" s="127">
        <v>0</v>
      </c>
      <c r="AM56" s="128"/>
      <c r="AN56" s="127">
        <v>0</v>
      </c>
    </row>
    <row r="57" spans="2:40" x14ac:dyDescent="0.25">
      <c r="B57" s="132">
        <v>239</v>
      </c>
      <c r="C57" s="167">
        <v>1</v>
      </c>
      <c r="D57" s="167">
        <v>0</v>
      </c>
      <c r="E57" s="167">
        <v>4</v>
      </c>
      <c r="F57" s="123" t="s">
        <v>80</v>
      </c>
      <c r="G57" s="124"/>
      <c r="H57" s="125">
        <f t="shared" si="7"/>
        <v>0</v>
      </c>
      <c r="I57" s="124"/>
      <c r="J57" s="126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  <c r="V57" s="127">
        <v>0</v>
      </c>
      <c r="W57" s="127">
        <v>0</v>
      </c>
      <c r="X57" s="127">
        <v>0</v>
      </c>
      <c r="Y57" s="127">
        <v>0</v>
      </c>
      <c r="Z57" s="127">
        <v>0</v>
      </c>
      <c r="AA57" s="127">
        <v>0</v>
      </c>
      <c r="AB57" s="127">
        <v>0</v>
      </c>
      <c r="AC57" s="127">
        <v>0</v>
      </c>
      <c r="AD57" s="127">
        <v>0</v>
      </c>
      <c r="AE57" s="127">
        <v>0</v>
      </c>
      <c r="AF57" s="127">
        <v>0</v>
      </c>
      <c r="AG57" s="127">
        <v>0</v>
      </c>
      <c r="AH57" s="127">
        <v>0</v>
      </c>
      <c r="AI57" s="127">
        <v>0</v>
      </c>
      <c r="AJ57" s="127">
        <v>0</v>
      </c>
      <c r="AK57" s="127">
        <v>0</v>
      </c>
      <c r="AL57" s="127">
        <v>0</v>
      </c>
      <c r="AM57" s="128"/>
      <c r="AN57" s="127">
        <v>0</v>
      </c>
    </row>
    <row r="58" spans="2:40" x14ac:dyDescent="0.25">
      <c r="B58" s="133">
        <v>240</v>
      </c>
      <c r="C58" s="168">
        <v>1</v>
      </c>
      <c r="D58" s="168">
        <v>0</v>
      </c>
      <c r="E58" s="168">
        <v>1</v>
      </c>
      <c r="F58" s="131" t="s">
        <v>81</v>
      </c>
      <c r="G58" s="124"/>
      <c r="H58" s="125">
        <f t="shared" si="7"/>
        <v>0</v>
      </c>
      <c r="I58" s="124"/>
      <c r="J58" s="126">
        <v>0</v>
      </c>
      <c r="K58" s="127">
        <v>0</v>
      </c>
      <c r="L58" s="127">
        <v>0</v>
      </c>
      <c r="M58" s="127">
        <v>0</v>
      </c>
      <c r="N58" s="127">
        <v>0</v>
      </c>
      <c r="O58" s="127">
        <v>0</v>
      </c>
      <c r="P58" s="127">
        <v>0</v>
      </c>
      <c r="Q58" s="127">
        <v>0</v>
      </c>
      <c r="R58" s="127">
        <v>0</v>
      </c>
      <c r="S58" s="127">
        <v>0</v>
      </c>
      <c r="T58" s="127">
        <v>0</v>
      </c>
      <c r="U58" s="127">
        <v>0</v>
      </c>
      <c r="V58" s="127">
        <v>0</v>
      </c>
      <c r="W58" s="127">
        <v>0</v>
      </c>
      <c r="X58" s="127">
        <v>0</v>
      </c>
      <c r="Y58" s="127">
        <v>0</v>
      </c>
      <c r="Z58" s="127">
        <v>0</v>
      </c>
      <c r="AA58" s="127">
        <v>0</v>
      </c>
      <c r="AB58" s="127">
        <v>0</v>
      </c>
      <c r="AC58" s="127">
        <v>0</v>
      </c>
      <c r="AD58" s="127">
        <v>0</v>
      </c>
      <c r="AE58" s="127">
        <v>0</v>
      </c>
      <c r="AF58" s="127">
        <v>0</v>
      </c>
      <c r="AG58" s="127">
        <v>0</v>
      </c>
      <c r="AH58" s="127">
        <v>0</v>
      </c>
      <c r="AI58" s="127">
        <v>0</v>
      </c>
      <c r="AJ58" s="127">
        <v>0</v>
      </c>
      <c r="AK58" s="127">
        <v>0</v>
      </c>
      <c r="AL58" s="127">
        <v>0</v>
      </c>
      <c r="AM58" s="128"/>
      <c r="AN58" s="127">
        <v>0</v>
      </c>
    </row>
    <row r="59" spans="2:40" x14ac:dyDescent="0.25">
      <c r="B59" s="132">
        <v>241</v>
      </c>
      <c r="C59" s="167">
        <v>1</v>
      </c>
      <c r="D59" s="167">
        <v>1</v>
      </c>
      <c r="E59" s="167">
        <v>2</v>
      </c>
      <c r="F59" s="123" t="s">
        <v>82</v>
      </c>
      <c r="G59" s="124"/>
      <c r="H59" s="125">
        <f t="shared" si="7"/>
        <v>0</v>
      </c>
      <c r="I59" s="124"/>
      <c r="J59" s="126">
        <v>0</v>
      </c>
      <c r="K59" s="127">
        <v>0</v>
      </c>
      <c r="L59" s="127">
        <v>0</v>
      </c>
      <c r="M59" s="127">
        <v>0</v>
      </c>
      <c r="N59" s="127">
        <v>0</v>
      </c>
      <c r="O59" s="127">
        <v>0</v>
      </c>
      <c r="P59" s="127">
        <v>0</v>
      </c>
      <c r="Q59" s="127">
        <v>0</v>
      </c>
      <c r="R59" s="127">
        <v>0</v>
      </c>
      <c r="S59" s="127">
        <v>0</v>
      </c>
      <c r="T59" s="127">
        <v>0</v>
      </c>
      <c r="U59" s="127">
        <v>0</v>
      </c>
      <c r="V59" s="127">
        <v>0</v>
      </c>
      <c r="W59" s="127">
        <v>0</v>
      </c>
      <c r="X59" s="127">
        <v>0</v>
      </c>
      <c r="Y59" s="127">
        <v>0</v>
      </c>
      <c r="Z59" s="127">
        <v>0</v>
      </c>
      <c r="AA59" s="127">
        <v>0</v>
      </c>
      <c r="AB59" s="127">
        <v>0</v>
      </c>
      <c r="AC59" s="127">
        <v>0</v>
      </c>
      <c r="AD59" s="127">
        <v>0</v>
      </c>
      <c r="AE59" s="127">
        <v>0</v>
      </c>
      <c r="AF59" s="127">
        <v>0</v>
      </c>
      <c r="AG59" s="127">
        <v>0</v>
      </c>
      <c r="AH59" s="127">
        <v>0</v>
      </c>
      <c r="AI59" s="127">
        <v>0</v>
      </c>
      <c r="AJ59" s="127">
        <v>0</v>
      </c>
      <c r="AK59" s="127">
        <v>0</v>
      </c>
      <c r="AL59" s="127">
        <v>0</v>
      </c>
      <c r="AM59" s="128"/>
      <c r="AN59" s="127">
        <v>0</v>
      </c>
    </row>
    <row r="60" spans="2:40" x14ac:dyDescent="0.25">
      <c r="B60" s="133">
        <v>243</v>
      </c>
      <c r="C60" s="168">
        <v>1</v>
      </c>
      <c r="D60" s="168">
        <v>1</v>
      </c>
      <c r="E60" s="168">
        <v>1</v>
      </c>
      <c r="F60" s="131" t="s">
        <v>83</v>
      </c>
      <c r="G60" s="124"/>
      <c r="H60" s="125">
        <f t="shared" si="7"/>
        <v>0</v>
      </c>
      <c r="I60" s="124"/>
      <c r="J60" s="126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  <c r="V60" s="127">
        <v>0</v>
      </c>
      <c r="W60" s="127">
        <v>0</v>
      </c>
      <c r="X60" s="127">
        <v>0</v>
      </c>
      <c r="Y60" s="127">
        <v>0</v>
      </c>
      <c r="Z60" s="127">
        <v>0</v>
      </c>
      <c r="AA60" s="127">
        <v>0</v>
      </c>
      <c r="AB60" s="127">
        <v>0</v>
      </c>
      <c r="AC60" s="127">
        <v>0</v>
      </c>
      <c r="AD60" s="127">
        <v>0</v>
      </c>
      <c r="AE60" s="127">
        <v>0</v>
      </c>
      <c r="AF60" s="127">
        <v>0</v>
      </c>
      <c r="AG60" s="127">
        <v>0</v>
      </c>
      <c r="AH60" s="127">
        <v>0</v>
      </c>
      <c r="AI60" s="127">
        <v>0</v>
      </c>
      <c r="AJ60" s="127">
        <v>0</v>
      </c>
      <c r="AK60" s="127">
        <v>0</v>
      </c>
      <c r="AL60" s="127">
        <v>0</v>
      </c>
      <c r="AM60" s="128"/>
      <c r="AN60" s="127">
        <v>0</v>
      </c>
    </row>
    <row r="61" spans="2:40" x14ac:dyDescent="0.25">
      <c r="B61" s="132">
        <v>244</v>
      </c>
      <c r="C61" s="167">
        <v>1</v>
      </c>
      <c r="D61" s="167">
        <v>0</v>
      </c>
      <c r="E61" s="167">
        <v>1</v>
      </c>
      <c r="F61" s="123" t="s">
        <v>84</v>
      </c>
      <c r="G61" s="124"/>
      <c r="H61" s="125">
        <f t="shared" si="7"/>
        <v>0</v>
      </c>
      <c r="I61" s="124"/>
      <c r="J61" s="126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27">
        <v>0</v>
      </c>
      <c r="X61" s="127">
        <v>0</v>
      </c>
      <c r="Y61" s="127">
        <v>0</v>
      </c>
      <c r="Z61" s="127">
        <v>0</v>
      </c>
      <c r="AA61" s="127">
        <v>0</v>
      </c>
      <c r="AB61" s="127">
        <v>0</v>
      </c>
      <c r="AC61" s="127">
        <v>0</v>
      </c>
      <c r="AD61" s="127">
        <v>0</v>
      </c>
      <c r="AE61" s="127">
        <v>0</v>
      </c>
      <c r="AF61" s="127">
        <v>0</v>
      </c>
      <c r="AG61" s="127">
        <v>0</v>
      </c>
      <c r="AH61" s="127">
        <v>0</v>
      </c>
      <c r="AI61" s="127">
        <v>0</v>
      </c>
      <c r="AJ61" s="127">
        <v>0</v>
      </c>
      <c r="AK61" s="127">
        <v>0</v>
      </c>
      <c r="AL61" s="127">
        <v>0</v>
      </c>
      <c r="AM61" s="128"/>
      <c r="AN61" s="127">
        <v>0</v>
      </c>
    </row>
    <row r="62" spans="2:40" x14ac:dyDescent="0.25">
      <c r="B62" s="133">
        <v>245</v>
      </c>
      <c r="C62" s="168">
        <v>1</v>
      </c>
      <c r="D62" s="168">
        <v>0</v>
      </c>
      <c r="E62" s="168">
        <v>1</v>
      </c>
      <c r="F62" s="131" t="s">
        <v>85</v>
      </c>
      <c r="G62" s="124"/>
      <c r="H62" s="125">
        <f t="shared" si="7"/>
        <v>0</v>
      </c>
      <c r="I62" s="124"/>
      <c r="J62" s="126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  <c r="V62" s="127">
        <v>0</v>
      </c>
      <c r="W62" s="127">
        <v>0</v>
      </c>
      <c r="X62" s="127">
        <v>0</v>
      </c>
      <c r="Y62" s="127">
        <v>0</v>
      </c>
      <c r="Z62" s="127">
        <v>0</v>
      </c>
      <c r="AA62" s="127">
        <v>0</v>
      </c>
      <c r="AB62" s="127">
        <v>0</v>
      </c>
      <c r="AC62" s="127">
        <v>0</v>
      </c>
      <c r="AD62" s="127">
        <v>0</v>
      </c>
      <c r="AE62" s="127">
        <v>0</v>
      </c>
      <c r="AF62" s="127">
        <v>0</v>
      </c>
      <c r="AG62" s="127">
        <v>0</v>
      </c>
      <c r="AH62" s="127">
        <v>0</v>
      </c>
      <c r="AI62" s="127">
        <v>0</v>
      </c>
      <c r="AJ62" s="127">
        <v>0</v>
      </c>
      <c r="AK62" s="127">
        <v>0</v>
      </c>
      <c r="AL62" s="127">
        <v>0</v>
      </c>
      <c r="AM62" s="128"/>
      <c r="AN62" s="127">
        <v>0</v>
      </c>
    </row>
    <row r="63" spans="2:40" x14ac:dyDescent="0.25">
      <c r="B63" s="132">
        <v>248</v>
      </c>
      <c r="C63" s="167">
        <v>1</v>
      </c>
      <c r="D63" s="167">
        <v>0</v>
      </c>
      <c r="E63" s="167">
        <v>2</v>
      </c>
      <c r="F63" s="123" t="s">
        <v>86</v>
      </c>
      <c r="G63" s="124"/>
      <c r="H63" s="125">
        <f t="shared" si="7"/>
        <v>0</v>
      </c>
      <c r="I63" s="124"/>
      <c r="J63" s="126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  <c r="Z63" s="127">
        <v>0</v>
      </c>
      <c r="AA63" s="127">
        <v>0</v>
      </c>
      <c r="AB63" s="127">
        <v>0</v>
      </c>
      <c r="AC63" s="127">
        <v>0</v>
      </c>
      <c r="AD63" s="127">
        <v>0</v>
      </c>
      <c r="AE63" s="127">
        <v>0</v>
      </c>
      <c r="AF63" s="127">
        <v>0</v>
      </c>
      <c r="AG63" s="127">
        <v>0</v>
      </c>
      <c r="AH63" s="127">
        <v>0</v>
      </c>
      <c r="AI63" s="127">
        <v>0</v>
      </c>
      <c r="AJ63" s="127">
        <v>0</v>
      </c>
      <c r="AK63" s="127">
        <v>0</v>
      </c>
      <c r="AL63" s="127">
        <v>0</v>
      </c>
      <c r="AM63" s="128"/>
      <c r="AN63" s="127">
        <v>0</v>
      </c>
    </row>
    <row r="64" spans="2:40" x14ac:dyDescent="0.25">
      <c r="B64" s="133">
        <v>249</v>
      </c>
      <c r="C64" s="168">
        <v>0</v>
      </c>
      <c r="D64" s="168">
        <v>0</v>
      </c>
      <c r="E64" s="168">
        <v>1</v>
      </c>
      <c r="F64" s="131" t="s">
        <v>87</v>
      </c>
      <c r="G64" s="124"/>
      <c r="H64" s="125">
        <f t="shared" si="7"/>
        <v>0</v>
      </c>
      <c r="I64" s="124"/>
      <c r="J64" s="126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v>0</v>
      </c>
      <c r="Z64" s="127">
        <v>0</v>
      </c>
      <c r="AA64" s="127">
        <v>0</v>
      </c>
      <c r="AB64" s="127">
        <v>0</v>
      </c>
      <c r="AC64" s="127">
        <v>0</v>
      </c>
      <c r="AD64" s="127">
        <v>0</v>
      </c>
      <c r="AE64" s="127">
        <v>0</v>
      </c>
      <c r="AF64" s="127">
        <v>0</v>
      </c>
      <c r="AG64" s="127">
        <v>0</v>
      </c>
      <c r="AH64" s="127">
        <v>0</v>
      </c>
      <c r="AI64" s="127">
        <v>0</v>
      </c>
      <c r="AJ64" s="127">
        <v>0</v>
      </c>
      <c r="AK64" s="127">
        <v>0</v>
      </c>
      <c r="AL64" s="127">
        <v>0</v>
      </c>
      <c r="AM64" s="128"/>
      <c r="AN64" s="127">
        <v>0</v>
      </c>
    </row>
    <row r="65" spans="2:40" x14ac:dyDescent="0.25">
      <c r="B65" s="121">
        <v>251</v>
      </c>
      <c r="C65" s="167">
        <v>1</v>
      </c>
      <c r="D65" s="167">
        <v>0</v>
      </c>
      <c r="E65" s="167">
        <v>1</v>
      </c>
      <c r="F65" s="123" t="s">
        <v>88</v>
      </c>
      <c r="G65" s="124"/>
      <c r="H65" s="125">
        <f t="shared" si="7"/>
        <v>0</v>
      </c>
      <c r="I65" s="124"/>
      <c r="J65" s="126">
        <v>0</v>
      </c>
      <c r="K65" s="127">
        <v>0</v>
      </c>
      <c r="L65" s="127">
        <v>0</v>
      </c>
      <c r="M65" s="127">
        <v>0</v>
      </c>
      <c r="N65" s="127">
        <v>0</v>
      </c>
      <c r="O65" s="127">
        <v>0</v>
      </c>
      <c r="P65" s="127">
        <v>0</v>
      </c>
      <c r="Q65" s="127">
        <v>0</v>
      </c>
      <c r="R65" s="127">
        <v>0</v>
      </c>
      <c r="S65" s="127">
        <v>0</v>
      </c>
      <c r="T65" s="127">
        <v>0</v>
      </c>
      <c r="U65" s="127">
        <v>0</v>
      </c>
      <c r="V65" s="127">
        <v>0</v>
      </c>
      <c r="W65" s="127">
        <v>0</v>
      </c>
      <c r="X65" s="127">
        <v>0</v>
      </c>
      <c r="Y65" s="127">
        <v>0</v>
      </c>
      <c r="Z65" s="127">
        <v>0</v>
      </c>
      <c r="AA65" s="127">
        <v>0</v>
      </c>
      <c r="AB65" s="127">
        <v>0</v>
      </c>
      <c r="AC65" s="127">
        <v>0</v>
      </c>
      <c r="AD65" s="127">
        <v>0</v>
      </c>
      <c r="AE65" s="127">
        <v>0</v>
      </c>
      <c r="AF65" s="127">
        <v>0</v>
      </c>
      <c r="AG65" s="127">
        <v>0</v>
      </c>
      <c r="AH65" s="127">
        <v>0</v>
      </c>
      <c r="AI65" s="127">
        <v>0</v>
      </c>
      <c r="AJ65" s="127">
        <v>0</v>
      </c>
      <c r="AK65" s="127">
        <v>0</v>
      </c>
      <c r="AL65" s="127">
        <v>0</v>
      </c>
      <c r="AM65" s="128"/>
      <c r="AN65" s="127">
        <v>0</v>
      </c>
    </row>
    <row r="66" spans="2:40" x14ac:dyDescent="0.25">
      <c r="B66" s="129">
        <v>252</v>
      </c>
      <c r="C66" s="168">
        <v>1</v>
      </c>
      <c r="D66" s="168">
        <v>1</v>
      </c>
      <c r="E66" s="168">
        <v>1</v>
      </c>
      <c r="F66" s="131" t="s">
        <v>89</v>
      </c>
      <c r="G66" s="124"/>
      <c r="H66" s="125">
        <f t="shared" si="7"/>
        <v>0</v>
      </c>
      <c r="I66" s="124"/>
      <c r="J66" s="126">
        <v>0</v>
      </c>
      <c r="K66" s="127">
        <v>0</v>
      </c>
      <c r="L66" s="127">
        <v>0</v>
      </c>
      <c r="M66" s="127">
        <v>0</v>
      </c>
      <c r="N66" s="127">
        <v>0</v>
      </c>
      <c r="O66" s="127">
        <v>0</v>
      </c>
      <c r="P66" s="127">
        <v>0</v>
      </c>
      <c r="Q66" s="127">
        <v>0</v>
      </c>
      <c r="R66" s="127">
        <v>0</v>
      </c>
      <c r="S66" s="127">
        <v>0</v>
      </c>
      <c r="T66" s="127">
        <v>0</v>
      </c>
      <c r="U66" s="127">
        <v>0</v>
      </c>
      <c r="V66" s="127">
        <v>0</v>
      </c>
      <c r="W66" s="127">
        <v>0</v>
      </c>
      <c r="X66" s="127">
        <v>0</v>
      </c>
      <c r="Y66" s="127">
        <v>0</v>
      </c>
      <c r="Z66" s="127">
        <v>0</v>
      </c>
      <c r="AA66" s="127">
        <v>0</v>
      </c>
      <c r="AB66" s="127">
        <v>0</v>
      </c>
      <c r="AC66" s="127">
        <v>0</v>
      </c>
      <c r="AD66" s="127">
        <v>0</v>
      </c>
      <c r="AE66" s="127">
        <v>0</v>
      </c>
      <c r="AF66" s="127">
        <v>0</v>
      </c>
      <c r="AG66" s="127">
        <v>0</v>
      </c>
      <c r="AH66" s="127">
        <v>0</v>
      </c>
      <c r="AI66" s="127">
        <v>0</v>
      </c>
      <c r="AJ66" s="127">
        <v>0</v>
      </c>
      <c r="AK66" s="127">
        <v>0</v>
      </c>
      <c r="AL66" s="127">
        <v>0</v>
      </c>
      <c r="AM66" s="128"/>
      <c r="AN66" s="127">
        <v>0</v>
      </c>
    </row>
    <row r="67" spans="2:40" x14ac:dyDescent="0.25">
      <c r="B67" s="121">
        <v>253</v>
      </c>
      <c r="C67" s="167">
        <v>0</v>
      </c>
      <c r="D67" s="167">
        <v>0</v>
      </c>
      <c r="E67" s="167">
        <v>1</v>
      </c>
      <c r="F67" s="123" t="s">
        <v>90</v>
      </c>
      <c r="G67" s="124"/>
      <c r="H67" s="125">
        <f t="shared" si="7"/>
        <v>0</v>
      </c>
      <c r="I67" s="124"/>
      <c r="J67" s="126">
        <v>0</v>
      </c>
      <c r="K67" s="127">
        <v>0</v>
      </c>
      <c r="L67" s="127">
        <v>0</v>
      </c>
      <c r="M67" s="127">
        <v>0</v>
      </c>
      <c r="N67" s="127">
        <v>0</v>
      </c>
      <c r="O67" s="127">
        <v>0</v>
      </c>
      <c r="P67" s="127">
        <v>0</v>
      </c>
      <c r="Q67" s="127">
        <v>0</v>
      </c>
      <c r="R67" s="127">
        <v>0</v>
      </c>
      <c r="S67" s="127">
        <v>0</v>
      </c>
      <c r="T67" s="127">
        <v>0</v>
      </c>
      <c r="U67" s="127">
        <v>0</v>
      </c>
      <c r="V67" s="127">
        <v>0</v>
      </c>
      <c r="W67" s="127">
        <v>0</v>
      </c>
      <c r="X67" s="127">
        <v>0</v>
      </c>
      <c r="Y67" s="127">
        <v>0</v>
      </c>
      <c r="Z67" s="127">
        <v>0</v>
      </c>
      <c r="AA67" s="127">
        <v>0</v>
      </c>
      <c r="AB67" s="127">
        <v>0</v>
      </c>
      <c r="AC67" s="127">
        <v>0</v>
      </c>
      <c r="AD67" s="127">
        <v>0</v>
      </c>
      <c r="AE67" s="127">
        <v>0</v>
      </c>
      <c r="AF67" s="127">
        <v>0</v>
      </c>
      <c r="AG67" s="127">
        <v>0</v>
      </c>
      <c r="AH67" s="127">
        <v>0</v>
      </c>
      <c r="AI67" s="127">
        <v>0</v>
      </c>
      <c r="AJ67" s="127">
        <v>0</v>
      </c>
      <c r="AK67" s="127">
        <v>0</v>
      </c>
      <c r="AL67" s="127">
        <v>0</v>
      </c>
      <c r="AM67" s="128"/>
      <c r="AN67" s="127">
        <v>0</v>
      </c>
    </row>
    <row r="68" spans="2:40" x14ac:dyDescent="0.25">
      <c r="B68" s="129">
        <v>255</v>
      </c>
      <c r="C68" s="168">
        <v>1</v>
      </c>
      <c r="D68" s="168">
        <v>1</v>
      </c>
      <c r="E68" s="168">
        <v>1</v>
      </c>
      <c r="F68" s="131" t="s">
        <v>91</v>
      </c>
      <c r="G68" s="124"/>
      <c r="H68" s="125">
        <f t="shared" si="7"/>
        <v>0</v>
      </c>
      <c r="I68" s="124"/>
      <c r="J68" s="126">
        <v>0</v>
      </c>
      <c r="K68" s="127">
        <v>0</v>
      </c>
      <c r="L68" s="127">
        <v>0</v>
      </c>
      <c r="M68" s="127">
        <v>0</v>
      </c>
      <c r="N68" s="127">
        <v>0</v>
      </c>
      <c r="O68" s="127">
        <v>0</v>
      </c>
      <c r="P68" s="127">
        <v>0</v>
      </c>
      <c r="Q68" s="127">
        <v>0</v>
      </c>
      <c r="R68" s="127">
        <v>0</v>
      </c>
      <c r="S68" s="127">
        <v>0</v>
      </c>
      <c r="T68" s="127">
        <v>0</v>
      </c>
      <c r="U68" s="127">
        <v>0</v>
      </c>
      <c r="V68" s="127">
        <v>0</v>
      </c>
      <c r="W68" s="127">
        <v>0</v>
      </c>
      <c r="X68" s="127">
        <v>0</v>
      </c>
      <c r="Y68" s="127">
        <v>0</v>
      </c>
      <c r="Z68" s="127">
        <v>0</v>
      </c>
      <c r="AA68" s="127">
        <v>0</v>
      </c>
      <c r="AB68" s="127">
        <v>0</v>
      </c>
      <c r="AC68" s="127">
        <v>0</v>
      </c>
      <c r="AD68" s="127">
        <v>0</v>
      </c>
      <c r="AE68" s="127">
        <v>0</v>
      </c>
      <c r="AF68" s="127">
        <v>0</v>
      </c>
      <c r="AG68" s="127">
        <v>0</v>
      </c>
      <c r="AH68" s="127">
        <v>0</v>
      </c>
      <c r="AI68" s="127">
        <v>0</v>
      </c>
      <c r="AJ68" s="127">
        <v>0</v>
      </c>
      <c r="AK68" s="127">
        <v>0</v>
      </c>
      <c r="AL68" s="127">
        <v>0</v>
      </c>
      <c r="AM68" s="128"/>
      <c r="AN68" s="127">
        <v>0</v>
      </c>
    </row>
    <row r="69" spans="2:40" x14ac:dyDescent="0.25">
      <c r="B69" s="132">
        <v>257</v>
      </c>
      <c r="C69" s="167">
        <v>0</v>
      </c>
      <c r="D69" s="167">
        <v>0</v>
      </c>
      <c r="E69" s="167">
        <v>4</v>
      </c>
      <c r="F69" s="123" t="s">
        <v>92</v>
      </c>
      <c r="G69" s="124"/>
      <c r="H69" s="125">
        <f t="shared" si="7"/>
        <v>0</v>
      </c>
      <c r="I69" s="124"/>
      <c r="J69" s="126">
        <v>0</v>
      </c>
      <c r="K69" s="127">
        <v>0</v>
      </c>
      <c r="L69" s="127">
        <v>0</v>
      </c>
      <c r="M69" s="127">
        <v>0</v>
      </c>
      <c r="N69" s="127">
        <v>0</v>
      </c>
      <c r="O69" s="127">
        <v>0</v>
      </c>
      <c r="P69" s="127">
        <v>0</v>
      </c>
      <c r="Q69" s="127">
        <v>0</v>
      </c>
      <c r="R69" s="127">
        <v>0</v>
      </c>
      <c r="S69" s="127">
        <v>0</v>
      </c>
      <c r="T69" s="127">
        <v>0</v>
      </c>
      <c r="U69" s="127">
        <v>0</v>
      </c>
      <c r="V69" s="127">
        <v>0</v>
      </c>
      <c r="W69" s="127">
        <v>0</v>
      </c>
      <c r="X69" s="127">
        <v>0</v>
      </c>
      <c r="Y69" s="127">
        <v>0</v>
      </c>
      <c r="Z69" s="127">
        <v>0</v>
      </c>
      <c r="AA69" s="127">
        <v>0</v>
      </c>
      <c r="AB69" s="127">
        <v>0</v>
      </c>
      <c r="AC69" s="127">
        <v>0</v>
      </c>
      <c r="AD69" s="127">
        <v>0</v>
      </c>
      <c r="AE69" s="127">
        <v>0</v>
      </c>
      <c r="AF69" s="127">
        <v>0</v>
      </c>
      <c r="AG69" s="127">
        <v>0</v>
      </c>
      <c r="AH69" s="127">
        <v>0</v>
      </c>
      <c r="AI69" s="127">
        <v>0</v>
      </c>
      <c r="AJ69" s="127">
        <v>0</v>
      </c>
      <c r="AK69" s="127">
        <v>0</v>
      </c>
      <c r="AL69" s="127">
        <v>0</v>
      </c>
      <c r="AM69" s="128"/>
      <c r="AN69" s="127">
        <v>0</v>
      </c>
    </row>
    <row r="70" spans="2:40" x14ac:dyDescent="0.25">
      <c r="B70" s="133">
        <v>256</v>
      </c>
      <c r="C70" s="168">
        <v>1</v>
      </c>
      <c r="D70" s="168">
        <v>1</v>
      </c>
      <c r="E70" s="168">
        <v>1</v>
      </c>
      <c r="F70" s="131" t="s">
        <v>93</v>
      </c>
      <c r="G70" s="124"/>
      <c r="H70" s="125">
        <f t="shared" si="7"/>
        <v>0</v>
      </c>
      <c r="I70" s="124"/>
      <c r="J70" s="126">
        <v>0</v>
      </c>
      <c r="K70" s="127">
        <v>0</v>
      </c>
      <c r="L70" s="127">
        <v>0</v>
      </c>
      <c r="M70" s="127">
        <v>0</v>
      </c>
      <c r="N70" s="127">
        <v>0</v>
      </c>
      <c r="O70" s="127">
        <v>0</v>
      </c>
      <c r="P70" s="127">
        <v>0</v>
      </c>
      <c r="Q70" s="127">
        <v>0</v>
      </c>
      <c r="R70" s="127">
        <v>0</v>
      </c>
      <c r="S70" s="127">
        <v>0</v>
      </c>
      <c r="T70" s="127">
        <v>0</v>
      </c>
      <c r="U70" s="127">
        <v>0</v>
      </c>
      <c r="V70" s="127">
        <v>0</v>
      </c>
      <c r="W70" s="127">
        <v>0</v>
      </c>
      <c r="X70" s="127">
        <v>0</v>
      </c>
      <c r="Y70" s="127">
        <v>0</v>
      </c>
      <c r="Z70" s="127">
        <v>0</v>
      </c>
      <c r="AA70" s="127">
        <v>0</v>
      </c>
      <c r="AB70" s="127">
        <v>0</v>
      </c>
      <c r="AC70" s="127">
        <v>0</v>
      </c>
      <c r="AD70" s="127">
        <v>0</v>
      </c>
      <c r="AE70" s="127">
        <v>0</v>
      </c>
      <c r="AF70" s="127">
        <v>0</v>
      </c>
      <c r="AG70" s="127">
        <v>0</v>
      </c>
      <c r="AH70" s="127">
        <v>0</v>
      </c>
      <c r="AI70" s="127">
        <v>0</v>
      </c>
      <c r="AJ70" s="127">
        <v>0</v>
      </c>
      <c r="AK70" s="127">
        <v>0</v>
      </c>
      <c r="AL70" s="127">
        <v>0</v>
      </c>
      <c r="AM70" s="128"/>
      <c r="AN70" s="127">
        <v>0</v>
      </c>
    </row>
    <row r="71" spans="2:40" x14ac:dyDescent="0.25">
      <c r="B71" s="132">
        <v>258</v>
      </c>
      <c r="C71" s="167">
        <v>0</v>
      </c>
      <c r="D71" s="167">
        <v>0</v>
      </c>
      <c r="E71" s="167">
        <v>4</v>
      </c>
      <c r="F71" s="123" t="s">
        <v>94</v>
      </c>
      <c r="G71" s="124"/>
      <c r="H71" s="125">
        <f t="shared" si="7"/>
        <v>0</v>
      </c>
      <c r="I71" s="124"/>
      <c r="J71" s="126">
        <v>0</v>
      </c>
      <c r="K71" s="127">
        <v>0</v>
      </c>
      <c r="L71" s="127">
        <v>0</v>
      </c>
      <c r="M71" s="127">
        <v>0</v>
      </c>
      <c r="N71" s="127">
        <v>0</v>
      </c>
      <c r="O71" s="127">
        <v>0</v>
      </c>
      <c r="P71" s="127">
        <v>0</v>
      </c>
      <c r="Q71" s="127">
        <v>0</v>
      </c>
      <c r="R71" s="127">
        <v>0</v>
      </c>
      <c r="S71" s="127">
        <v>0</v>
      </c>
      <c r="T71" s="127">
        <v>0</v>
      </c>
      <c r="U71" s="127">
        <v>0</v>
      </c>
      <c r="V71" s="127">
        <v>0</v>
      </c>
      <c r="W71" s="127">
        <v>0</v>
      </c>
      <c r="X71" s="127">
        <v>0</v>
      </c>
      <c r="Y71" s="127">
        <v>0</v>
      </c>
      <c r="Z71" s="127">
        <v>0</v>
      </c>
      <c r="AA71" s="127">
        <v>0</v>
      </c>
      <c r="AB71" s="127">
        <v>0</v>
      </c>
      <c r="AC71" s="127">
        <v>0</v>
      </c>
      <c r="AD71" s="127">
        <v>0</v>
      </c>
      <c r="AE71" s="127">
        <v>0</v>
      </c>
      <c r="AF71" s="127">
        <v>0</v>
      </c>
      <c r="AG71" s="127">
        <v>0</v>
      </c>
      <c r="AH71" s="127">
        <v>0</v>
      </c>
      <c r="AI71" s="127">
        <v>0</v>
      </c>
      <c r="AJ71" s="127">
        <v>0</v>
      </c>
      <c r="AK71" s="127">
        <v>0</v>
      </c>
      <c r="AL71" s="127">
        <v>0</v>
      </c>
      <c r="AM71" s="128"/>
      <c r="AN71" s="127">
        <v>0</v>
      </c>
    </row>
    <row r="72" spans="2:40" x14ac:dyDescent="0.25">
      <c r="B72" s="133">
        <v>259</v>
      </c>
      <c r="C72" s="168">
        <v>1</v>
      </c>
      <c r="D72" s="168">
        <v>0</v>
      </c>
      <c r="E72" s="168">
        <v>1</v>
      </c>
      <c r="F72" s="131" t="s">
        <v>95</v>
      </c>
      <c r="G72" s="124"/>
      <c r="H72" s="125">
        <f t="shared" si="7"/>
        <v>0</v>
      </c>
      <c r="I72" s="124"/>
      <c r="J72" s="126">
        <v>0</v>
      </c>
      <c r="K72" s="127">
        <v>0</v>
      </c>
      <c r="L72" s="127">
        <v>0</v>
      </c>
      <c r="M72" s="127">
        <v>0</v>
      </c>
      <c r="N72" s="127">
        <v>0</v>
      </c>
      <c r="O72" s="127">
        <v>0</v>
      </c>
      <c r="P72" s="127">
        <v>0</v>
      </c>
      <c r="Q72" s="127">
        <v>0</v>
      </c>
      <c r="R72" s="127">
        <v>0</v>
      </c>
      <c r="S72" s="127">
        <v>0</v>
      </c>
      <c r="T72" s="127">
        <v>0</v>
      </c>
      <c r="U72" s="127">
        <v>0</v>
      </c>
      <c r="V72" s="127">
        <v>0</v>
      </c>
      <c r="W72" s="127">
        <v>0</v>
      </c>
      <c r="X72" s="127">
        <v>0</v>
      </c>
      <c r="Y72" s="127">
        <v>0</v>
      </c>
      <c r="Z72" s="127">
        <v>0</v>
      </c>
      <c r="AA72" s="127">
        <v>0</v>
      </c>
      <c r="AB72" s="127">
        <v>0</v>
      </c>
      <c r="AC72" s="127">
        <v>0</v>
      </c>
      <c r="AD72" s="127">
        <v>0</v>
      </c>
      <c r="AE72" s="127">
        <v>0</v>
      </c>
      <c r="AF72" s="127">
        <v>0</v>
      </c>
      <c r="AG72" s="127">
        <v>0</v>
      </c>
      <c r="AH72" s="127">
        <v>0</v>
      </c>
      <c r="AI72" s="127">
        <v>0</v>
      </c>
      <c r="AJ72" s="127">
        <v>0</v>
      </c>
      <c r="AK72" s="127">
        <v>0</v>
      </c>
      <c r="AL72" s="127">
        <v>0</v>
      </c>
      <c r="AM72" s="128"/>
      <c r="AN72" s="127">
        <v>0</v>
      </c>
    </row>
    <row r="73" spans="2:40" x14ac:dyDescent="0.25">
      <c r="B73" s="132">
        <v>275</v>
      </c>
      <c r="C73" s="167">
        <v>1</v>
      </c>
      <c r="D73" s="167">
        <v>0</v>
      </c>
      <c r="E73" s="167">
        <v>3</v>
      </c>
      <c r="F73" s="123" t="s">
        <v>96</v>
      </c>
      <c r="G73" s="124"/>
      <c r="H73" s="125">
        <f t="shared" si="7"/>
        <v>0</v>
      </c>
      <c r="I73" s="124"/>
      <c r="J73" s="126">
        <v>0</v>
      </c>
      <c r="K73" s="127">
        <v>0</v>
      </c>
      <c r="L73" s="127">
        <v>0</v>
      </c>
      <c r="M73" s="127">
        <v>0</v>
      </c>
      <c r="N73" s="127">
        <v>0</v>
      </c>
      <c r="O73" s="127">
        <v>0</v>
      </c>
      <c r="P73" s="127">
        <v>0</v>
      </c>
      <c r="Q73" s="127">
        <v>0</v>
      </c>
      <c r="R73" s="127">
        <v>0</v>
      </c>
      <c r="S73" s="127">
        <v>0</v>
      </c>
      <c r="T73" s="127">
        <v>0</v>
      </c>
      <c r="U73" s="127">
        <v>0</v>
      </c>
      <c r="V73" s="127">
        <v>0</v>
      </c>
      <c r="W73" s="127">
        <v>0</v>
      </c>
      <c r="X73" s="127">
        <v>0</v>
      </c>
      <c r="Y73" s="127">
        <v>0</v>
      </c>
      <c r="Z73" s="127">
        <v>0</v>
      </c>
      <c r="AA73" s="127">
        <v>0</v>
      </c>
      <c r="AB73" s="127">
        <v>0</v>
      </c>
      <c r="AC73" s="127">
        <v>0</v>
      </c>
      <c r="AD73" s="127">
        <v>0</v>
      </c>
      <c r="AE73" s="127">
        <v>0</v>
      </c>
      <c r="AF73" s="127">
        <v>0</v>
      </c>
      <c r="AG73" s="127">
        <v>0</v>
      </c>
      <c r="AH73" s="127">
        <v>0</v>
      </c>
      <c r="AI73" s="127">
        <v>0</v>
      </c>
      <c r="AJ73" s="127">
        <v>0</v>
      </c>
      <c r="AK73" s="127">
        <v>0</v>
      </c>
      <c r="AL73" s="127">
        <v>0</v>
      </c>
      <c r="AM73" s="128"/>
      <c r="AN73" s="127">
        <v>0</v>
      </c>
    </row>
    <row r="74" spans="2:40" x14ac:dyDescent="0.25">
      <c r="B74" s="133">
        <v>260</v>
      </c>
      <c r="C74" s="168">
        <v>1</v>
      </c>
      <c r="D74" s="168">
        <v>1</v>
      </c>
      <c r="E74" s="168">
        <v>1</v>
      </c>
      <c r="F74" s="131" t="s">
        <v>97</v>
      </c>
      <c r="G74" s="124"/>
      <c r="H74" s="125">
        <f t="shared" si="7"/>
        <v>0</v>
      </c>
      <c r="I74" s="124"/>
      <c r="J74" s="126">
        <v>0</v>
      </c>
      <c r="K74" s="127">
        <v>0</v>
      </c>
      <c r="L74" s="127">
        <v>0</v>
      </c>
      <c r="M74" s="127">
        <v>0</v>
      </c>
      <c r="N74" s="127">
        <v>0</v>
      </c>
      <c r="O74" s="127">
        <v>0</v>
      </c>
      <c r="P74" s="127">
        <v>0</v>
      </c>
      <c r="Q74" s="127">
        <v>0</v>
      </c>
      <c r="R74" s="127">
        <v>0</v>
      </c>
      <c r="S74" s="127">
        <v>0</v>
      </c>
      <c r="T74" s="127">
        <v>0</v>
      </c>
      <c r="U74" s="127">
        <v>0</v>
      </c>
      <c r="V74" s="127">
        <v>0</v>
      </c>
      <c r="W74" s="127">
        <v>0</v>
      </c>
      <c r="X74" s="127">
        <v>0</v>
      </c>
      <c r="Y74" s="127">
        <v>0</v>
      </c>
      <c r="Z74" s="127">
        <v>0</v>
      </c>
      <c r="AA74" s="127">
        <v>0</v>
      </c>
      <c r="AB74" s="127">
        <v>0</v>
      </c>
      <c r="AC74" s="127">
        <v>0</v>
      </c>
      <c r="AD74" s="127">
        <v>0</v>
      </c>
      <c r="AE74" s="127">
        <v>0</v>
      </c>
      <c r="AF74" s="127">
        <v>0</v>
      </c>
      <c r="AG74" s="127">
        <v>0</v>
      </c>
      <c r="AH74" s="127">
        <v>0</v>
      </c>
      <c r="AI74" s="127">
        <v>0</v>
      </c>
      <c r="AJ74" s="127">
        <v>0</v>
      </c>
      <c r="AK74" s="127">
        <v>0</v>
      </c>
      <c r="AL74" s="127">
        <v>0</v>
      </c>
      <c r="AM74" s="128"/>
      <c r="AN74" s="127">
        <v>0</v>
      </c>
    </row>
    <row r="75" spans="2:40" x14ac:dyDescent="0.25">
      <c r="B75" s="132">
        <v>261</v>
      </c>
      <c r="C75" s="167">
        <v>1</v>
      </c>
      <c r="D75" s="167">
        <v>0</v>
      </c>
      <c r="E75" s="167">
        <v>2</v>
      </c>
      <c r="F75" s="123" t="s">
        <v>98</v>
      </c>
      <c r="G75" s="124"/>
      <c r="H75" s="125">
        <f t="shared" si="7"/>
        <v>0</v>
      </c>
      <c r="I75" s="124"/>
      <c r="J75" s="126">
        <v>0</v>
      </c>
      <c r="K75" s="127">
        <v>0</v>
      </c>
      <c r="L75" s="127">
        <v>0</v>
      </c>
      <c r="M75" s="127">
        <v>0</v>
      </c>
      <c r="N75" s="127">
        <v>0</v>
      </c>
      <c r="O75" s="127">
        <v>0</v>
      </c>
      <c r="P75" s="127">
        <v>0</v>
      </c>
      <c r="Q75" s="127">
        <v>0</v>
      </c>
      <c r="R75" s="127">
        <v>0</v>
      </c>
      <c r="S75" s="127">
        <v>0</v>
      </c>
      <c r="T75" s="127">
        <v>0</v>
      </c>
      <c r="U75" s="127">
        <v>0</v>
      </c>
      <c r="V75" s="127">
        <v>0</v>
      </c>
      <c r="W75" s="127">
        <v>0</v>
      </c>
      <c r="X75" s="127">
        <v>0</v>
      </c>
      <c r="Y75" s="127">
        <v>0</v>
      </c>
      <c r="Z75" s="127">
        <v>0</v>
      </c>
      <c r="AA75" s="127">
        <v>0</v>
      </c>
      <c r="AB75" s="127">
        <v>0</v>
      </c>
      <c r="AC75" s="127">
        <v>0</v>
      </c>
      <c r="AD75" s="127">
        <v>0</v>
      </c>
      <c r="AE75" s="127">
        <v>0</v>
      </c>
      <c r="AF75" s="127">
        <v>0</v>
      </c>
      <c r="AG75" s="127">
        <v>0</v>
      </c>
      <c r="AH75" s="127">
        <v>0</v>
      </c>
      <c r="AI75" s="127">
        <v>0</v>
      </c>
      <c r="AJ75" s="127">
        <v>0</v>
      </c>
      <c r="AK75" s="127">
        <v>0</v>
      </c>
      <c r="AL75" s="127">
        <v>0</v>
      </c>
      <c r="AM75" s="128"/>
      <c r="AN75" s="127">
        <v>0</v>
      </c>
    </row>
    <row r="76" spans="2:40" x14ac:dyDescent="0.25">
      <c r="B76" s="133">
        <v>285</v>
      </c>
      <c r="C76" s="168">
        <v>1</v>
      </c>
      <c r="D76" s="168">
        <v>0</v>
      </c>
      <c r="E76" s="168">
        <v>1</v>
      </c>
      <c r="F76" s="131" t="s">
        <v>99</v>
      </c>
      <c r="G76" s="124"/>
      <c r="H76" s="125">
        <f t="shared" si="7"/>
        <v>0</v>
      </c>
      <c r="I76" s="124"/>
      <c r="J76" s="126">
        <v>0</v>
      </c>
      <c r="K76" s="127">
        <v>0</v>
      </c>
      <c r="L76" s="127">
        <v>0</v>
      </c>
      <c r="M76" s="127">
        <v>0</v>
      </c>
      <c r="N76" s="127">
        <v>0</v>
      </c>
      <c r="O76" s="127">
        <v>0</v>
      </c>
      <c r="P76" s="127">
        <v>0</v>
      </c>
      <c r="Q76" s="127">
        <v>0</v>
      </c>
      <c r="R76" s="127">
        <v>0</v>
      </c>
      <c r="S76" s="127">
        <v>0</v>
      </c>
      <c r="T76" s="127">
        <v>0</v>
      </c>
      <c r="U76" s="127">
        <v>0</v>
      </c>
      <c r="V76" s="127">
        <v>0</v>
      </c>
      <c r="W76" s="127">
        <v>0</v>
      </c>
      <c r="X76" s="127">
        <v>0</v>
      </c>
      <c r="Y76" s="127">
        <v>0</v>
      </c>
      <c r="Z76" s="127">
        <v>0</v>
      </c>
      <c r="AA76" s="127">
        <v>0</v>
      </c>
      <c r="AB76" s="127">
        <v>0</v>
      </c>
      <c r="AC76" s="127">
        <v>0</v>
      </c>
      <c r="AD76" s="127">
        <v>0</v>
      </c>
      <c r="AE76" s="127">
        <v>0</v>
      </c>
      <c r="AF76" s="127">
        <v>0</v>
      </c>
      <c r="AG76" s="127">
        <v>0</v>
      </c>
      <c r="AH76" s="127">
        <v>0</v>
      </c>
      <c r="AI76" s="127">
        <v>0</v>
      </c>
      <c r="AJ76" s="127">
        <v>0</v>
      </c>
      <c r="AK76" s="127">
        <v>0</v>
      </c>
      <c r="AL76" s="127">
        <v>0</v>
      </c>
      <c r="AM76" s="128"/>
      <c r="AN76" s="127">
        <v>0</v>
      </c>
    </row>
    <row r="77" spans="2:40" x14ac:dyDescent="0.25">
      <c r="B77" s="121">
        <v>266</v>
      </c>
      <c r="C77" s="167">
        <v>1</v>
      </c>
      <c r="D77" s="167">
        <v>0</v>
      </c>
      <c r="E77" s="167">
        <v>1</v>
      </c>
      <c r="F77" s="123" t="s">
        <v>100</v>
      </c>
      <c r="G77" s="124"/>
      <c r="H77" s="125">
        <f t="shared" si="7"/>
        <v>0</v>
      </c>
      <c r="I77" s="124"/>
      <c r="J77" s="126">
        <v>0</v>
      </c>
      <c r="K77" s="127">
        <v>0</v>
      </c>
      <c r="L77" s="127">
        <v>0</v>
      </c>
      <c r="M77" s="127">
        <v>0</v>
      </c>
      <c r="N77" s="127">
        <v>0</v>
      </c>
      <c r="O77" s="127">
        <v>0</v>
      </c>
      <c r="P77" s="127">
        <v>0</v>
      </c>
      <c r="Q77" s="127">
        <v>0</v>
      </c>
      <c r="R77" s="127">
        <v>0</v>
      </c>
      <c r="S77" s="127">
        <v>0</v>
      </c>
      <c r="T77" s="127">
        <v>0</v>
      </c>
      <c r="U77" s="127">
        <v>0</v>
      </c>
      <c r="V77" s="127">
        <v>0</v>
      </c>
      <c r="W77" s="127">
        <v>0</v>
      </c>
      <c r="X77" s="127">
        <v>0</v>
      </c>
      <c r="Y77" s="127">
        <v>0</v>
      </c>
      <c r="Z77" s="127">
        <v>0</v>
      </c>
      <c r="AA77" s="127">
        <v>0</v>
      </c>
      <c r="AB77" s="127">
        <v>0</v>
      </c>
      <c r="AC77" s="127">
        <v>0</v>
      </c>
      <c r="AD77" s="127">
        <v>0</v>
      </c>
      <c r="AE77" s="127">
        <v>0</v>
      </c>
      <c r="AF77" s="127">
        <v>0</v>
      </c>
      <c r="AG77" s="127">
        <v>0</v>
      </c>
      <c r="AH77" s="127">
        <v>0</v>
      </c>
      <c r="AI77" s="127">
        <v>0</v>
      </c>
      <c r="AJ77" s="127">
        <v>0</v>
      </c>
      <c r="AK77" s="127">
        <v>0</v>
      </c>
      <c r="AL77" s="127">
        <v>0</v>
      </c>
      <c r="AM77" s="128"/>
      <c r="AN77" s="127">
        <v>0</v>
      </c>
    </row>
    <row r="78" spans="2:40" x14ac:dyDescent="0.25">
      <c r="B78" s="129">
        <v>276</v>
      </c>
      <c r="C78" s="168">
        <v>0</v>
      </c>
      <c r="D78" s="168">
        <v>0</v>
      </c>
      <c r="E78" s="168">
        <v>4</v>
      </c>
      <c r="F78" s="131" t="s">
        <v>101</v>
      </c>
      <c r="G78" s="124"/>
      <c r="H78" s="125">
        <f t="shared" si="7"/>
        <v>0</v>
      </c>
      <c r="I78" s="124"/>
      <c r="J78" s="126">
        <v>0</v>
      </c>
      <c r="K78" s="127">
        <v>0</v>
      </c>
      <c r="L78" s="127">
        <v>0</v>
      </c>
      <c r="M78" s="127">
        <v>0</v>
      </c>
      <c r="N78" s="127">
        <v>0</v>
      </c>
      <c r="O78" s="127">
        <v>0</v>
      </c>
      <c r="P78" s="127">
        <v>0</v>
      </c>
      <c r="Q78" s="127">
        <v>0</v>
      </c>
      <c r="R78" s="127">
        <v>0</v>
      </c>
      <c r="S78" s="127">
        <v>0</v>
      </c>
      <c r="T78" s="127">
        <v>0</v>
      </c>
      <c r="U78" s="127">
        <v>0</v>
      </c>
      <c r="V78" s="127">
        <v>0</v>
      </c>
      <c r="W78" s="127">
        <v>0</v>
      </c>
      <c r="X78" s="127">
        <v>0</v>
      </c>
      <c r="Y78" s="127">
        <v>0</v>
      </c>
      <c r="Z78" s="127">
        <v>0</v>
      </c>
      <c r="AA78" s="127">
        <v>0</v>
      </c>
      <c r="AB78" s="127">
        <v>0</v>
      </c>
      <c r="AC78" s="127">
        <v>0</v>
      </c>
      <c r="AD78" s="127">
        <v>0</v>
      </c>
      <c r="AE78" s="127">
        <v>0</v>
      </c>
      <c r="AF78" s="127">
        <v>0</v>
      </c>
      <c r="AG78" s="127">
        <v>0</v>
      </c>
      <c r="AH78" s="127">
        <v>0</v>
      </c>
      <c r="AI78" s="127">
        <v>0</v>
      </c>
      <c r="AJ78" s="127">
        <v>0</v>
      </c>
      <c r="AK78" s="127">
        <v>0</v>
      </c>
      <c r="AL78" s="127">
        <v>0</v>
      </c>
      <c r="AM78" s="128"/>
      <c r="AN78" s="127">
        <v>0</v>
      </c>
    </row>
    <row r="79" spans="2:40" x14ac:dyDescent="0.25">
      <c r="B79" s="121">
        <v>268</v>
      </c>
      <c r="C79" s="167">
        <v>1</v>
      </c>
      <c r="D79" s="167">
        <v>0</v>
      </c>
      <c r="E79" s="167">
        <v>1</v>
      </c>
      <c r="F79" s="123" t="s">
        <v>102</v>
      </c>
      <c r="G79" s="124"/>
      <c r="H79" s="125">
        <f t="shared" si="7"/>
        <v>0</v>
      </c>
      <c r="I79" s="124"/>
      <c r="J79" s="126">
        <v>0</v>
      </c>
      <c r="K79" s="127">
        <v>0</v>
      </c>
      <c r="L79" s="127">
        <v>0</v>
      </c>
      <c r="M79" s="127">
        <v>0</v>
      </c>
      <c r="N79" s="127">
        <v>0</v>
      </c>
      <c r="O79" s="127">
        <v>0</v>
      </c>
      <c r="P79" s="127">
        <v>0</v>
      </c>
      <c r="Q79" s="127">
        <v>0</v>
      </c>
      <c r="R79" s="127">
        <v>0</v>
      </c>
      <c r="S79" s="127">
        <v>0</v>
      </c>
      <c r="T79" s="127">
        <v>0</v>
      </c>
      <c r="U79" s="127">
        <v>0</v>
      </c>
      <c r="V79" s="127">
        <v>0</v>
      </c>
      <c r="W79" s="127">
        <v>0</v>
      </c>
      <c r="X79" s="127">
        <v>0</v>
      </c>
      <c r="Y79" s="127">
        <v>0</v>
      </c>
      <c r="Z79" s="127">
        <v>0</v>
      </c>
      <c r="AA79" s="127">
        <v>0</v>
      </c>
      <c r="AB79" s="127">
        <v>0</v>
      </c>
      <c r="AC79" s="127">
        <v>0</v>
      </c>
      <c r="AD79" s="127">
        <v>0</v>
      </c>
      <c r="AE79" s="127">
        <v>0</v>
      </c>
      <c r="AF79" s="127">
        <v>0</v>
      </c>
      <c r="AG79" s="127">
        <v>0</v>
      </c>
      <c r="AH79" s="127">
        <v>0</v>
      </c>
      <c r="AI79" s="127">
        <v>0</v>
      </c>
      <c r="AJ79" s="127">
        <v>0</v>
      </c>
      <c r="AK79" s="127">
        <v>0</v>
      </c>
      <c r="AL79" s="127">
        <v>0</v>
      </c>
      <c r="AM79" s="128"/>
      <c r="AN79" s="127">
        <v>0</v>
      </c>
    </row>
    <row r="80" spans="2:40" x14ac:dyDescent="0.25">
      <c r="B80" s="129">
        <v>269</v>
      </c>
      <c r="C80" s="168">
        <v>1</v>
      </c>
      <c r="D80" s="168">
        <v>1</v>
      </c>
      <c r="E80" s="168">
        <v>1</v>
      </c>
      <c r="F80" s="131" t="s">
        <v>103</v>
      </c>
      <c r="G80" s="124"/>
      <c r="H80" s="125">
        <f t="shared" si="7"/>
        <v>0</v>
      </c>
      <c r="I80" s="124"/>
      <c r="J80" s="126">
        <v>0</v>
      </c>
      <c r="K80" s="127">
        <v>0</v>
      </c>
      <c r="L80" s="127">
        <v>0</v>
      </c>
      <c r="M80" s="127">
        <v>0</v>
      </c>
      <c r="N80" s="127">
        <v>0</v>
      </c>
      <c r="O80" s="127">
        <v>0</v>
      </c>
      <c r="P80" s="127">
        <v>0</v>
      </c>
      <c r="Q80" s="127">
        <v>0</v>
      </c>
      <c r="R80" s="127">
        <v>0</v>
      </c>
      <c r="S80" s="127">
        <v>0</v>
      </c>
      <c r="T80" s="127">
        <v>0</v>
      </c>
      <c r="U80" s="127">
        <v>0</v>
      </c>
      <c r="V80" s="127">
        <v>0</v>
      </c>
      <c r="W80" s="127">
        <v>0</v>
      </c>
      <c r="X80" s="127">
        <v>0</v>
      </c>
      <c r="Y80" s="127">
        <v>0</v>
      </c>
      <c r="Z80" s="127">
        <v>0</v>
      </c>
      <c r="AA80" s="127">
        <v>0</v>
      </c>
      <c r="AB80" s="127">
        <v>0</v>
      </c>
      <c r="AC80" s="127">
        <v>0</v>
      </c>
      <c r="AD80" s="127">
        <v>0</v>
      </c>
      <c r="AE80" s="127">
        <v>0</v>
      </c>
      <c r="AF80" s="127">
        <v>0</v>
      </c>
      <c r="AG80" s="127">
        <v>0</v>
      </c>
      <c r="AH80" s="127">
        <v>0</v>
      </c>
      <c r="AI80" s="127">
        <v>0</v>
      </c>
      <c r="AJ80" s="127">
        <v>0</v>
      </c>
      <c r="AK80" s="127">
        <v>0</v>
      </c>
      <c r="AL80" s="127">
        <v>0</v>
      </c>
      <c r="AM80" s="128"/>
      <c r="AN80" s="127">
        <v>0</v>
      </c>
    </row>
    <row r="81" spans="2:40" x14ac:dyDescent="0.25">
      <c r="B81" s="132">
        <v>270</v>
      </c>
      <c r="C81" s="167">
        <v>0</v>
      </c>
      <c r="D81" s="167">
        <v>0</v>
      </c>
      <c r="E81" s="167">
        <v>4</v>
      </c>
      <c r="F81" s="123" t="s">
        <v>104</v>
      </c>
      <c r="G81" s="124"/>
      <c r="H81" s="125">
        <f t="shared" si="7"/>
        <v>0</v>
      </c>
      <c r="I81" s="124"/>
      <c r="J81" s="126">
        <v>0</v>
      </c>
      <c r="K81" s="127">
        <v>0</v>
      </c>
      <c r="L81" s="127">
        <v>0</v>
      </c>
      <c r="M81" s="127">
        <v>0</v>
      </c>
      <c r="N81" s="127">
        <v>0</v>
      </c>
      <c r="O81" s="127">
        <v>0</v>
      </c>
      <c r="P81" s="127">
        <v>0</v>
      </c>
      <c r="Q81" s="127">
        <v>0</v>
      </c>
      <c r="R81" s="127">
        <v>0</v>
      </c>
      <c r="S81" s="127">
        <v>0</v>
      </c>
      <c r="T81" s="127">
        <v>0</v>
      </c>
      <c r="U81" s="127">
        <v>0</v>
      </c>
      <c r="V81" s="127">
        <v>0</v>
      </c>
      <c r="W81" s="127">
        <v>0</v>
      </c>
      <c r="X81" s="127">
        <v>0</v>
      </c>
      <c r="Y81" s="127">
        <v>0</v>
      </c>
      <c r="Z81" s="127">
        <v>0</v>
      </c>
      <c r="AA81" s="127">
        <v>0</v>
      </c>
      <c r="AB81" s="127">
        <v>0</v>
      </c>
      <c r="AC81" s="127">
        <v>0</v>
      </c>
      <c r="AD81" s="127">
        <v>0</v>
      </c>
      <c r="AE81" s="127">
        <v>0</v>
      </c>
      <c r="AF81" s="127">
        <v>0</v>
      </c>
      <c r="AG81" s="127">
        <v>0</v>
      </c>
      <c r="AH81" s="127">
        <v>0</v>
      </c>
      <c r="AI81" s="127">
        <v>0</v>
      </c>
      <c r="AJ81" s="127">
        <v>0</v>
      </c>
      <c r="AK81" s="127">
        <v>0</v>
      </c>
      <c r="AL81" s="127">
        <v>0</v>
      </c>
      <c r="AM81" s="128"/>
      <c r="AN81" s="127">
        <v>0</v>
      </c>
    </row>
    <row r="82" spans="2:40" x14ac:dyDescent="0.25">
      <c r="B82" s="133">
        <v>272</v>
      </c>
      <c r="C82" s="168">
        <v>1</v>
      </c>
      <c r="D82" s="168">
        <v>0</v>
      </c>
      <c r="E82" s="168">
        <v>1</v>
      </c>
      <c r="F82" s="131" t="s">
        <v>105</v>
      </c>
      <c r="G82" s="124"/>
      <c r="H82" s="125">
        <f t="shared" si="7"/>
        <v>0</v>
      </c>
      <c r="I82" s="124"/>
      <c r="J82" s="126">
        <v>0</v>
      </c>
      <c r="K82" s="127">
        <v>0</v>
      </c>
      <c r="L82" s="127">
        <v>0</v>
      </c>
      <c r="M82" s="127">
        <v>0</v>
      </c>
      <c r="N82" s="127">
        <v>0</v>
      </c>
      <c r="O82" s="127">
        <v>0</v>
      </c>
      <c r="P82" s="127">
        <v>0</v>
      </c>
      <c r="Q82" s="127">
        <v>0</v>
      </c>
      <c r="R82" s="127">
        <v>0</v>
      </c>
      <c r="S82" s="127">
        <v>0</v>
      </c>
      <c r="T82" s="127">
        <v>0</v>
      </c>
      <c r="U82" s="127">
        <v>0</v>
      </c>
      <c r="V82" s="127">
        <v>0</v>
      </c>
      <c r="W82" s="127">
        <v>0</v>
      </c>
      <c r="X82" s="127">
        <v>0</v>
      </c>
      <c r="Y82" s="127">
        <v>0</v>
      </c>
      <c r="Z82" s="127">
        <v>0</v>
      </c>
      <c r="AA82" s="127">
        <v>0</v>
      </c>
      <c r="AB82" s="127">
        <v>0</v>
      </c>
      <c r="AC82" s="127">
        <v>0</v>
      </c>
      <c r="AD82" s="127">
        <v>0</v>
      </c>
      <c r="AE82" s="127">
        <v>0</v>
      </c>
      <c r="AF82" s="127">
        <v>0</v>
      </c>
      <c r="AG82" s="127">
        <v>0</v>
      </c>
      <c r="AH82" s="127">
        <v>0</v>
      </c>
      <c r="AI82" s="127">
        <v>0</v>
      </c>
      <c r="AJ82" s="127">
        <v>0</v>
      </c>
      <c r="AK82" s="127">
        <v>0</v>
      </c>
      <c r="AL82" s="127">
        <v>0</v>
      </c>
      <c r="AM82" s="128"/>
      <c r="AN82" s="127">
        <v>0</v>
      </c>
    </row>
    <row r="83" spans="2:40" x14ac:dyDescent="0.25">
      <c r="B83" s="132">
        <v>273</v>
      </c>
      <c r="C83" s="167">
        <v>0</v>
      </c>
      <c r="D83" s="167">
        <v>0</v>
      </c>
      <c r="E83" s="167">
        <v>1</v>
      </c>
      <c r="F83" s="123" t="s">
        <v>106</v>
      </c>
      <c r="G83" s="124"/>
      <c r="H83" s="125">
        <f t="shared" si="7"/>
        <v>0</v>
      </c>
      <c r="I83" s="124"/>
      <c r="J83" s="126">
        <v>0</v>
      </c>
      <c r="K83" s="127">
        <v>0</v>
      </c>
      <c r="L83" s="127">
        <v>0</v>
      </c>
      <c r="M83" s="127">
        <v>0</v>
      </c>
      <c r="N83" s="127">
        <v>0</v>
      </c>
      <c r="O83" s="127">
        <v>0</v>
      </c>
      <c r="P83" s="127">
        <v>0</v>
      </c>
      <c r="Q83" s="127">
        <v>0</v>
      </c>
      <c r="R83" s="127">
        <v>0</v>
      </c>
      <c r="S83" s="127">
        <v>0</v>
      </c>
      <c r="T83" s="127">
        <v>0</v>
      </c>
      <c r="U83" s="127">
        <v>0</v>
      </c>
      <c r="V83" s="127">
        <v>0</v>
      </c>
      <c r="W83" s="127">
        <v>0</v>
      </c>
      <c r="X83" s="127">
        <v>0</v>
      </c>
      <c r="Y83" s="127">
        <v>0</v>
      </c>
      <c r="Z83" s="127">
        <v>0</v>
      </c>
      <c r="AA83" s="127">
        <v>0</v>
      </c>
      <c r="AB83" s="127">
        <v>0</v>
      </c>
      <c r="AC83" s="127">
        <v>0</v>
      </c>
      <c r="AD83" s="127">
        <v>0</v>
      </c>
      <c r="AE83" s="127">
        <v>0</v>
      </c>
      <c r="AF83" s="127">
        <v>0</v>
      </c>
      <c r="AG83" s="127">
        <v>0</v>
      </c>
      <c r="AH83" s="127">
        <v>0</v>
      </c>
      <c r="AI83" s="127">
        <v>0</v>
      </c>
      <c r="AJ83" s="127">
        <v>0</v>
      </c>
      <c r="AK83" s="127">
        <v>0</v>
      </c>
      <c r="AL83" s="127">
        <v>0</v>
      </c>
      <c r="AM83" s="128"/>
      <c r="AN83" s="127">
        <v>0</v>
      </c>
    </row>
    <row r="84" spans="2:40" x14ac:dyDescent="0.25">
      <c r="B84" s="133">
        <v>278</v>
      </c>
      <c r="C84" s="168">
        <v>1</v>
      </c>
      <c r="D84" s="168">
        <v>0</v>
      </c>
      <c r="E84" s="168">
        <v>1</v>
      </c>
      <c r="F84" s="131" t="s">
        <v>107</v>
      </c>
      <c r="G84" s="124"/>
      <c r="H84" s="125">
        <f t="shared" si="7"/>
        <v>0</v>
      </c>
      <c r="I84" s="124"/>
      <c r="J84" s="126">
        <v>0</v>
      </c>
      <c r="K84" s="127">
        <v>0</v>
      </c>
      <c r="L84" s="127">
        <v>0</v>
      </c>
      <c r="M84" s="127">
        <v>0</v>
      </c>
      <c r="N84" s="127">
        <v>0</v>
      </c>
      <c r="O84" s="127">
        <v>0</v>
      </c>
      <c r="P84" s="127">
        <v>0</v>
      </c>
      <c r="Q84" s="127">
        <v>0</v>
      </c>
      <c r="R84" s="127">
        <v>0</v>
      </c>
      <c r="S84" s="127">
        <v>0</v>
      </c>
      <c r="T84" s="127">
        <v>0</v>
      </c>
      <c r="U84" s="127">
        <v>0</v>
      </c>
      <c r="V84" s="127">
        <v>0</v>
      </c>
      <c r="W84" s="127">
        <v>0</v>
      </c>
      <c r="X84" s="127">
        <v>0</v>
      </c>
      <c r="Y84" s="127">
        <v>0</v>
      </c>
      <c r="Z84" s="127">
        <v>0</v>
      </c>
      <c r="AA84" s="127">
        <v>0</v>
      </c>
      <c r="AB84" s="127">
        <v>0</v>
      </c>
      <c r="AC84" s="127">
        <v>0</v>
      </c>
      <c r="AD84" s="127">
        <v>0</v>
      </c>
      <c r="AE84" s="127">
        <v>0</v>
      </c>
      <c r="AF84" s="127">
        <v>0</v>
      </c>
      <c r="AG84" s="127">
        <v>0</v>
      </c>
      <c r="AH84" s="127">
        <v>0</v>
      </c>
      <c r="AI84" s="127">
        <v>0</v>
      </c>
      <c r="AJ84" s="127">
        <v>0</v>
      </c>
      <c r="AK84" s="127">
        <v>0</v>
      </c>
      <c r="AL84" s="127">
        <v>0</v>
      </c>
      <c r="AM84" s="128"/>
      <c r="AN84" s="127">
        <v>0</v>
      </c>
    </row>
    <row r="85" spans="2:40" x14ac:dyDescent="0.25">
      <c r="B85" s="132">
        <v>280</v>
      </c>
      <c r="C85" s="167">
        <v>0</v>
      </c>
      <c r="D85" s="167">
        <v>0</v>
      </c>
      <c r="E85" s="167">
        <v>3</v>
      </c>
      <c r="F85" s="123" t="s">
        <v>108</v>
      </c>
      <c r="G85" s="124"/>
      <c r="H85" s="125">
        <f t="shared" si="7"/>
        <v>0</v>
      </c>
      <c r="I85" s="124"/>
      <c r="J85" s="126">
        <v>0</v>
      </c>
      <c r="K85" s="127">
        <v>0</v>
      </c>
      <c r="L85" s="127">
        <v>0</v>
      </c>
      <c r="M85" s="127">
        <v>0</v>
      </c>
      <c r="N85" s="127">
        <v>0</v>
      </c>
      <c r="O85" s="127">
        <v>0</v>
      </c>
      <c r="P85" s="127">
        <v>0</v>
      </c>
      <c r="Q85" s="127">
        <v>0</v>
      </c>
      <c r="R85" s="127">
        <v>0</v>
      </c>
      <c r="S85" s="127">
        <v>0</v>
      </c>
      <c r="T85" s="127">
        <v>0</v>
      </c>
      <c r="U85" s="127">
        <v>0</v>
      </c>
      <c r="V85" s="127">
        <v>0</v>
      </c>
      <c r="W85" s="127">
        <v>0</v>
      </c>
      <c r="X85" s="127">
        <v>0</v>
      </c>
      <c r="Y85" s="127">
        <v>0</v>
      </c>
      <c r="Z85" s="127">
        <v>0</v>
      </c>
      <c r="AA85" s="127">
        <v>0</v>
      </c>
      <c r="AB85" s="127">
        <v>0</v>
      </c>
      <c r="AC85" s="127">
        <v>0</v>
      </c>
      <c r="AD85" s="127">
        <v>0</v>
      </c>
      <c r="AE85" s="127">
        <v>0</v>
      </c>
      <c r="AF85" s="127">
        <v>0</v>
      </c>
      <c r="AG85" s="127">
        <v>0</v>
      </c>
      <c r="AH85" s="127">
        <v>0</v>
      </c>
      <c r="AI85" s="127">
        <v>0</v>
      </c>
      <c r="AJ85" s="127">
        <v>0</v>
      </c>
      <c r="AK85" s="127">
        <v>0</v>
      </c>
      <c r="AL85" s="127">
        <v>0</v>
      </c>
      <c r="AM85" s="128"/>
      <c r="AN85" s="127">
        <v>0</v>
      </c>
    </row>
    <row r="86" spans="2:40" x14ac:dyDescent="0.25">
      <c r="B86" s="133">
        <v>282</v>
      </c>
      <c r="C86" s="168">
        <v>1</v>
      </c>
      <c r="D86" s="168">
        <v>0</v>
      </c>
      <c r="E86" s="168">
        <v>1</v>
      </c>
      <c r="F86" s="131" t="s">
        <v>109</v>
      </c>
      <c r="G86" s="124"/>
      <c r="H86" s="125">
        <f t="shared" si="7"/>
        <v>0</v>
      </c>
      <c r="I86" s="124"/>
      <c r="J86" s="126">
        <v>0</v>
      </c>
      <c r="K86" s="127">
        <v>0</v>
      </c>
      <c r="L86" s="127">
        <v>0</v>
      </c>
      <c r="M86" s="127">
        <v>0</v>
      </c>
      <c r="N86" s="127">
        <v>0</v>
      </c>
      <c r="O86" s="127">
        <v>0</v>
      </c>
      <c r="P86" s="127">
        <v>0</v>
      </c>
      <c r="Q86" s="127">
        <v>0</v>
      </c>
      <c r="R86" s="127">
        <v>0</v>
      </c>
      <c r="S86" s="127">
        <v>0</v>
      </c>
      <c r="T86" s="127">
        <v>0</v>
      </c>
      <c r="U86" s="127">
        <v>0</v>
      </c>
      <c r="V86" s="127">
        <v>0</v>
      </c>
      <c r="W86" s="127">
        <v>0</v>
      </c>
      <c r="X86" s="127">
        <v>0</v>
      </c>
      <c r="Y86" s="127">
        <v>0</v>
      </c>
      <c r="Z86" s="127">
        <v>0</v>
      </c>
      <c r="AA86" s="127">
        <v>0</v>
      </c>
      <c r="AB86" s="127">
        <v>0</v>
      </c>
      <c r="AC86" s="127">
        <v>0</v>
      </c>
      <c r="AD86" s="127">
        <v>0</v>
      </c>
      <c r="AE86" s="127">
        <v>0</v>
      </c>
      <c r="AF86" s="127">
        <v>0</v>
      </c>
      <c r="AG86" s="127">
        <v>0</v>
      </c>
      <c r="AH86" s="127">
        <v>0</v>
      </c>
      <c r="AI86" s="127">
        <v>0</v>
      </c>
      <c r="AJ86" s="127">
        <v>0</v>
      </c>
      <c r="AK86" s="127">
        <v>0</v>
      </c>
      <c r="AL86" s="127">
        <v>0</v>
      </c>
      <c r="AM86" s="128"/>
      <c r="AN86" s="127">
        <v>0</v>
      </c>
    </row>
    <row r="87" spans="2:40" x14ac:dyDescent="0.25">
      <c r="B87" s="132">
        <v>232</v>
      </c>
      <c r="C87" s="167">
        <v>1</v>
      </c>
      <c r="D87" s="167">
        <v>1</v>
      </c>
      <c r="E87" s="167">
        <v>1</v>
      </c>
      <c r="F87" s="123" t="s">
        <v>110</v>
      </c>
      <c r="G87" s="124"/>
      <c r="H87" s="125">
        <f t="shared" si="7"/>
        <v>0</v>
      </c>
      <c r="I87" s="124"/>
      <c r="J87" s="126">
        <v>0</v>
      </c>
      <c r="K87" s="127">
        <v>0</v>
      </c>
      <c r="L87" s="127">
        <v>0</v>
      </c>
      <c r="M87" s="127">
        <v>0</v>
      </c>
      <c r="N87" s="127">
        <v>0</v>
      </c>
      <c r="O87" s="127">
        <v>0</v>
      </c>
      <c r="P87" s="127">
        <v>0</v>
      </c>
      <c r="Q87" s="127">
        <v>0</v>
      </c>
      <c r="R87" s="127">
        <v>0</v>
      </c>
      <c r="S87" s="127">
        <v>0</v>
      </c>
      <c r="T87" s="127">
        <v>0</v>
      </c>
      <c r="U87" s="127">
        <v>0</v>
      </c>
      <c r="V87" s="127">
        <v>0</v>
      </c>
      <c r="W87" s="127">
        <v>0</v>
      </c>
      <c r="X87" s="127">
        <v>0</v>
      </c>
      <c r="Y87" s="127">
        <v>0</v>
      </c>
      <c r="Z87" s="127">
        <v>0</v>
      </c>
      <c r="AA87" s="127">
        <v>0</v>
      </c>
      <c r="AB87" s="127">
        <v>0</v>
      </c>
      <c r="AC87" s="127">
        <v>0</v>
      </c>
      <c r="AD87" s="127">
        <v>0</v>
      </c>
      <c r="AE87" s="127">
        <v>0</v>
      </c>
      <c r="AF87" s="127">
        <v>0</v>
      </c>
      <c r="AG87" s="127">
        <v>0</v>
      </c>
      <c r="AH87" s="127">
        <v>0</v>
      </c>
      <c r="AI87" s="127">
        <v>0</v>
      </c>
      <c r="AJ87" s="127">
        <v>0</v>
      </c>
      <c r="AK87" s="127">
        <v>0</v>
      </c>
      <c r="AL87" s="127">
        <v>0</v>
      </c>
      <c r="AM87" s="128"/>
      <c r="AN87" s="127">
        <v>0</v>
      </c>
    </row>
    <row r="88" spans="2:40" x14ac:dyDescent="0.25">
      <c r="B88" s="133">
        <v>283</v>
      </c>
      <c r="C88" s="168">
        <v>1</v>
      </c>
      <c r="D88" s="168">
        <v>1</v>
      </c>
      <c r="E88" s="168">
        <v>1</v>
      </c>
      <c r="F88" s="131" t="s">
        <v>111</v>
      </c>
      <c r="G88" s="124"/>
      <c r="H88" s="125">
        <f t="shared" si="7"/>
        <v>0</v>
      </c>
      <c r="I88" s="124"/>
      <c r="J88" s="126">
        <v>0</v>
      </c>
      <c r="K88" s="127">
        <v>0</v>
      </c>
      <c r="L88" s="127">
        <v>0</v>
      </c>
      <c r="M88" s="127">
        <v>0</v>
      </c>
      <c r="N88" s="127">
        <v>0</v>
      </c>
      <c r="O88" s="127">
        <v>0</v>
      </c>
      <c r="P88" s="127">
        <v>0</v>
      </c>
      <c r="Q88" s="127">
        <v>0</v>
      </c>
      <c r="R88" s="127">
        <v>0</v>
      </c>
      <c r="S88" s="127">
        <v>0</v>
      </c>
      <c r="T88" s="127">
        <v>0</v>
      </c>
      <c r="U88" s="127">
        <v>0</v>
      </c>
      <c r="V88" s="127">
        <v>0</v>
      </c>
      <c r="W88" s="127">
        <v>0</v>
      </c>
      <c r="X88" s="127">
        <v>0</v>
      </c>
      <c r="Y88" s="127">
        <v>0</v>
      </c>
      <c r="Z88" s="127">
        <v>0</v>
      </c>
      <c r="AA88" s="127">
        <v>0</v>
      </c>
      <c r="AB88" s="127">
        <v>0</v>
      </c>
      <c r="AC88" s="127">
        <v>0</v>
      </c>
      <c r="AD88" s="127">
        <v>0</v>
      </c>
      <c r="AE88" s="127">
        <v>0</v>
      </c>
      <c r="AF88" s="127">
        <v>0</v>
      </c>
      <c r="AG88" s="127">
        <v>0</v>
      </c>
      <c r="AH88" s="127">
        <v>0</v>
      </c>
      <c r="AI88" s="127">
        <v>0</v>
      </c>
      <c r="AJ88" s="127">
        <v>0</v>
      </c>
      <c r="AK88" s="127">
        <v>0</v>
      </c>
      <c r="AL88" s="127">
        <v>0</v>
      </c>
      <c r="AM88" s="128"/>
      <c r="AN88" s="127">
        <v>0</v>
      </c>
    </row>
    <row r="89" spans="2:40" x14ac:dyDescent="0.25">
      <c r="B89" s="156">
        <v>288</v>
      </c>
      <c r="C89" s="170">
        <v>0</v>
      </c>
      <c r="D89" s="170">
        <v>0</v>
      </c>
      <c r="E89" s="170">
        <v>1</v>
      </c>
      <c r="F89" s="123" t="s">
        <v>112</v>
      </c>
      <c r="G89" s="124"/>
      <c r="H89" s="125">
        <f t="shared" si="7"/>
        <v>0</v>
      </c>
      <c r="I89" s="124"/>
      <c r="J89" s="126">
        <v>0</v>
      </c>
      <c r="K89" s="127">
        <v>0</v>
      </c>
      <c r="L89" s="127">
        <v>0</v>
      </c>
      <c r="M89" s="127">
        <v>0</v>
      </c>
      <c r="N89" s="127">
        <v>0</v>
      </c>
      <c r="O89" s="127">
        <v>0</v>
      </c>
      <c r="P89" s="127">
        <v>0</v>
      </c>
      <c r="Q89" s="127">
        <v>0</v>
      </c>
      <c r="R89" s="127">
        <v>0</v>
      </c>
      <c r="S89" s="127">
        <v>0</v>
      </c>
      <c r="T89" s="127">
        <v>0</v>
      </c>
      <c r="U89" s="127">
        <v>0</v>
      </c>
      <c r="V89" s="127">
        <v>0</v>
      </c>
      <c r="W89" s="127">
        <v>0</v>
      </c>
      <c r="X89" s="127">
        <v>0</v>
      </c>
      <c r="Y89" s="127">
        <v>0</v>
      </c>
      <c r="Z89" s="127">
        <v>0</v>
      </c>
      <c r="AA89" s="127">
        <v>0</v>
      </c>
      <c r="AB89" s="127">
        <v>0</v>
      </c>
      <c r="AC89" s="127">
        <v>0</v>
      </c>
      <c r="AD89" s="127">
        <v>0</v>
      </c>
      <c r="AE89" s="127">
        <v>0</v>
      </c>
      <c r="AF89" s="127">
        <v>0</v>
      </c>
      <c r="AG89" s="127">
        <v>0</v>
      </c>
      <c r="AH89" s="127">
        <v>0</v>
      </c>
      <c r="AI89" s="127">
        <v>0</v>
      </c>
      <c r="AJ89" s="127">
        <v>0</v>
      </c>
      <c r="AK89" s="127">
        <v>0</v>
      </c>
      <c r="AL89" s="127">
        <v>0</v>
      </c>
      <c r="AM89" s="128"/>
      <c r="AN89" s="127">
        <v>0</v>
      </c>
    </row>
    <row r="90" spans="2:40" x14ac:dyDescent="0.25">
      <c r="B90" s="148">
        <v>265</v>
      </c>
      <c r="C90" s="171">
        <v>1</v>
      </c>
      <c r="D90" s="171">
        <v>0</v>
      </c>
      <c r="E90" s="171">
        <v>2</v>
      </c>
      <c r="F90" s="131" t="s">
        <v>113</v>
      </c>
      <c r="G90" s="124"/>
      <c r="H90" s="125">
        <f t="shared" si="7"/>
        <v>0</v>
      </c>
      <c r="I90" s="124"/>
      <c r="J90" s="126">
        <v>0</v>
      </c>
      <c r="K90" s="127">
        <v>0</v>
      </c>
      <c r="L90" s="127">
        <v>0</v>
      </c>
      <c r="M90" s="127">
        <v>0</v>
      </c>
      <c r="N90" s="127">
        <v>0</v>
      </c>
      <c r="O90" s="127">
        <v>0</v>
      </c>
      <c r="P90" s="127">
        <v>0</v>
      </c>
      <c r="Q90" s="127">
        <v>0</v>
      </c>
      <c r="R90" s="127">
        <v>0</v>
      </c>
      <c r="S90" s="127">
        <v>0</v>
      </c>
      <c r="T90" s="127">
        <v>0</v>
      </c>
      <c r="U90" s="127">
        <v>0</v>
      </c>
      <c r="V90" s="127">
        <v>0</v>
      </c>
      <c r="W90" s="127">
        <v>0</v>
      </c>
      <c r="X90" s="127">
        <v>0</v>
      </c>
      <c r="Y90" s="127">
        <v>0</v>
      </c>
      <c r="Z90" s="127">
        <v>0</v>
      </c>
      <c r="AA90" s="127">
        <v>0</v>
      </c>
      <c r="AB90" s="127">
        <v>0</v>
      </c>
      <c r="AC90" s="127">
        <v>0</v>
      </c>
      <c r="AD90" s="127">
        <v>0</v>
      </c>
      <c r="AE90" s="127">
        <v>0</v>
      </c>
      <c r="AF90" s="127">
        <v>0</v>
      </c>
      <c r="AG90" s="127">
        <v>0</v>
      </c>
      <c r="AH90" s="127">
        <v>0</v>
      </c>
      <c r="AI90" s="127">
        <v>0</v>
      </c>
      <c r="AJ90" s="127">
        <v>0</v>
      </c>
      <c r="AK90" s="127">
        <v>0</v>
      </c>
      <c r="AL90" s="127">
        <v>0</v>
      </c>
      <c r="AM90" s="128"/>
      <c r="AN90" s="127">
        <v>0</v>
      </c>
    </row>
    <row r="91" spans="2:40" x14ac:dyDescent="0.25">
      <c r="B91" s="156">
        <v>289</v>
      </c>
      <c r="C91" s="170">
        <v>0</v>
      </c>
      <c r="D91" s="170">
        <v>0</v>
      </c>
      <c r="E91" s="170">
        <v>0</v>
      </c>
      <c r="F91" s="123" t="s">
        <v>114</v>
      </c>
      <c r="G91" s="124"/>
      <c r="H91" s="125">
        <f>SUM(J91,T91,Z91,AC91,AE91,AH91,AI91,AK91,AL91)</f>
        <v>0</v>
      </c>
      <c r="I91" s="124"/>
      <c r="J91" s="126">
        <v>0</v>
      </c>
      <c r="K91" s="127">
        <v>0</v>
      </c>
      <c r="L91" s="127">
        <v>0</v>
      </c>
      <c r="M91" s="127">
        <v>0</v>
      </c>
      <c r="N91" s="127">
        <v>0</v>
      </c>
      <c r="O91" s="127">
        <v>0</v>
      </c>
      <c r="P91" s="127">
        <v>0</v>
      </c>
      <c r="Q91" s="127">
        <v>0</v>
      </c>
      <c r="R91" s="127">
        <v>0</v>
      </c>
      <c r="S91" s="127">
        <v>0</v>
      </c>
      <c r="T91" s="127">
        <v>0</v>
      </c>
      <c r="U91" s="127">
        <v>0</v>
      </c>
      <c r="V91" s="127">
        <v>0</v>
      </c>
      <c r="W91" s="127">
        <v>0</v>
      </c>
      <c r="X91" s="127">
        <v>0</v>
      </c>
      <c r="Y91" s="127">
        <v>0</v>
      </c>
      <c r="Z91" s="127">
        <v>0</v>
      </c>
      <c r="AA91" s="127">
        <v>0</v>
      </c>
      <c r="AB91" s="127">
        <v>0</v>
      </c>
      <c r="AC91" s="127">
        <v>0</v>
      </c>
      <c r="AD91" s="127">
        <v>0</v>
      </c>
      <c r="AE91" s="127">
        <v>0</v>
      </c>
      <c r="AF91" s="127">
        <v>0</v>
      </c>
      <c r="AG91" s="127">
        <v>0</v>
      </c>
      <c r="AH91" s="127">
        <v>0</v>
      </c>
      <c r="AI91" s="127">
        <v>0</v>
      </c>
      <c r="AJ91" s="127">
        <v>0</v>
      </c>
      <c r="AK91" s="127">
        <v>0</v>
      </c>
      <c r="AL91" s="127">
        <v>0</v>
      </c>
      <c r="AM91" s="128"/>
      <c r="AN91" s="127">
        <v>0</v>
      </c>
    </row>
    <row r="92" spans="2:40" x14ac:dyDescent="0.25">
      <c r="B92" s="162"/>
      <c r="C92" s="172"/>
      <c r="D92" s="172"/>
      <c r="E92" s="172"/>
      <c r="F92" s="173"/>
      <c r="G92" s="105"/>
      <c r="H92" s="174"/>
      <c r="I92" s="10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40"/>
      <c r="AN92" s="176"/>
    </row>
    <row r="93" spans="2:40" x14ac:dyDescent="0.25">
      <c r="B93" s="156">
        <v>298</v>
      </c>
      <c r="C93" s="177"/>
      <c r="D93" s="177"/>
      <c r="E93" s="177"/>
      <c r="F93" s="157" t="s">
        <v>115</v>
      </c>
      <c r="G93" s="124"/>
      <c r="H93" s="159">
        <f>SUM(J93,T93,Z93,AC93,AE93,AH93,AI93,AK93,AL93)</f>
        <v>0</v>
      </c>
      <c r="I93" s="124"/>
      <c r="J93" s="126">
        <f>K93+M93+O93+P93+Q93+S93</f>
        <v>0</v>
      </c>
      <c r="K93" s="127">
        <f>L93</f>
        <v>0</v>
      </c>
      <c r="L93" s="127"/>
      <c r="M93" s="127">
        <f>N93</f>
        <v>0</v>
      </c>
      <c r="N93" s="127"/>
      <c r="O93" s="127"/>
      <c r="P93" s="127"/>
      <c r="Q93" s="127">
        <f>R93</f>
        <v>0</v>
      </c>
      <c r="R93" s="127"/>
      <c r="S93" s="127"/>
      <c r="T93" s="127">
        <f>U93+V93+W93+X93+Y93</f>
        <v>0</v>
      </c>
      <c r="U93" s="127"/>
      <c r="V93" s="127"/>
      <c r="W93" s="127"/>
      <c r="X93" s="127"/>
      <c r="Y93" s="127"/>
      <c r="Z93" s="127">
        <f>AA93+AB93</f>
        <v>0</v>
      </c>
      <c r="AA93" s="127"/>
      <c r="AB93" s="127"/>
      <c r="AC93" s="127">
        <f>AD93</f>
        <v>0</v>
      </c>
      <c r="AD93" s="127"/>
      <c r="AE93" s="127">
        <f>AF93+AG93</f>
        <v>0</v>
      </c>
      <c r="AF93" s="127"/>
      <c r="AG93" s="127"/>
      <c r="AH93" s="127"/>
      <c r="AI93" s="127">
        <f>AJ93</f>
        <v>0</v>
      </c>
      <c r="AJ93" s="127"/>
      <c r="AK93" s="127"/>
      <c r="AL93" s="127"/>
      <c r="AM93" s="128"/>
      <c r="AN93" s="127"/>
    </row>
    <row r="94" spans="2:40" x14ac:dyDescent="0.25">
      <c r="B94" s="178"/>
      <c r="C94" s="179"/>
      <c r="D94" s="179"/>
      <c r="E94" s="179"/>
      <c r="F94" s="180"/>
      <c r="G94" s="120"/>
      <c r="H94" s="137"/>
      <c r="I94" s="116"/>
      <c r="J94" s="181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39"/>
      <c r="AM94" s="140"/>
      <c r="AN94" s="141"/>
    </row>
    <row r="95" spans="2:40" x14ac:dyDescent="0.25">
      <c r="B95" s="142"/>
      <c r="C95" s="143"/>
      <c r="D95" s="143"/>
      <c r="E95" s="143"/>
      <c r="F95" s="143"/>
      <c r="G95" s="164"/>
      <c r="H95" s="143"/>
      <c r="I95" s="116"/>
      <c r="J95" s="169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0"/>
      <c r="AN95" s="169"/>
    </row>
    <row r="96" spans="2:40" ht="15.75" x14ac:dyDescent="0.25">
      <c r="B96" s="156"/>
      <c r="C96" s="177"/>
      <c r="D96" s="177"/>
      <c r="E96" s="177"/>
      <c r="F96" s="183" t="s">
        <v>116</v>
      </c>
      <c r="G96" s="184"/>
      <c r="H96" s="185">
        <f>H98+H125+H141</f>
        <v>0</v>
      </c>
      <c r="I96" s="105"/>
      <c r="J96" s="186">
        <f t="shared" ref="J96:AL96" si="8">J98+J125+J141</f>
        <v>0</v>
      </c>
      <c r="K96" s="186">
        <f t="shared" si="8"/>
        <v>0</v>
      </c>
      <c r="L96" s="186">
        <f t="shared" si="8"/>
        <v>0</v>
      </c>
      <c r="M96" s="186">
        <f t="shared" si="8"/>
        <v>0</v>
      </c>
      <c r="N96" s="186">
        <f t="shared" si="8"/>
        <v>0</v>
      </c>
      <c r="O96" s="186">
        <f t="shared" si="8"/>
        <v>0</v>
      </c>
      <c r="P96" s="186">
        <f t="shared" si="8"/>
        <v>0</v>
      </c>
      <c r="Q96" s="186">
        <f t="shared" si="8"/>
        <v>0</v>
      </c>
      <c r="R96" s="186">
        <f t="shared" si="8"/>
        <v>0</v>
      </c>
      <c r="S96" s="186">
        <f t="shared" si="8"/>
        <v>0</v>
      </c>
      <c r="T96" s="186">
        <f t="shared" si="8"/>
        <v>0</v>
      </c>
      <c r="U96" s="186">
        <f t="shared" si="8"/>
        <v>0</v>
      </c>
      <c r="V96" s="186">
        <f t="shared" si="8"/>
        <v>0</v>
      </c>
      <c r="W96" s="186">
        <f t="shared" si="8"/>
        <v>0</v>
      </c>
      <c r="X96" s="186">
        <f t="shared" si="8"/>
        <v>0</v>
      </c>
      <c r="Y96" s="186">
        <f t="shared" si="8"/>
        <v>0</v>
      </c>
      <c r="Z96" s="186">
        <f t="shared" si="8"/>
        <v>0</v>
      </c>
      <c r="AA96" s="186">
        <f t="shared" si="8"/>
        <v>0</v>
      </c>
      <c r="AB96" s="186">
        <f t="shared" si="8"/>
        <v>0</v>
      </c>
      <c r="AC96" s="186">
        <f t="shared" si="8"/>
        <v>0</v>
      </c>
      <c r="AD96" s="186">
        <f t="shared" si="8"/>
        <v>0</v>
      </c>
      <c r="AE96" s="186">
        <f t="shared" si="8"/>
        <v>0</v>
      </c>
      <c r="AF96" s="186">
        <f t="shared" si="8"/>
        <v>0</v>
      </c>
      <c r="AG96" s="186">
        <f t="shared" si="8"/>
        <v>0</v>
      </c>
      <c r="AH96" s="186">
        <f t="shared" si="8"/>
        <v>0</v>
      </c>
      <c r="AI96" s="186">
        <f t="shared" si="8"/>
        <v>0</v>
      </c>
      <c r="AJ96" s="186">
        <f t="shared" si="8"/>
        <v>0</v>
      </c>
      <c r="AK96" s="186">
        <f t="shared" si="8"/>
        <v>0</v>
      </c>
      <c r="AL96" s="186">
        <f t="shared" si="8"/>
        <v>0</v>
      </c>
      <c r="AM96" s="140"/>
      <c r="AN96" s="186">
        <f>AN98+AN125+AN141</f>
        <v>0</v>
      </c>
    </row>
    <row r="97" spans="2:40" x14ac:dyDescent="0.25">
      <c r="B97" s="151"/>
      <c r="C97" s="187"/>
      <c r="D97" s="187"/>
      <c r="E97" s="187"/>
      <c r="F97" s="153"/>
      <c r="G97" s="188"/>
      <c r="H97" s="154"/>
      <c r="I97" s="144"/>
      <c r="J97" s="145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0"/>
      <c r="AN97" s="169"/>
    </row>
    <row r="98" spans="2:40" x14ac:dyDescent="0.25">
      <c r="B98" s="148"/>
      <c r="C98" s="189"/>
      <c r="D98" s="189"/>
      <c r="E98" s="189"/>
      <c r="F98" s="190" t="s">
        <v>117</v>
      </c>
      <c r="G98" s="191"/>
      <c r="H98" s="192">
        <f>SUM(H100:H123)</f>
        <v>0</v>
      </c>
      <c r="I98" s="193"/>
      <c r="J98" s="194">
        <f t="shared" ref="J98:AL98" si="9">SUM(J100:J123)</f>
        <v>0</v>
      </c>
      <c r="K98" s="194">
        <f t="shared" si="9"/>
        <v>0</v>
      </c>
      <c r="L98" s="194">
        <f t="shared" si="9"/>
        <v>0</v>
      </c>
      <c r="M98" s="194">
        <f t="shared" si="9"/>
        <v>0</v>
      </c>
      <c r="N98" s="194">
        <f t="shared" si="9"/>
        <v>0</v>
      </c>
      <c r="O98" s="194">
        <f t="shared" si="9"/>
        <v>0</v>
      </c>
      <c r="P98" s="194">
        <f t="shared" si="9"/>
        <v>0</v>
      </c>
      <c r="Q98" s="194">
        <f t="shared" si="9"/>
        <v>0</v>
      </c>
      <c r="R98" s="194">
        <f t="shared" si="9"/>
        <v>0</v>
      </c>
      <c r="S98" s="194">
        <f t="shared" si="9"/>
        <v>0</v>
      </c>
      <c r="T98" s="194">
        <f t="shared" si="9"/>
        <v>0</v>
      </c>
      <c r="U98" s="194">
        <f t="shared" si="9"/>
        <v>0</v>
      </c>
      <c r="V98" s="194">
        <f t="shared" si="9"/>
        <v>0</v>
      </c>
      <c r="W98" s="194">
        <f t="shared" si="9"/>
        <v>0</v>
      </c>
      <c r="X98" s="194">
        <f t="shared" si="9"/>
        <v>0</v>
      </c>
      <c r="Y98" s="194">
        <f t="shared" si="9"/>
        <v>0</v>
      </c>
      <c r="Z98" s="194">
        <f t="shared" si="9"/>
        <v>0</v>
      </c>
      <c r="AA98" s="194">
        <f t="shared" si="9"/>
        <v>0</v>
      </c>
      <c r="AB98" s="194">
        <f t="shared" si="9"/>
        <v>0</v>
      </c>
      <c r="AC98" s="194">
        <f t="shared" si="9"/>
        <v>0</v>
      </c>
      <c r="AD98" s="194">
        <f t="shared" si="9"/>
        <v>0</v>
      </c>
      <c r="AE98" s="194">
        <f t="shared" si="9"/>
        <v>0</v>
      </c>
      <c r="AF98" s="194">
        <f t="shared" si="9"/>
        <v>0</v>
      </c>
      <c r="AG98" s="194">
        <f t="shared" si="9"/>
        <v>0</v>
      </c>
      <c r="AH98" s="194">
        <f t="shared" si="9"/>
        <v>0</v>
      </c>
      <c r="AI98" s="194">
        <f t="shared" si="9"/>
        <v>0</v>
      </c>
      <c r="AJ98" s="194">
        <f t="shared" si="9"/>
        <v>0</v>
      </c>
      <c r="AK98" s="194">
        <f t="shared" si="9"/>
        <v>0</v>
      </c>
      <c r="AL98" s="194">
        <f t="shared" si="9"/>
        <v>0</v>
      </c>
      <c r="AM98" s="128"/>
      <c r="AN98" s="194">
        <f>SUM(AN100:AN123)</f>
        <v>0</v>
      </c>
    </row>
    <row r="99" spans="2:40" x14ac:dyDescent="0.25">
      <c r="B99" s="195"/>
      <c r="C99" s="196"/>
      <c r="D99" s="196"/>
      <c r="E99" s="196"/>
      <c r="F99" s="197"/>
      <c r="G99" s="198"/>
      <c r="H99" s="165"/>
      <c r="I99" s="199"/>
      <c r="J99" s="200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1"/>
      <c r="AD99" s="201"/>
      <c r="AE99" s="201"/>
      <c r="AF99" s="201"/>
      <c r="AG99" s="201"/>
      <c r="AH99" s="201"/>
      <c r="AI99" s="201"/>
      <c r="AJ99" s="201"/>
      <c r="AK99" s="201"/>
      <c r="AL99" s="201"/>
      <c r="AM99" s="140"/>
      <c r="AN99" s="147"/>
    </row>
    <row r="100" spans="2:40" x14ac:dyDescent="0.25">
      <c r="B100" s="148">
        <v>376</v>
      </c>
      <c r="C100" s="171">
        <v>0</v>
      </c>
      <c r="D100" s="171">
        <v>0</v>
      </c>
      <c r="E100" s="171">
        <v>4</v>
      </c>
      <c r="F100" s="131" t="s">
        <v>118</v>
      </c>
      <c r="G100" s="124"/>
      <c r="H100" s="125">
        <f t="shared" ref="H100:H123" si="10">SUM(J100,T100,Z100,AC100,AE100,AH100,AI100,AK100,AL100)</f>
        <v>0</v>
      </c>
      <c r="I100" s="124"/>
      <c r="J100" s="126">
        <v>0</v>
      </c>
      <c r="K100" s="127">
        <v>0</v>
      </c>
      <c r="L100" s="127">
        <v>0</v>
      </c>
      <c r="M100" s="127">
        <v>0</v>
      </c>
      <c r="N100" s="127">
        <v>0</v>
      </c>
      <c r="O100" s="127">
        <v>0</v>
      </c>
      <c r="P100" s="127">
        <v>0</v>
      </c>
      <c r="Q100" s="127">
        <v>0</v>
      </c>
      <c r="R100" s="127">
        <v>0</v>
      </c>
      <c r="S100" s="127">
        <v>0</v>
      </c>
      <c r="T100" s="127">
        <v>0</v>
      </c>
      <c r="U100" s="127">
        <v>0</v>
      </c>
      <c r="V100" s="127">
        <v>0</v>
      </c>
      <c r="W100" s="127">
        <v>0</v>
      </c>
      <c r="X100" s="127">
        <v>0</v>
      </c>
      <c r="Y100" s="127">
        <v>0</v>
      </c>
      <c r="Z100" s="127">
        <v>0</v>
      </c>
      <c r="AA100" s="127">
        <v>0</v>
      </c>
      <c r="AB100" s="127">
        <v>0</v>
      </c>
      <c r="AC100" s="127">
        <v>0</v>
      </c>
      <c r="AD100" s="127">
        <v>0</v>
      </c>
      <c r="AE100" s="127">
        <v>0</v>
      </c>
      <c r="AF100" s="127">
        <v>0</v>
      </c>
      <c r="AG100" s="127">
        <v>0</v>
      </c>
      <c r="AH100" s="127">
        <v>0</v>
      </c>
      <c r="AI100" s="127">
        <v>0</v>
      </c>
      <c r="AJ100" s="127">
        <v>0</v>
      </c>
      <c r="AK100" s="127">
        <v>0</v>
      </c>
      <c r="AL100" s="127">
        <v>0</v>
      </c>
      <c r="AM100" s="128"/>
      <c r="AN100" s="127">
        <v>0</v>
      </c>
    </row>
    <row r="101" spans="2:40" x14ac:dyDescent="0.25">
      <c r="B101" s="132">
        <v>377</v>
      </c>
      <c r="C101" s="167">
        <v>0</v>
      </c>
      <c r="D101" s="167">
        <v>0</v>
      </c>
      <c r="E101" s="167">
        <v>4</v>
      </c>
      <c r="F101" s="123" t="s">
        <v>119</v>
      </c>
      <c r="G101" s="202"/>
      <c r="H101" s="125">
        <f t="shared" si="10"/>
        <v>0</v>
      </c>
      <c r="I101" s="124"/>
      <c r="J101" s="126">
        <v>0</v>
      </c>
      <c r="K101" s="127">
        <v>0</v>
      </c>
      <c r="L101" s="127">
        <v>0</v>
      </c>
      <c r="M101" s="127">
        <v>0</v>
      </c>
      <c r="N101" s="127">
        <v>0</v>
      </c>
      <c r="O101" s="127">
        <v>0</v>
      </c>
      <c r="P101" s="127">
        <v>0</v>
      </c>
      <c r="Q101" s="127">
        <v>0</v>
      </c>
      <c r="R101" s="127">
        <v>0</v>
      </c>
      <c r="S101" s="127">
        <v>0</v>
      </c>
      <c r="T101" s="127">
        <v>0</v>
      </c>
      <c r="U101" s="127">
        <v>0</v>
      </c>
      <c r="V101" s="127">
        <v>0</v>
      </c>
      <c r="W101" s="127">
        <v>0</v>
      </c>
      <c r="X101" s="127">
        <v>0</v>
      </c>
      <c r="Y101" s="127">
        <v>0</v>
      </c>
      <c r="Z101" s="127">
        <v>0</v>
      </c>
      <c r="AA101" s="127">
        <v>0</v>
      </c>
      <c r="AB101" s="127">
        <v>0</v>
      </c>
      <c r="AC101" s="127">
        <v>0</v>
      </c>
      <c r="AD101" s="127">
        <v>0</v>
      </c>
      <c r="AE101" s="127">
        <v>0</v>
      </c>
      <c r="AF101" s="127">
        <v>0</v>
      </c>
      <c r="AG101" s="127">
        <v>0</v>
      </c>
      <c r="AH101" s="127">
        <v>0</v>
      </c>
      <c r="AI101" s="127">
        <v>0</v>
      </c>
      <c r="AJ101" s="127">
        <v>0</v>
      </c>
      <c r="AK101" s="127">
        <v>0</v>
      </c>
      <c r="AL101" s="127">
        <v>0</v>
      </c>
      <c r="AM101" s="128"/>
      <c r="AN101" s="127">
        <v>0</v>
      </c>
    </row>
    <row r="102" spans="2:40" x14ac:dyDescent="0.25">
      <c r="B102" s="133">
        <v>329</v>
      </c>
      <c r="C102" s="168">
        <v>0</v>
      </c>
      <c r="D102" s="168">
        <v>0</v>
      </c>
      <c r="E102" s="168">
        <v>4</v>
      </c>
      <c r="F102" s="131" t="s">
        <v>120</v>
      </c>
      <c r="G102" s="202"/>
      <c r="H102" s="125">
        <f t="shared" si="10"/>
        <v>0</v>
      </c>
      <c r="I102" s="124"/>
      <c r="J102" s="126">
        <v>0</v>
      </c>
      <c r="K102" s="127">
        <v>0</v>
      </c>
      <c r="L102" s="127">
        <v>0</v>
      </c>
      <c r="M102" s="127">
        <v>0</v>
      </c>
      <c r="N102" s="127">
        <v>0</v>
      </c>
      <c r="O102" s="127">
        <v>0</v>
      </c>
      <c r="P102" s="127">
        <v>0</v>
      </c>
      <c r="Q102" s="127">
        <v>0</v>
      </c>
      <c r="R102" s="127">
        <v>0</v>
      </c>
      <c r="S102" s="127">
        <v>0</v>
      </c>
      <c r="T102" s="127">
        <v>0</v>
      </c>
      <c r="U102" s="127">
        <v>0</v>
      </c>
      <c r="V102" s="127">
        <v>0</v>
      </c>
      <c r="W102" s="127">
        <v>0</v>
      </c>
      <c r="X102" s="127">
        <v>0</v>
      </c>
      <c r="Y102" s="127">
        <v>0</v>
      </c>
      <c r="Z102" s="127">
        <v>0</v>
      </c>
      <c r="AA102" s="127">
        <v>0</v>
      </c>
      <c r="AB102" s="127">
        <v>0</v>
      </c>
      <c r="AC102" s="127">
        <v>0</v>
      </c>
      <c r="AD102" s="127">
        <v>0</v>
      </c>
      <c r="AE102" s="127">
        <v>0</v>
      </c>
      <c r="AF102" s="127">
        <v>0</v>
      </c>
      <c r="AG102" s="127">
        <v>0</v>
      </c>
      <c r="AH102" s="127">
        <v>0</v>
      </c>
      <c r="AI102" s="127">
        <v>0</v>
      </c>
      <c r="AJ102" s="127">
        <v>0</v>
      </c>
      <c r="AK102" s="127">
        <v>0</v>
      </c>
      <c r="AL102" s="127">
        <v>0</v>
      </c>
      <c r="AM102" s="128"/>
      <c r="AN102" s="127">
        <v>0</v>
      </c>
    </row>
    <row r="103" spans="2:40" x14ac:dyDescent="0.25">
      <c r="B103" s="132">
        <v>352</v>
      </c>
      <c r="C103" s="167">
        <v>0</v>
      </c>
      <c r="D103" s="167">
        <v>0</v>
      </c>
      <c r="E103" s="167">
        <v>4</v>
      </c>
      <c r="F103" s="123" t="s">
        <v>121</v>
      </c>
      <c r="G103" s="202"/>
      <c r="H103" s="125">
        <f t="shared" si="10"/>
        <v>0</v>
      </c>
      <c r="I103" s="124"/>
      <c r="J103" s="126">
        <v>0</v>
      </c>
      <c r="K103" s="127">
        <v>0</v>
      </c>
      <c r="L103" s="127">
        <v>0</v>
      </c>
      <c r="M103" s="127">
        <v>0</v>
      </c>
      <c r="N103" s="127">
        <v>0</v>
      </c>
      <c r="O103" s="127">
        <v>0</v>
      </c>
      <c r="P103" s="127">
        <v>0</v>
      </c>
      <c r="Q103" s="127">
        <v>0</v>
      </c>
      <c r="R103" s="127">
        <v>0</v>
      </c>
      <c r="S103" s="127">
        <v>0</v>
      </c>
      <c r="T103" s="127">
        <v>0</v>
      </c>
      <c r="U103" s="127">
        <v>0</v>
      </c>
      <c r="V103" s="127">
        <v>0</v>
      </c>
      <c r="W103" s="127">
        <v>0</v>
      </c>
      <c r="X103" s="127">
        <v>0</v>
      </c>
      <c r="Y103" s="127">
        <v>0</v>
      </c>
      <c r="Z103" s="127">
        <v>0</v>
      </c>
      <c r="AA103" s="127">
        <v>0</v>
      </c>
      <c r="AB103" s="127">
        <v>0</v>
      </c>
      <c r="AC103" s="127">
        <v>0</v>
      </c>
      <c r="AD103" s="127">
        <v>0</v>
      </c>
      <c r="AE103" s="127">
        <v>0</v>
      </c>
      <c r="AF103" s="127">
        <v>0</v>
      </c>
      <c r="AG103" s="127">
        <v>0</v>
      </c>
      <c r="AH103" s="127">
        <v>0</v>
      </c>
      <c r="AI103" s="127">
        <v>0</v>
      </c>
      <c r="AJ103" s="127">
        <v>0</v>
      </c>
      <c r="AK103" s="127">
        <v>0</v>
      </c>
      <c r="AL103" s="127">
        <v>0</v>
      </c>
      <c r="AM103" s="128"/>
      <c r="AN103" s="127">
        <v>0</v>
      </c>
    </row>
    <row r="104" spans="2:40" x14ac:dyDescent="0.25">
      <c r="B104" s="133">
        <v>336</v>
      </c>
      <c r="C104" s="168">
        <v>0</v>
      </c>
      <c r="D104" s="168">
        <v>0</v>
      </c>
      <c r="E104" s="168">
        <v>4</v>
      </c>
      <c r="F104" s="131" t="s">
        <v>122</v>
      </c>
      <c r="G104" s="124"/>
      <c r="H104" s="125">
        <f t="shared" si="10"/>
        <v>0</v>
      </c>
      <c r="I104" s="124"/>
      <c r="J104" s="126">
        <v>0</v>
      </c>
      <c r="K104" s="127">
        <v>0</v>
      </c>
      <c r="L104" s="127">
        <v>0</v>
      </c>
      <c r="M104" s="127">
        <v>0</v>
      </c>
      <c r="N104" s="127">
        <v>0</v>
      </c>
      <c r="O104" s="127">
        <v>0</v>
      </c>
      <c r="P104" s="127">
        <v>0</v>
      </c>
      <c r="Q104" s="127">
        <v>0</v>
      </c>
      <c r="R104" s="127">
        <v>0</v>
      </c>
      <c r="S104" s="127">
        <v>0</v>
      </c>
      <c r="T104" s="127">
        <v>0</v>
      </c>
      <c r="U104" s="127">
        <v>0</v>
      </c>
      <c r="V104" s="127">
        <v>0</v>
      </c>
      <c r="W104" s="127">
        <v>0</v>
      </c>
      <c r="X104" s="127">
        <v>0</v>
      </c>
      <c r="Y104" s="127">
        <v>0</v>
      </c>
      <c r="Z104" s="127">
        <v>0</v>
      </c>
      <c r="AA104" s="127">
        <v>0</v>
      </c>
      <c r="AB104" s="127">
        <v>0</v>
      </c>
      <c r="AC104" s="127">
        <v>0</v>
      </c>
      <c r="AD104" s="127">
        <v>0</v>
      </c>
      <c r="AE104" s="127">
        <v>0</v>
      </c>
      <c r="AF104" s="127">
        <v>0</v>
      </c>
      <c r="AG104" s="127">
        <v>0</v>
      </c>
      <c r="AH104" s="127">
        <v>0</v>
      </c>
      <c r="AI104" s="127">
        <v>0</v>
      </c>
      <c r="AJ104" s="127">
        <v>0</v>
      </c>
      <c r="AK104" s="127">
        <v>0</v>
      </c>
      <c r="AL104" s="127">
        <v>0</v>
      </c>
      <c r="AM104" s="128"/>
      <c r="AN104" s="127">
        <v>0</v>
      </c>
    </row>
    <row r="105" spans="2:40" x14ac:dyDescent="0.25">
      <c r="B105" s="121">
        <v>338</v>
      </c>
      <c r="C105" s="167">
        <v>1</v>
      </c>
      <c r="D105" s="167">
        <v>0</v>
      </c>
      <c r="E105" s="167">
        <v>4</v>
      </c>
      <c r="F105" s="123" t="s">
        <v>123</v>
      </c>
      <c r="G105" s="202"/>
      <c r="H105" s="125">
        <f t="shared" si="10"/>
        <v>0</v>
      </c>
      <c r="I105" s="124"/>
      <c r="J105" s="126">
        <v>0</v>
      </c>
      <c r="K105" s="127">
        <v>0</v>
      </c>
      <c r="L105" s="127">
        <v>0</v>
      </c>
      <c r="M105" s="127">
        <v>0</v>
      </c>
      <c r="N105" s="127">
        <v>0</v>
      </c>
      <c r="O105" s="127">
        <v>0</v>
      </c>
      <c r="P105" s="127">
        <v>0</v>
      </c>
      <c r="Q105" s="127">
        <v>0</v>
      </c>
      <c r="R105" s="127">
        <v>0</v>
      </c>
      <c r="S105" s="127">
        <v>0</v>
      </c>
      <c r="T105" s="127">
        <v>0</v>
      </c>
      <c r="U105" s="127">
        <v>0</v>
      </c>
      <c r="V105" s="127">
        <v>0</v>
      </c>
      <c r="W105" s="127">
        <v>0</v>
      </c>
      <c r="X105" s="127">
        <v>0</v>
      </c>
      <c r="Y105" s="127">
        <v>0</v>
      </c>
      <c r="Z105" s="127">
        <v>0</v>
      </c>
      <c r="AA105" s="127">
        <v>0</v>
      </c>
      <c r="AB105" s="127">
        <v>0</v>
      </c>
      <c r="AC105" s="127">
        <v>0</v>
      </c>
      <c r="AD105" s="127">
        <v>0</v>
      </c>
      <c r="AE105" s="127">
        <v>0</v>
      </c>
      <c r="AF105" s="127">
        <v>0</v>
      </c>
      <c r="AG105" s="127">
        <v>0</v>
      </c>
      <c r="AH105" s="127">
        <v>0</v>
      </c>
      <c r="AI105" s="127">
        <v>0</v>
      </c>
      <c r="AJ105" s="127">
        <v>0</v>
      </c>
      <c r="AK105" s="127">
        <v>0</v>
      </c>
      <c r="AL105" s="127">
        <v>0</v>
      </c>
      <c r="AM105" s="128"/>
      <c r="AN105" s="127">
        <v>0</v>
      </c>
    </row>
    <row r="106" spans="2:40" x14ac:dyDescent="0.25">
      <c r="B106" s="129">
        <v>340</v>
      </c>
      <c r="C106" s="168">
        <v>1</v>
      </c>
      <c r="D106" s="168">
        <v>0</v>
      </c>
      <c r="E106" s="168">
        <v>3</v>
      </c>
      <c r="F106" s="131" t="s">
        <v>124</v>
      </c>
      <c r="G106" s="202"/>
      <c r="H106" s="125">
        <f t="shared" si="10"/>
        <v>0</v>
      </c>
      <c r="I106" s="124"/>
      <c r="J106" s="126">
        <v>0</v>
      </c>
      <c r="K106" s="127">
        <v>0</v>
      </c>
      <c r="L106" s="127">
        <v>0</v>
      </c>
      <c r="M106" s="127">
        <v>0</v>
      </c>
      <c r="N106" s="127">
        <v>0</v>
      </c>
      <c r="O106" s="127">
        <v>0</v>
      </c>
      <c r="P106" s="127">
        <v>0</v>
      </c>
      <c r="Q106" s="127">
        <v>0</v>
      </c>
      <c r="R106" s="127">
        <v>0</v>
      </c>
      <c r="S106" s="127">
        <v>0</v>
      </c>
      <c r="T106" s="127">
        <v>0</v>
      </c>
      <c r="U106" s="127">
        <v>0</v>
      </c>
      <c r="V106" s="127">
        <v>0</v>
      </c>
      <c r="W106" s="127">
        <v>0</v>
      </c>
      <c r="X106" s="127">
        <v>0</v>
      </c>
      <c r="Y106" s="127">
        <v>0</v>
      </c>
      <c r="Z106" s="127">
        <v>0</v>
      </c>
      <c r="AA106" s="127">
        <v>0</v>
      </c>
      <c r="AB106" s="127">
        <v>0</v>
      </c>
      <c r="AC106" s="127">
        <v>0</v>
      </c>
      <c r="AD106" s="127">
        <v>0</v>
      </c>
      <c r="AE106" s="127">
        <v>0</v>
      </c>
      <c r="AF106" s="127">
        <v>0</v>
      </c>
      <c r="AG106" s="127">
        <v>0</v>
      </c>
      <c r="AH106" s="127">
        <v>0</v>
      </c>
      <c r="AI106" s="127">
        <v>0</v>
      </c>
      <c r="AJ106" s="127">
        <v>0</v>
      </c>
      <c r="AK106" s="127">
        <v>0</v>
      </c>
      <c r="AL106" s="127">
        <v>0</v>
      </c>
      <c r="AM106" s="128"/>
      <c r="AN106" s="127">
        <v>0</v>
      </c>
    </row>
    <row r="107" spans="2:40" x14ac:dyDescent="0.25">
      <c r="B107" s="121">
        <v>378</v>
      </c>
      <c r="C107" s="167">
        <v>0</v>
      </c>
      <c r="D107" s="167">
        <v>0</v>
      </c>
      <c r="E107" s="167">
        <v>4</v>
      </c>
      <c r="F107" s="123" t="s">
        <v>125</v>
      </c>
      <c r="G107" s="202"/>
      <c r="H107" s="125">
        <f t="shared" si="10"/>
        <v>0</v>
      </c>
      <c r="I107" s="124"/>
      <c r="J107" s="126">
        <v>0</v>
      </c>
      <c r="K107" s="127">
        <v>0</v>
      </c>
      <c r="L107" s="127">
        <v>0</v>
      </c>
      <c r="M107" s="127">
        <v>0</v>
      </c>
      <c r="N107" s="127">
        <v>0</v>
      </c>
      <c r="O107" s="127">
        <v>0</v>
      </c>
      <c r="P107" s="127">
        <v>0</v>
      </c>
      <c r="Q107" s="127">
        <v>0</v>
      </c>
      <c r="R107" s="127">
        <v>0</v>
      </c>
      <c r="S107" s="127">
        <v>0</v>
      </c>
      <c r="T107" s="127">
        <v>0</v>
      </c>
      <c r="U107" s="127">
        <v>0</v>
      </c>
      <c r="V107" s="127">
        <v>0</v>
      </c>
      <c r="W107" s="127">
        <v>0</v>
      </c>
      <c r="X107" s="127">
        <v>0</v>
      </c>
      <c r="Y107" s="127">
        <v>0</v>
      </c>
      <c r="Z107" s="127">
        <v>0</v>
      </c>
      <c r="AA107" s="127">
        <v>0</v>
      </c>
      <c r="AB107" s="127">
        <v>0</v>
      </c>
      <c r="AC107" s="127">
        <v>0</v>
      </c>
      <c r="AD107" s="127">
        <v>0</v>
      </c>
      <c r="AE107" s="127">
        <v>0</v>
      </c>
      <c r="AF107" s="127">
        <v>0</v>
      </c>
      <c r="AG107" s="127">
        <v>0</v>
      </c>
      <c r="AH107" s="127">
        <v>0</v>
      </c>
      <c r="AI107" s="127">
        <v>0</v>
      </c>
      <c r="AJ107" s="127">
        <v>0</v>
      </c>
      <c r="AK107" s="127">
        <v>0</v>
      </c>
      <c r="AL107" s="127">
        <v>0</v>
      </c>
      <c r="AM107" s="128"/>
      <c r="AN107" s="127">
        <v>0</v>
      </c>
    </row>
    <row r="108" spans="2:40" x14ac:dyDescent="0.25">
      <c r="B108" s="129">
        <v>342</v>
      </c>
      <c r="C108" s="168">
        <v>0</v>
      </c>
      <c r="D108" s="168">
        <v>0</v>
      </c>
      <c r="E108" s="168">
        <v>3</v>
      </c>
      <c r="F108" s="131" t="s">
        <v>126</v>
      </c>
      <c r="G108" s="202"/>
      <c r="H108" s="125">
        <f t="shared" si="10"/>
        <v>0</v>
      </c>
      <c r="I108" s="124"/>
      <c r="J108" s="126">
        <v>0</v>
      </c>
      <c r="K108" s="127">
        <v>0</v>
      </c>
      <c r="L108" s="127">
        <v>0</v>
      </c>
      <c r="M108" s="127">
        <v>0</v>
      </c>
      <c r="N108" s="127">
        <v>0</v>
      </c>
      <c r="O108" s="127">
        <v>0</v>
      </c>
      <c r="P108" s="127">
        <v>0</v>
      </c>
      <c r="Q108" s="127">
        <v>0</v>
      </c>
      <c r="R108" s="127">
        <v>0</v>
      </c>
      <c r="S108" s="127">
        <v>0</v>
      </c>
      <c r="T108" s="127">
        <v>0</v>
      </c>
      <c r="U108" s="127">
        <v>0</v>
      </c>
      <c r="V108" s="127">
        <v>0</v>
      </c>
      <c r="W108" s="127">
        <v>0</v>
      </c>
      <c r="X108" s="127">
        <v>0</v>
      </c>
      <c r="Y108" s="127">
        <v>0</v>
      </c>
      <c r="Z108" s="127">
        <v>0</v>
      </c>
      <c r="AA108" s="127">
        <v>0</v>
      </c>
      <c r="AB108" s="127">
        <v>0</v>
      </c>
      <c r="AC108" s="127">
        <v>0</v>
      </c>
      <c r="AD108" s="127">
        <v>0</v>
      </c>
      <c r="AE108" s="127">
        <v>0</v>
      </c>
      <c r="AF108" s="127">
        <v>0</v>
      </c>
      <c r="AG108" s="127">
        <v>0</v>
      </c>
      <c r="AH108" s="127">
        <v>0</v>
      </c>
      <c r="AI108" s="127">
        <v>0</v>
      </c>
      <c r="AJ108" s="127">
        <v>0</v>
      </c>
      <c r="AK108" s="127">
        <v>0</v>
      </c>
      <c r="AL108" s="127">
        <v>0</v>
      </c>
      <c r="AM108" s="128"/>
      <c r="AN108" s="127">
        <v>0</v>
      </c>
    </row>
    <row r="109" spans="2:40" x14ac:dyDescent="0.25">
      <c r="B109" s="132">
        <v>381</v>
      </c>
      <c r="C109" s="167">
        <v>0</v>
      </c>
      <c r="D109" s="167">
        <v>0</v>
      </c>
      <c r="E109" s="167">
        <v>4</v>
      </c>
      <c r="F109" s="123" t="s">
        <v>127</v>
      </c>
      <c r="G109" s="202"/>
      <c r="H109" s="125">
        <f t="shared" si="10"/>
        <v>0</v>
      </c>
      <c r="I109" s="124"/>
      <c r="J109" s="126">
        <v>0</v>
      </c>
      <c r="K109" s="127">
        <v>0</v>
      </c>
      <c r="L109" s="127">
        <v>0</v>
      </c>
      <c r="M109" s="127">
        <v>0</v>
      </c>
      <c r="N109" s="127">
        <v>0</v>
      </c>
      <c r="O109" s="127">
        <v>0</v>
      </c>
      <c r="P109" s="127">
        <v>0</v>
      </c>
      <c r="Q109" s="127">
        <v>0</v>
      </c>
      <c r="R109" s="127">
        <v>0</v>
      </c>
      <c r="S109" s="127">
        <v>0</v>
      </c>
      <c r="T109" s="127">
        <v>0</v>
      </c>
      <c r="U109" s="127">
        <v>0</v>
      </c>
      <c r="V109" s="127">
        <v>0</v>
      </c>
      <c r="W109" s="127">
        <v>0</v>
      </c>
      <c r="X109" s="127">
        <v>0</v>
      </c>
      <c r="Y109" s="127">
        <v>0</v>
      </c>
      <c r="Z109" s="127">
        <v>0</v>
      </c>
      <c r="AA109" s="127">
        <v>0</v>
      </c>
      <c r="AB109" s="127">
        <v>0</v>
      </c>
      <c r="AC109" s="127">
        <v>0</v>
      </c>
      <c r="AD109" s="127">
        <v>0</v>
      </c>
      <c r="AE109" s="127">
        <v>0</v>
      </c>
      <c r="AF109" s="127">
        <v>0</v>
      </c>
      <c r="AG109" s="127">
        <v>0</v>
      </c>
      <c r="AH109" s="127">
        <v>0</v>
      </c>
      <c r="AI109" s="127">
        <v>0</v>
      </c>
      <c r="AJ109" s="127">
        <v>0</v>
      </c>
      <c r="AK109" s="127">
        <v>0</v>
      </c>
      <c r="AL109" s="127">
        <v>0</v>
      </c>
      <c r="AM109" s="128"/>
      <c r="AN109" s="127">
        <v>0</v>
      </c>
    </row>
    <row r="110" spans="2:40" x14ac:dyDescent="0.25">
      <c r="B110" s="133">
        <v>347</v>
      </c>
      <c r="C110" s="168">
        <v>0</v>
      </c>
      <c r="D110" s="168">
        <v>0</v>
      </c>
      <c r="E110" s="168">
        <v>3</v>
      </c>
      <c r="F110" s="131" t="s">
        <v>128</v>
      </c>
      <c r="G110" s="202"/>
      <c r="H110" s="125">
        <f t="shared" si="10"/>
        <v>0</v>
      </c>
      <c r="I110" s="124"/>
      <c r="J110" s="126">
        <v>0</v>
      </c>
      <c r="K110" s="127">
        <v>0</v>
      </c>
      <c r="L110" s="127">
        <v>0</v>
      </c>
      <c r="M110" s="127">
        <v>0</v>
      </c>
      <c r="N110" s="127">
        <v>0</v>
      </c>
      <c r="O110" s="127">
        <v>0</v>
      </c>
      <c r="P110" s="127">
        <v>0</v>
      </c>
      <c r="Q110" s="127">
        <v>0</v>
      </c>
      <c r="R110" s="127">
        <v>0</v>
      </c>
      <c r="S110" s="127">
        <v>0</v>
      </c>
      <c r="T110" s="127">
        <v>0</v>
      </c>
      <c r="U110" s="127">
        <v>0</v>
      </c>
      <c r="V110" s="127">
        <v>0</v>
      </c>
      <c r="W110" s="127">
        <v>0</v>
      </c>
      <c r="X110" s="127">
        <v>0</v>
      </c>
      <c r="Y110" s="127">
        <v>0</v>
      </c>
      <c r="Z110" s="127">
        <v>0</v>
      </c>
      <c r="AA110" s="127">
        <v>0</v>
      </c>
      <c r="AB110" s="127">
        <v>0</v>
      </c>
      <c r="AC110" s="127">
        <v>0</v>
      </c>
      <c r="AD110" s="127">
        <v>0</v>
      </c>
      <c r="AE110" s="127">
        <v>0</v>
      </c>
      <c r="AF110" s="127">
        <v>0</v>
      </c>
      <c r="AG110" s="127">
        <v>0</v>
      </c>
      <c r="AH110" s="127">
        <v>0</v>
      </c>
      <c r="AI110" s="127">
        <v>0</v>
      </c>
      <c r="AJ110" s="127">
        <v>0</v>
      </c>
      <c r="AK110" s="127">
        <v>0</v>
      </c>
      <c r="AL110" s="127">
        <v>0</v>
      </c>
      <c r="AM110" s="128"/>
      <c r="AN110" s="127">
        <v>0</v>
      </c>
    </row>
    <row r="111" spans="2:40" x14ac:dyDescent="0.25">
      <c r="B111" s="132">
        <v>349</v>
      </c>
      <c r="C111" s="167">
        <v>1</v>
      </c>
      <c r="D111" s="167">
        <v>0</v>
      </c>
      <c r="E111" s="167">
        <v>1</v>
      </c>
      <c r="F111" s="123" t="s">
        <v>129</v>
      </c>
      <c r="G111" s="202"/>
      <c r="H111" s="125">
        <f t="shared" si="10"/>
        <v>0</v>
      </c>
      <c r="I111" s="124"/>
      <c r="J111" s="126">
        <v>0</v>
      </c>
      <c r="K111" s="127">
        <v>0</v>
      </c>
      <c r="L111" s="127">
        <v>0</v>
      </c>
      <c r="M111" s="127">
        <v>0</v>
      </c>
      <c r="N111" s="127">
        <v>0</v>
      </c>
      <c r="O111" s="127">
        <v>0</v>
      </c>
      <c r="P111" s="127">
        <v>0</v>
      </c>
      <c r="Q111" s="127">
        <v>0</v>
      </c>
      <c r="R111" s="127">
        <v>0</v>
      </c>
      <c r="S111" s="127">
        <v>0</v>
      </c>
      <c r="T111" s="127">
        <v>0</v>
      </c>
      <c r="U111" s="127">
        <v>0</v>
      </c>
      <c r="V111" s="127">
        <v>0</v>
      </c>
      <c r="W111" s="127">
        <v>0</v>
      </c>
      <c r="X111" s="127">
        <v>0</v>
      </c>
      <c r="Y111" s="127">
        <v>0</v>
      </c>
      <c r="Z111" s="127">
        <v>0</v>
      </c>
      <c r="AA111" s="127">
        <v>0</v>
      </c>
      <c r="AB111" s="127">
        <v>0</v>
      </c>
      <c r="AC111" s="127">
        <v>0</v>
      </c>
      <c r="AD111" s="127">
        <v>0</v>
      </c>
      <c r="AE111" s="127">
        <v>0</v>
      </c>
      <c r="AF111" s="127">
        <v>0</v>
      </c>
      <c r="AG111" s="127">
        <v>0</v>
      </c>
      <c r="AH111" s="127">
        <v>0</v>
      </c>
      <c r="AI111" s="127">
        <v>0</v>
      </c>
      <c r="AJ111" s="127">
        <v>0</v>
      </c>
      <c r="AK111" s="127">
        <v>0</v>
      </c>
      <c r="AL111" s="127">
        <v>0</v>
      </c>
      <c r="AM111" s="128"/>
      <c r="AN111" s="127">
        <v>0</v>
      </c>
    </row>
    <row r="112" spans="2:40" x14ac:dyDescent="0.25">
      <c r="B112" s="133">
        <v>351</v>
      </c>
      <c r="C112" s="168">
        <v>0</v>
      </c>
      <c r="D112" s="168">
        <v>0</v>
      </c>
      <c r="E112" s="168">
        <v>3</v>
      </c>
      <c r="F112" s="131" t="s">
        <v>130</v>
      </c>
      <c r="G112" s="202"/>
      <c r="H112" s="125">
        <f t="shared" si="10"/>
        <v>0</v>
      </c>
      <c r="I112" s="124"/>
      <c r="J112" s="126">
        <v>0</v>
      </c>
      <c r="K112" s="127">
        <v>0</v>
      </c>
      <c r="L112" s="127">
        <v>0</v>
      </c>
      <c r="M112" s="127">
        <v>0</v>
      </c>
      <c r="N112" s="127">
        <v>0</v>
      </c>
      <c r="O112" s="127">
        <v>0</v>
      </c>
      <c r="P112" s="127">
        <v>0</v>
      </c>
      <c r="Q112" s="127">
        <v>0</v>
      </c>
      <c r="R112" s="127">
        <v>0</v>
      </c>
      <c r="S112" s="127">
        <v>0</v>
      </c>
      <c r="T112" s="127">
        <v>0</v>
      </c>
      <c r="U112" s="127">
        <v>0</v>
      </c>
      <c r="V112" s="127">
        <v>0</v>
      </c>
      <c r="W112" s="127">
        <v>0</v>
      </c>
      <c r="X112" s="127">
        <v>0</v>
      </c>
      <c r="Y112" s="127">
        <v>0</v>
      </c>
      <c r="Z112" s="127">
        <v>0</v>
      </c>
      <c r="AA112" s="127">
        <v>0</v>
      </c>
      <c r="AB112" s="127">
        <v>0</v>
      </c>
      <c r="AC112" s="127">
        <v>0</v>
      </c>
      <c r="AD112" s="127">
        <v>0</v>
      </c>
      <c r="AE112" s="127">
        <v>0</v>
      </c>
      <c r="AF112" s="127">
        <v>0</v>
      </c>
      <c r="AG112" s="127">
        <v>0</v>
      </c>
      <c r="AH112" s="127">
        <v>0</v>
      </c>
      <c r="AI112" s="127">
        <v>0</v>
      </c>
      <c r="AJ112" s="127">
        <v>0</v>
      </c>
      <c r="AK112" s="127">
        <v>0</v>
      </c>
      <c r="AL112" s="127">
        <v>0</v>
      </c>
      <c r="AM112" s="128"/>
      <c r="AN112" s="127">
        <v>0</v>
      </c>
    </row>
    <row r="113" spans="2:40" x14ac:dyDescent="0.25">
      <c r="B113" s="132">
        <v>354</v>
      </c>
      <c r="C113" s="167">
        <v>0</v>
      </c>
      <c r="D113" s="167">
        <v>0</v>
      </c>
      <c r="E113" s="167">
        <v>4</v>
      </c>
      <c r="F113" s="123" t="s">
        <v>131</v>
      </c>
      <c r="G113" s="202"/>
      <c r="H113" s="125">
        <f t="shared" si="10"/>
        <v>0</v>
      </c>
      <c r="I113" s="124"/>
      <c r="J113" s="126">
        <v>0</v>
      </c>
      <c r="K113" s="127">
        <v>0</v>
      </c>
      <c r="L113" s="127">
        <v>0</v>
      </c>
      <c r="M113" s="127">
        <v>0</v>
      </c>
      <c r="N113" s="127">
        <v>0</v>
      </c>
      <c r="O113" s="127">
        <v>0</v>
      </c>
      <c r="P113" s="127">
        <v>0</v>
      </c>
      <c r="Q113" s="127">
        <v>0</v>
      </c>
      <c r="R113" s="127">
        <v>0</v>
      </c>
      <c r="S113" s="127">
        <v>0</v>
      </c>
      <c r="T113" s="127">
        <v>0</v>
      </c>
      <c r="U113" s="127">
        <v>0</v>
      </c>
      <c r="V113" s="127">
        <v>0</v>
      </c>
      <c r="W113" s="127">
        <v>0</v>
      </c>
      <c r="X113" s="127">
        <v>0</v>
      </c>
      <c r="Y113" s="127">
        <v>0</v>
      </c>
      <c r="Z113" s="127">
        <v>0</v>
      </c>
      <c r="AA113" s="127">
        <v>0</v>
      </c>
      <c r="AB113" s="127">
        <v>0</v>
      </c>
      <c r="AC113" s="127">
        <v>0</v>
      </c>
      <c r="AD113" s="127">
        <v>0</v>
      </c>
      <c r="AE113" s="127">
        <v>0</v>
      </c>
      <c r="AF113" s="127">
        <v>0</v>
      </c>
      <c r="AG113" s="127">
        <v>0</v>
      </c>
      <c r="AH113" s="127">
        <v>0</v>
      </c>
      <c r="AI113" s="127">
        <v>0</v>
      </c>
      <c r="AJ113" s="127">
        <v>0</v>
      </c>
      <c r="AK113" s="127">
        <v>0</v>
      </c>
      <c r="AL113" s="127">
        <v>0</v>
      </c>
      <c r="AM113" s="128"/>
      <c r="AN113" s="127">
        <v>0</v>
      </c>
    </row>
    <row r="114" spans="2:40" x14ac:dyDescent="0.25">
      <c r="B114" s="133">
        <v>358</v>
      </c>
      <c r="C114" s="168">
        <v>0</v>
      </c>
      <c r="D114" s="168">
        <v>0</v>
      </c>
      <c r="E114" s="168">
        <v>4</v>
      </c>
      <c r="F114" s="131" t="s">
        <v>132</v>
      </c>
      <c r="G114" s="202"/>
      <c r="H114" s="125">
        <f t="shared" si="10"/>
        <v>0</v>
      </c>
      <c r="I114" s="124"/>
      <c r="J114" s="126">
        <v>0</v>
      </c>
      <c r="K114" s="127">
        <v>0</v>
      </c>
      <c r="L114" s="127">
        <v>0</v>
      </c>
      <c r="M114" s="127">
        <v>0</v>
      </c>
      <c r="N114" s="127">
        <v>0</v>
      </c>
      <c r="O114" s="127">
        <v>0</v>
      </c>
      <c r="P114" s="127">
        <v>0</v>
      </c>
      <c r="Q114" s="127">
        <v>0</v>
      </c>
      <c r="R114" s="127">
        <v>0</v>
      </c>
      <c r="S114" s="127">
        <v>0</v>
      </c>
      <c r="T114" s="127">
        <v>0</v>
      </c>
      <c r="U114" s="127">
        <v>0</v>
      </c>
      <c r="V114" s="127">
        <v>0</v>
      </c>
      <c r="W114" s="127">
        <v>0</v>
      </c>
      <c r="X114" s="127">
        <v>0</v>
      </c>
      <c r="Y114" s="127">
        <v>0</v>
      </c>
      <c r="Z114" s="127">
        <v>0</v>
      </c>
      <c r="AA114" s="127">
        <v>0</v>
      </c>
      <c r="AB114" s="127">
        <v>0</v>
      </c>
      <c r="AC114" s="127">
        <v>0</v>
      </c>
      <c r="AD114" s="127">
        <v>0</v>
      </c>
      <c r="AE114" s="127">
        <v>0</v>
      </c>
      <c r="AF114" s="127">
        <v>0</v>
      </c>
      <c r="AG114" s="127">
        <v>0</v>
      </c>
      <c r="AH114" s="127">
        <v>0</v>
      </c>
      <c r="AI114" s="127">
        <v>0</v>
      </c>
      <c r="AJ114" s="127">
        <v>0</v>
      </c>
      <c r="AK114" s="127">
        <v>0</v>
      </c>
      <c r="AL114" s="127">
        <v>0</v>
      </c>
      <c r="AM114" s="128"/>
      <c r="AN114" s="127">
        <v>0</v>
      </c>
    </row>
    <row r="115" spans="2:40" x14ac:dyDescent="0.25">
      <c r="B115" s="132">
        <v>385</v>
      </c>
      <c r="C115" s="167">
        <v>0</v>
      </c>
      <c r="D115" s="167">
        <v>0</v>
      </c>
      <c r="E115" s="167">
        <v>4</v>
      </c>
      <c r="F115" s="123" t="s">
        <v>133</v>
      </c>
      <c r="G115" s="202"/>
      <c r="H115" s="125">
        <f t="shared" si="10"/>
        <v>0</v>
      </c>
      <c r="I115" s="124"/>
      <c r="J115" s="126">
        <v>0</v>
      </c>
      <c r="K115" s="127">
        <v>0</v>
      </c>
      <c r="L115" s="127">
        <v>0</v>
      </c>
      <c r="M115" s="127">
        <v>0</v>
      </c>
      <c r="N115" s="127">
        <v>0</v>
      </c>
      <c r="O115" s="127">
        <v>0</v>
      </c>
      <c r="P115" s="127">
        <v>0</v>
      </c>
      <c r="Q115" s="127">
        <v>0</v>
      </c>
      <c r="R115" s="127">
        <v>0</v>
      </c>
      <c r="S115" s="127">
        <v>0</v>
      </c>
      <c r="T115" s="127">
        <v>0</v>
      </c>
      <c r="U115" s="127">
        <v>0</v>
      </c>
      <c r="V115" s="127">
        <v>0</v>
      </c>
      <c r="W115" s="127">
        <v>0</v>
      </c>
      <c r="X115" s="127">
        <v>0</v>
      </c>
      <c r="Y115" s="127">
        <v>0</v>
      </c>
      <c r="Z115" s="127">
        <v>0</v>
      </c>
      <c r="AA115" s="127">
        <v>0</v>
      </c>
      <c r="AB115" s="127">
        <v>0</v>
      </c>
      <c r="AC115" s="127">
        <v>0</v>
      </c>
      <c r="AD115" s="127">
        <v>0</v>
      </c>
      <c r="AE115" s="127">
        <v>0</v>
      </c>
      <c r="AF115" s="127">
        <v>0</v>
      </c>
      <c r="AG115" s="127">
        <v>0</v>
      </c>
      <c r="AH115" s="127">
        <v>0</v>
      </c>
      <c r="AI115" s="127">
        <v>0</v>
      </c>
      <c r="AJ115" s="127">
        <v>0</v>
      </c>
      <c r="AK115" s="127">
        <v>0</v>
      </c>
      <c r="AL115" s="127">
        <v>0</v>
      </c>
      <c r="AM115" s="128"/>
      <c r="AN115" s="127">
        <v>0</v>
      </c>
    </row>
    <row r="116" spans="2:40" x14ac:dyDescent="0.25">
      <c r="B116" s="133">
        <v>364</v>
      </c>
      <c r="C116" s="168">
        <v>0</v>
      </c>
      <c r="D116" s="168">
        <v>0</v>
      </c>
      <c r="E116" s="168">
        <v>3</v>
      </c>
      <c r="F116" s="131" t="s">
        <v>134</v>
      </c>
      <c r="G116" s="124"/>
      <c r="H116" s="125">
        <f t="shared" si="10"/>
        <v>0</v>
      </c>
      <c r="I116" s="124"/>
      <c r="J116" s="126">
        <v>0</v>
      </c>
      <c r="K116" s="127">
        <v>0</v>
      </c>
      <c r="L116" s="127">
        <v>0</v>
      </c>
      <c r="M116" s="127">
        <v>0</v>
      </c>
      <c r="N116" s="127">
        <v>0</v>
      </c>
      <c r="O116" s="127">
        <v>0</v>
      </c>
      <c r="P116" s="127">
        <v>0</v>
      </c>
      <c r="Q116" s="127">
        <v>0</v>
      </c>
      <c r="R116" s="127">
        <v>0</v>
      </c>
      <c r="S116" s="127">
        <v>0</v>
      </c>
      <c r="T116" s="127">
        <v>0</v>
      </c>
      <c r="U116" s="127">
        <v>0</v>
      </c>
      <c r="V116" s="127">
        <v>0</v>
      </c>
      <c r="W116" s="127">
        <v>0</v>
      </c>
      <c r="X116" s="127">
        <v>0</v>
      </c>
      <c r="Y116" s="127">
        <v>0</v>
      </c>
      <c r="Z116" s="127">
        <v>0</v>
      </c>
      <c r="AA116" s="127">
        <v>0</v>
      </c>
      <c r="AB116" s="127">
        <v>0</v>
      </c>
      <c r="AC116" s="127">
        <v>0</v>
      </c>
      <c r="AD116" s="127">
        <v>0</v>
      </c>
      <c r="AE116" s="127">
        <v>0</v>
      </c>
      <c r="AF116" s="127">
        <v>0</v>
      </c>
      <c r="AG116" s="127">
        <v>0</v>
      </c>
      <c r="AH116" s="127">
        <v>0</v>
      </c>
      <c r="AI116" s="127">
        <v>0</v>
      </c>
      <c r="AJ116" s="127">
        <v>0</v>
      </c>
      <c r="AK116" s="127">
        <v>0</v>
      </c>
      <c r="AL116" s="127">
        <v>0</v>
      </c>
      <c r="AM116" s="128"/>
      <c r="AN116" s="127">
        <v>0</v>
      </c>
    </row>
    <row r="117" spans="2:40" x14ac:dyDescent="0.25">
      <c r="B117" s="121">
        <v>366</v>
      </c>
      <c r="C117" s="167">
        <v>0</v>
      </c>
      <c r="D117" s="167">
        <v>0</v>
      </c>
      <c r="E117" s="167">
        <v>4</v>
      </c>
      <c r="F117" s="123" t="s">
        <v>135</v>
      </c>
      <c r="G117" s="124"/>
      <c r="H117" s="125">
        <f t="shared" si="10"/>
        <v>0</v>
      </c>
      <c r="I117" s="124"/>
      <c r="J117" s="126">
        <v>0</v>
      </c>
      <c r="K117" s="127">
        <v>0</v>
      </c>
      <c r="L117" s="127">
        <v>0</v>
      </c>
      <c r="M117" s="127">
        <v>0</v>
      </c>
      <c r="N117" s="127">
        <v>0</v>
      </c>
      <c r="O117" s="127">
        <v>0</v>
      </c>
      <c r="P117" s="127">
        <v>0</v>
      </c>
      <c r="Q117" s="127">
        <v>0</v>
      </c>
      <c r="R117" s="127">
        <v>0</v>
      </c>
      <c r="S117" s="127">
        <v>0</v>
      </c>
      <c r="T117" s="127">
        <v>0</v>
      </c>
      <c r="U117" s="127">
        <v>0</v>
      </c>
      <c r="V117" s="127">
        <v>0</v>
      </c>
      <c r="W117" s="127">
        <v>0</v>
      </c>
      <c r="X117" s="127">
        <v>0</v>
      </c>
      <c r="Y117" s="127">
        <v>0</v>
      </c>
      <c r="Z117" s="127">
        <v>0</v>
      </c>
      <c r="AA117" s="127">
        <v>0</v>
      </c>
      <c r="AB117" s="127">
        <v>0</v>
      </c>
      <c r="AC117" s="127">
        <v>0</v>
      </c>
      <c r="AD117" s="127">
        <v>0</v>
      </c>
      <c r="AE117" s="127">
        <v>0</v>
      </c>
      <c r="AF117" s="127">
        <v>0</v>
      </c>
      <c r="AG117" s="127">
        <v>0</v>
      </c>
      <c r="AH117" s="127">
        <v>0</v>
      </c>
      <c r="AI117" s="127">
        <v>0</v>
      </c>
      <c r="AJ117" s="127">
        <v>0</v>
      </c>
      <c r="AK117" s="127">
        <v>0</v>
      </c>
      <c r="AL117" s="127">
        <v>0</v>
      </c>
      <c r="AM117" s="128"/>
      <c r="AN117" s="127">
        <v>0</v>
      </c>
    </row>
    <row r="118" spans="2:40" x14ac:dyDescent="0.25">
      <c r="B118" s="129">
        <v>382</v>
      </c>
      <c r="C118" s="168">
        <v>0</v>
      </c>
      <c r="D118" s="168">
        <v>0</v>
      </c>
      <c r="E118" s="168">
        <v>4</v>
      </c>
      <c r="F118" s="131" t="s">
        <v>136</v>
      </c>
      <c r="G118" s="124"/>
      <c r="H118" s="125">
        <f t="shared" si="10"/>
        <v>0</v>
      </c>
      <c r="I118" s="124"/>
      <c r="J118" s="126">
        <v>0</v>
      </c>
      <c r="K118" s="127">
        <v>0</v>
      </c>
      <c r="L118" s="127">
        <v>0</v>
      </c>
      <c r="M118" s="127">
        <v>0</v>
      </c>
      <c r="N118" s="127">
        <v>0</v>
      </c>
      <c r="O118" s="127">
        <v>0</v>
      </c>
      <c r="P118" s="127">
        <v>0</v>
      </c>
      <c r="Q118" s="127">
        <v>0</v>
      </c>
      <c r="R118" s="127">
        <v>0</v>
      </c>
      <c r="S118" s="127">
        <v>0</v>
      </c>
      <c r="T118" s="127">
        <v>0</v>
      </c>
      <c r="U118" s="127">
        <v>0</v>
      </c>
      <c r="V118" s="127">
        <v>0</v>
      </c>
      <c r="W118" s="127">
        <v>0</v>
      </c>
      <c r="X118" s="127">
        <v>0</v>
      </c>
      <c r="Y118" s="127">
        <v>0</v>
      </c>
      <c r="Z118" s="127">
        <v>0</v>
      </c>
      <c r="AA118" s="127">
        <v>0</v>
      </c>
      <c r="AB118" s="127">
        <v>0</v>
      </c>
      <c r="AC118" s="127">
        <v>0</v>
      </c>
      <c r="AD118" s="127">
        <v>0</v>
      </c>
      <c r="AE118" s="127">
        <v>0</v>
      </c>
      <c r="AF118" s="127">
        <v>0</v>
      </c>
      <c r="AG118" s="127">
        <v>0</v>
      </c>
      <c r="AH118" s="127">
        <v>0</v>
      </c>
      <c r="AI118" s="127">
        <v>0</v>
      </c>
      <c r="AJ118" s="127">
        <v>0</v>
      </c>
      <c r="AK118" s="127">
        <v>0</v>
      </c>
      <c r="AL118" s="127">
        <v>0</v>
      </c>
      <c r="AM118" s="128"/>
      <c r="AN118" s="127">
        <v>0</v>
      </c>
    </row>
    <row r="119" spans="2:40" x14ac:dyDescent="0.25">
      <c r="B119" s="121">
        <v>383</v>
      </c>
      <c r="C119" s="167">
        <v>0</v>
      </c>
      <c r="D119" s="167">
        <v>0</v>
      </c>
      <c r="E119" s="167">
        <v>4</v>
      </c>
      <c r="F119" s="123" t="s">
        <v>137</v>
      </c>
      <c r="G119" s="124"/>
      <c r="H119" s="125">
        <f t="shared" si="10"/>
        <v>0</v>
      </c>
      <c r="I119" s="124"/>
      <c r="J119" s="126">
        <v>0</v>
      </c>
      <c r="K119" s="127">
        <v>0</v>
      </c>
      <c r="L119" s="127">
        <v>0</v>
      </c>
      <c r="M119" s="127">
        <v>0</v>
      </c>
      <c r="N119" s="127">
        <v>0</v>
      </c>
      <c r="O119" s="127">
        <v>0</v>
      </c>
      <c r="P119" s="127">
        <v>0</v>
      </c>
      <c r="Q119" s="127">
        <v>0</v>
      </c>
      <c r="R119" s="127">
        <v>0</v>
      </c>
      <c r="S119" s="127">
        <v>0</v>
      </c>
      <c r="T119" s="127">
        <v>0</v>
      </c>
      <c r="U119" s="127">
        <v>0</v>
      </c>
      <c r="V119" s="127">
        <v>0</v>
      </c>
      <c r="W119" s="127">
        <v>0</v>
      </c>
      <c r="X119" s="127">
        <v>0</v>
      </c>
      <c r="Y119" s="127">
        <v>0</v>
      </c>
      <c r="Z119" s="127">
        <v>0</v>
      </c>
      <c r="AA119" s="127">
        <v>0</v>
      </c>
      <c r="AB119" s="127">
        <v>0</v>
      </c>
      <c r="AC119" s="127">
        <v>0</v>
      </c>
      <c r="AD119" s="127">
        <v>0</v>
      </c>
      <c r="AE119" s="127">
        <v>0</v>
      </c>
      <c r="AF119" s="127">
        <v>0</v>
      </c>
      <c r="AG119" s="127">
        <v>0</v>
      </c>
      <c r="AH119" s="127">
        <v>0</v>
      </c>
      <c r="AI119" s="127">
        <v>0</v>
      </c>
      <c r="AJ119" s="127">
        <v>0</v>
      </c>
      <c r="AK119" s="127">
        <v>0</v>
      </c>
      <c r="AL119" s="127">
        <v>0</v>
      </c>
      <c r="AM119" s="128"/>
      <c r="AN119" s="127">
        <v>0</v>
      </c>
    </row>
    <row r="120" spans="2:40" x14ac:dyDescent="0.25">
      <c r="B120" s="129">
        <v>384</v>
      </c>
      <c r="C120" s="168">
        <v>0</v>
      </c>
      <c r="D120" s="168">
        <v>0</v>
      </c>
      <c r="E120" s="168">
        <v>4</v>
      </c>
      <c r="F120" s="131" t="s">
        <v>138</v>
      </c>
      <c r="G120" s="124"/>
      <c r="H120" s="125">
        <f t="shared" si="10"/>
        <v>0</v>
      </c>
      <c r="I120" s="124"/>
      <c r="J120" s="126">
        <v>0</v>
      </c>
      <c r="K120" s="127">
        <v>0</v>
      </c>
      <c r="L120" s="127">
        <v>0</v>
      </c>
      <c r="M120" s="127">
        <v>0</v>
      </c>
      <c r="N120" s="127">
        <v>0</v>
      </c>
      <c r="O120" s="127">
        <v>0</v>
      </c>
      <c r="P120" s="127">
        <v>0</v>
      </c>
      <c r="Q120" s="127">
        <v>0</v>
      </c>
      <c r="R120" s="127">
        <v>0</v>
      </c>
      <c r="S120" s="127">
        <v>0</v>
      </c>
      <c r="T120" s="127">
        <v>0</v>
      </c>
      <c r="U120" s="127">
        <v>0</v>
      </c>
      <c r="V120" s="127">
        <v>0</v>
      </c>
      <c r="W120" s="127">
        <v>0</v>
      </c>
      <c r="X120" s="127">
        <v>0</v>
      </c>
      <c r="Y120" s="127">
        <v>0</v>
      </c>
      <c r="Z120" s="127">
        <v>0</v>
      </c>
      <c r="AA120" s="127">
        <v>0</v>
      </c>
      <c r="AB120" s="127">
        <v>0</v>
      </c>
      <c r="AC120" s="127">
        <v>0</v>
      </c>
      <c r="AD120" s="127">
        <v>0</v>
      </c>
      <c r="AE120" s="127">
        <v>0</v>
      </c>
      <c r="AF120" s="127">
        <v>0</v>
      </c>
      <c r="AG120" s="127">
        <v>0</v>
      </c>
      <c r="AH120" s="127">
        <v>0</v>
      </c>
      <c r="AI120" s="127">
        <v>0</v>
      </c>
      <c r="AJ120" s="127">
        <v>0</v>
      </c>
      <c r="AK120" s="127">
        <v>0</v>
      </c>
      <c r="AL120" s="127">
        <v>0</v>
      </c>
      <c r="AM120" s="128"/>
      <c r="AN120" s="127">
        <v>0</v>
      </c>
    </row>
    <row r="121" spans="2:40" x14ac:dyDescent="0.25">
      <c r="B121" s="132">
        <v>375</v>
      </c>
      <c r="C121" s="167">
        <v>0</v>
      </c>
      <c r="D121" s="167">
        <v>0</v>
      </c>
      <c r="E121" s="167">
        <v>4</v>
      </c>
      <c r="F121" s="123" t="s">
        <v>139</v>
      </c>
      <c r="G121" s="124"/>
      <c r="H121" s="125">
        <f t="shared" si="10"/>
        <v>0</v>
      </c>
      <c r="I121" s="124"/>
      <c r="J121" s="126">
        <v>0</v>
      </c>
      <c r="K121" s="127">
        <v>0</v>
      </c>
      <c r="L121" s="127">
        <v>0</v>
      </c>
      <c r="M121" s="127">
        <v>0</v>
      </c>
      <c r="N121" s="127">
        <v>0</v>
      </c>
      <c r="O121" s="127">
        <v>0</v>
      </c>
      <c r="P121" s="127">
        <v>0</v>
      </c>
      <c r="Q121" s="127">
        <v>0</v>
      </c>
      <c r="R121" s="127">
        <v>0</v>
      </c>
      <c r="S121" s="127">
        <v>0</v>
      </c>
      <c r="T121" s="127">
        <v>0</v>
      </c>
      <c r="U121" s="127">
        <v>0</v>
      </c>
      <c r="V121" s="127">
        <v>0</v>
      </c>
      <c r="W121" s="127">
        <v>0</v>
      </c>
      <c r="X121" s="127">
        <v>0</v>
      </c>
      <c r="Y121" s="127">
        <v>0</v>
      </c>
      <c r="Z121" s="127">
        <v>0</v>
      </c>
      <c r="AA121" s="127">
        <v>0</v>
      </c>
      <c r="AB121" s="127">
        <v>0</v>
      </c>
      <c r="AC121" s="127">
        <v>0</v>
      </c>
      <c r="AD121" s="127">
        <v>0</v>
      </c>
      <c r="AE121" s="127">
        <v>0</v>
      </c>
      <c r="AF121" s="127">
        <v>0</v>
      </c>
      <c r="AG121" s="127">
        <v>0</v>
      </c>
      <c r="AH121" s="127">
        <v>0</v>
      </c>
      <c r="AI121" s="127">
        <v>0</v>
      </c>
      <c r="AJ121" s="127">
        <v>0</v>
      </c>
      <c r="AK121" s="127">
        <v>0</v>
      </c>
      <c r="AL121" s="127">
        <v>0</v>
      </c>
      <c r="AM121" s="128"/>
      <c r="AN121" s="127">
        <v>0</v>
      </c>
    </row>
    <row r="122" spans="2:40" x14ac:dyDescent="0.25">
      <c r="B122" s="148">
        <v>380</v>
      </c>
      <c r="C122" s="171">
        <v>0</v>
      </c>
      <c r="D122" s="171">
        <v>0</v>
      </c>
      <c r="E122" s="171">
        <v>0</v>
      </c>
      <c r="F122" s="131" t="s">
        <v>140</v>
      </c>
      <c r="G122" s="124"/>
      <c r="H122" s="125">
        <f t="shared" si="10"/>
        <v>0</v>
      </c>
      <c r="I122" s="124"/>
      <c r="J122" s="126">
        <v>0</v>
      </c>
      <c r="K122" s="127">
        <v>0</v>
      </c>
      <c r="L122" s="127">
        <v>0</v>
      </c>
      <c r="M122" s="127">
        <v>0</v>
      </c>
      <c r="N122" s="127">
        <v>0</v>
      </c>
      <c r="O122" s="127">
        <v>0</v>
      </c>
      <c r="P122" s="127">
        <v>0</v>
      </c>
      <c r="Q122" s="127">
        <v>0</v>
      </c>
      <c r="R122" s="127">
        <v>0</v>
      </c>
      <c r="S122" s="127">
        <v>0</v>
      </c>
      <c r="T122" s="127">
        <v>0</v>
      </c>
      <c r="U122" s="127">
        <v>0</v>
      </c>
      <c r="V122" s="127">
        <v>0</v>
      </c>
      <c r="W122" s="127">
        <v>0</v>
      </c>
      <c r="X122" s="127">
        <v>0</v>
      </c>
      <c r="Y122" s="127">
        <v>0</v>
      </c>
      <c r="Z122" s="127">
        <v>0</v>
      </c>
      <c r="AA122" s="127">
        <v>0</v>
      </c>
      <c r="AB122" s="127">
        <v>0</v>
      </c>
      <c r="AC122" s="127">
        <v>0</v>
      </c>
      <c r="AD122" s="127">
        <v>0</v>
      </c>
      <c r="AE122" s="127">
        <v>0</v>
      </c>
      <c r="AF122" s="127">
        <v>0</v>
      </c>
      <c r="AG122" s="127">
        <v>0</v>
      </c>
      <c r="AH122" s="127">
        <v>0</v>
      </c>
      <c r="AI122" s="127">
        <v>0</v>
      </c>
      <c r="AJ122" s="127">
        <v>0</v>
      </c>
      <c r="AK122" s="127">
        <v>0</v>
      </c>
      <c r="AL122" s="127">
        <v>0</v>
      </c>
      <c r="AM122" s="128"/>
      <c r="AN122" s="127">
        <v>0</v>
      </c>
    </row>
    <row r="123" spans="2:40" x14ac:dyDescent="0.25">
      <c r="B123" s="156">
        <v>389</v>
      </c>
      <c r="C123" s="170"/>
      <c r="D123" s="170"/>
      <c r="E123" s="170"/>
      <c r="F123" s="123" t="s">
        <v>141</v>
      </c>
      <c r="G123" s="124"/>
      <c r="H123" s="125">
        <f t="shared" si="10"/>
        <v>0</v>
      </c>
      <c r="I123" s="124"/>
      <c r="J123" s="126">
        <v>0</v>
      </c>
      <c r="K123" s="127">
        <v>0</v>
      </c>
      <c r="L123" s="127">
        <v>0</v>
      </c>
      <c r="M123" s="127">
        <v>0</v>
      </c>
      <c r="N123" s="127">
        <v>0</v>
      </c>
      <c r="O123" s="127">
        <v>0</v>
      </c>
      <c r="P123" s="127">
        <v>0</v>
      </c>
      <c r="Q123" s="127">
        <v>0</v>
      </c>
      <c r="R123" s="127">
        <v>0</v>
      </c>
      <c r="S123" s="127">
        <v>0</v>
      </c>
      <c r="T123" s="127">
        <v>0</v>
      </c>
      <c r="U123" s="127">
        <v>0</v>
      </c>
      <c r="V123" s="127">
        <v>0</v>
      </c>
      <c r="W123" s="127">
        <v>0</v>
      </c>
      <c r="X123" s="127">
        <v>0</v>
      </c>
      <c r="Y123" s="127">
        <v>0</v>
      </c>
      <c r="Z123" s="127">
        <v>0</v>
      </c>
      <c r="AA123" s="127">
        <v>0</v>
      </c>
      <c r="AB123" s="127">
        <v>0</v>
      </c>
      <c r="AC123" s="127">
        <v>0</v>
      </c>
      <c r="AD123" s="127">
        <v>0</v>
      </c>
      <c r="AE123" s="127">
        <v>0</v>
      </c>
      <c r="AF123" s="127">
        <v>0</v>
      </c>
      <c r="AG123" s="127">
        <v>0</v>
      </c>
      <c r="AH123" s="127">
        <v>0</v>
      </c>
      <c r="AI123" s="127">
        <v>0</v>
      </c>
      <c r="AJ123" s="127">
        <v>0</v>
      </c>
      <c r="AK123" s="127">
        <v>0</v>
      </c>
      <c r="AL123" s="127">
        <v>0</v>
      </c>
      <c r="AM123" s="128"/>
      <c r="AN123" s="127">
        <v>0</v>
      </c>
    </row>
    <row r="124" spans="2:40" x14ac:dyDescent="0.25">
      <c r="B124" s="162"/>
      <c r="C124" s="172"/>
      <c r="D124" s="172"/>
      <c r="E124" s="172"/>
      <c r="F124" s="203"/>
      <c r="G124" s="105"/>
      <c r="H124" s="204"/>
      <c r="I124" s="105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40"/>
      <c r="AN124" s="141"/>
    </row>
    <row r="125" spans="2:40" x14ac:dyDescent="0.25">
      <c r="B125" s="156"/>
      <c r="C125" s="177"/>
      <c r="D125" s="177"/>
      <c r="E125" s="177"/>
      <c r="F125" s="205" t="s">
        <v>142</v>
      </c>
      <c r="G125" s="191"/>
      <c r="H125" s="192">
        <f>SUM(H127:H139)</f>
        <v>0</v>
      </c>
      <c r="I125" s="193"/>
      <c r="J125" s="194">
        <f t="shared" ref="J125:AN125" si="11">SUM(J127:J139)</f>
        <v>0</v>
      </c>
      <c r="K125" s="194">
        <f t="shared" si="11"/>
        <v>0</v>
      </c>
      <c r="L125" s="194">
        <f t="shared" si="11"/>
        <v>0</v>
      </c>
      <c r="M125" s="194">
        <f t="shared" si="11"/>
        <v>0</v>
      </c>
      <c r="N125" s="194">
        <f t="shared" si="11"/>
        <v>0</v>
      </c>
      <c r="O125" s="194">
        <f t="shared" si="11"/>
        <v>0</v>
      </c>
      <c r="P125" s="194">
        <f t="shared" si="11"/>
        <v>0</v>
      </c>
      <c r="Q125" s="194">
        <f t="shared" si="11"/>
        <v>0</v>
      </c>
      <c r="R125" s="194">
        <f t="shared" si="11"/>
        <v>0</v>
      </c>
      <c r="S125" s="194">
        <f t="shared" si="11"/>
        <v>0</v>
      </c>
      <c r="T125" s="194">
        <f t="shared" si="11"/>
        <v>0</v>
      </c>
      <c r="U125" s="194">
        <f t="shared" si="11"/>
        <v>0</v>
      </c>
      <c r="V125" s="194">
        <f t="shared" si="11"/>
        <v>0</v>
      </c>
      <c r="W125" s="194">
        <f t="shared" si="11"/>
        <v>0</v>
      </c>
      <c r="X125" s="194">
        <f t="shared" si="11"/>
        <v>0</v>
      </c>
      <c r="Y125" s="194">
        <f t="shared" si="11"/>
        <v>0</v>
      </c>
      <c r="Z125" s="194">
        <f t="shared" si="11"/>
        <v>0</v>
      </c>
      <c r="AA125" s="194">
        <f t="shared" si="11"/>
        <v>0</v>
      </c>
      <c r="AB125" s="194">
        <f t="shared" si="11"/>
        <v>0</v>
      </c>
      <c r="AC125" s="194">
        <f t="shared" si="11"/>
        <v>0</v>
      </c>
      <c r="AD125" s="194">
        <f t="shared" si="11"/>
        <v>0</v>
      </c>
      <c r="AE125" s="194">
        <f t="shared" si="11"/>
        <v>0</v>
      </c>
      <c r="AF125" s="194">
        <f t="shared" si="11"/>
        <v>0</v>
      </c>
      <c r="AG125" s="194">
        <f t="shared" si="11"/>
        <v>0</v>
      </c>
      <c r="AH125" s="194">
        <f t="shared" si="11"/>
        <v>0</v>
      </c>
      <c r="AI125" s="194">
        <f t="shared" si="11"/>
        <v>0</v>
      </c>
      <c r="AJ125" s="194">
        <f t="shared" si="11"/>
        <v>0</v>
      </c>
      <c r="AK125" s="194">
        <f t="shared" si="11"/>
        <v>0</v>
      </c>
      <c r="AL125" s="194">
        <f t="shared" si="11"/>
        <v>0</v>
      </c>
      <c r="AM125" s="140"/>
      <c r="AN125" s="194">
        <f t="shared" si="11"/>
        <v>0</v>
      </c>
    </row>
    <row r="126" spans="2:40" x14ac:dyDescent="0.25">
      <c r="B126" s="162"/>
      <c r="C126" s="172"/>
      <c r="D126" s="172"/>
      <c r="E126" s="172"/>
      <c r="F126" s="163"/>
      <c r="G126" s="198"/>
      <c r="H126" s="165"/>
      <c r="I126" s="199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40"/>
      <c r="AN126" s="147"/>
    </row>
    <row r="127" spans="2:40" x14ac:dyDescent="0.25">
      <c r="B127" s="132">
        <v>425</v>
      </c>
      <c r="C127" s="167">
        <v>0</v>
      </c>
      <c r="D127" s="167">
        <v>0</v>
      </c>
      <c r="E127" s="167">
        <v>4</v>
      </c>
      <c r="F127" s="123" t="s">
        <v>143</v>
      </c>
      <c r="G127" s="124"/>
      <c r="H127" s="125">
        <f t="shared" ref="H127:H141" si="12">SUM(J127,T127,Z127,AC127,AE127,AH127,AI127,AK127,AL127)</f>
        <v>0</v>
      </c>
      <c r="I127" s="124"/>
      <c r="J127" s="126">
        <v>0</v>
      </c>
      <c r="K127" s="127">
        <v>0</v>
      </c>
      <c r="L127" s="127">
        <v>0</v>
      </c>
      <c r="M127" s="127">
        <v>0</v>
      </c>
      <c r="N127" s="127">
        <v>0</v>
      </c>
      <c r="O127" s="127">
        <v>0</v>
      </c>
      <c r="P127" s="127">
        <v>0</v>
      </c>
      <c r="Q127" s="127">
        <v>0</v>
      </c>
      <c r="R127" s="127">
        <v>0</v>
      </c>
      <c r="S127" s="127">
        <v>0</v>
      </c>
      <c r="T127" s="127">
        <v>0</v>
      </c>
      <c r="U127" s="127">
        <v>0</v>
      </c>
      <c r="V127" s="127">
        <v>0</v>
      </c>
      <c r="W127" s="127">
        <v>0</v>
      </c>
      <c r="X127" s="127">
        <v>0</v>
      </c>
      <c r="Y127" s="127">
        <v>0</v>
      </c>
      <c r="Z127" s="127">
        <v>0</v>
      </c>
      <c r="AA127" s="127">
        <v>0</v>
      </c>
      <c r="AB127" s="127">
        <v>0</v>
      </c>
      <c r="AC127" s="127">
        <v>0</v>
      </c>
      <c r="AD127" s="127">
        <v>0</v>
      </c>
      <c r="AE127" s="127">
        <v>0</v>
      </c>
      <c r="AF127" s="127">
        <v>0</v>
      </c>
      <c r="AG127" s="127">
        <v>0</v>
      </c>
      <c r="AH127" s="127">
        <v>0</v>
      </c>
      <c r="AI127" s="127">
        <v>0</v>
      </c>
      <c r="AJ127" s="127">
        <v>0</v>
      </c>
      <c r="AK127" s="127">
        <v>0</v>
      </c>
      <c r="AL127" s="127">
        <v>0</v>
      </c>
      <c r="AM127" s="128"/>
      <c r="AN127" s="127">
        <v>0</v>
      </c>
    </row>
    <row r="128" spans="2:40" x14ac:dyDescent="0.25">
      <c r="B128" s="133">
        <v>428</v>
      </c>
      <c r="C128" s="168">
        <v>0</v>
      </c>
      <c r="D128" s="168">
        <v>0</v>
      </c>
      <c r="E128" s="168">
        <v>3</v>
      </c>
      <c r="F128" s="131" t="s">
        <v>144</v>
      </c>
      <c r="G128" s="124"/>
      <c r="H128" s="125">
        <f t="shared" si="12"/>
        <v>0</v>
      </c>
      <c r="I128" s="124"/>
      <c r="J128" s="126">
        <v>0</v>
      </c>
      <c r="K128" s="127">
        <v>0</v>
      </c>
      <c r="L128" s="127">
        <v>0</v>
      </c>
      <c r="M128" s="127">
        <v>0</v>
      </c>
      <c r="N128" s="127">
        <v>0</v>
      </c>
      <c r="O128" s="127">
        <v>0</v>
      </c>
      <c r="P128" s="127">
        <v>0</v>
      </c>
      <c r="Q128" s="127">
        <v>0</v>
      </c>
      <c r="R128" s="127">
        <v>0</v>
      </c>
      <c r="S128" s="127">
        <v>0</v>
      </c>
      <c r="T128" s="127">
        <v>0</v>
      </c>
      <c r="U128" s="127">
        <v>0</v>
      </c>
      <c r="V128" s="127">
        <v>0</v>
      </c>
      <c r="W128" s="127">
        <v>0</v>
      </c>
      <c r="X128" s="127">
        <v>0</v>
      </c>
      <c r="Y128" s="127">
        <v>0</v>
      </c>
      <c r="Z128" s="127">
        <v>0</v>
      </c>
      <c r="AA128" s="127">
        <v>0</v>
      </c>
      <c r="AB128" s="127">
        <v>0</v>
      </c>
      <c r="AC128" s="127">
        <v>0</v>
      </c>
      <c r="AD128" s="127">
        <v>0</v>
      </c>
      <c r="AE128" s="127">
        <v>0</v>
      </c>
      <c r="AF128" s="127">
        <v>0</v>
      </c>
      <c r="AG128" s="127">
        <v>0</v>
      </c>
      <c r="AH128" s="127">
        <v>0</v>
      </c>
      <c r="AI128" s="127">
        <v>0</v>
      </c>
      <c r="AJ128" s="127">
        <v>0</v>
      </c>
      <c r="AK128" s="127">
        <v>0</v>
      </c>
      <c r="AL128" s="127">
        <v>0</v>
      </c>
      <c r="AM128" s="128"/>
      <c r="AN128" s="127">
        <v>0</v>
      </c>
    </row>
    <row r="129" spans="2:40" x14ac:dyDescent="0.25">
      <c r="B129" s="132">
        <v>431</v>
      </c>
      <c r="C129" s="167">
        <v>0</v>
      </c>
      <c r="D129" s="167">
        <v>0</v>
      </c>
      <c r="E129" s="167">
        <v>4</v>
      </c>
      <c r="F129" s="123" t="s">
        <v>145</v>
      </c>
      <c r="G129" s="124"/>
      <c r="H129" s="125">
        <f t="shared" si="12"/>
        <v>0</v>
      </c>
      <c r="I129" s="124"/>
      <c r="J129" s="126">
        <v>0</v>
      </c>
      <c r="K129" s="127">
        <v>0</v>
      </c>
      <c r="L129" s="127">
        <v>0</v>
      </c>
      <c r="M129" s="127">
        <v>0</v>
      </c>
      <c r="N129" s="127">
        <v>0</v>
      </c>
      <c r="O129" s="127">
        <v>0</v>
      </c>
      <c r="P129" s="127">
        <v>0</v>
      </c>
      <c r="Q129" s="127">
        <v>0</v>
      </c>
      <c r="R129" s="127">
        <v>0</v>
      </c>
      <c r="S129" s="127">
        <v>0</v>
      </c>
      <c r="T129" s="127">
        <v>0</v>
      </c>
      <c r="U129" s="127">
        <v>0</v>
      </c>
      <c r="V129" s="127">
        <v>0</v>
      </c>
      <c r="W129" s="127">
        <v>0</v>
      </c>
      <c r="X129" s="127">
        <v>0</v>
      </c>
      <c r="Y129" s="127">
        <v>0</v>
      </c>
      <c r="Z129" s="127">
        <v>0</v>
      </c>
      <c r="AA129" s="127">
        <v>0</v>
      </c>
      <c r="AB129" s="127">
        <v>0</v>
      </c>
      <c r="AC129" s="127">
        <v>0</v>
      </c>
      <c r="AD129" s="127">
        <v>0</v>
      </c>
      <c r="AE129" s="127">
        <v>0</v>
      </c>
      <c r="AF129" s="127">
        <v>0</v>
      </c>
      <c r="AG129" s="127">
        <v>0</v>
      </c>
      <c r="AH129" s="127">
        <v>0</v>
      </c>
      <c r="AI129" s="127">
        <v>0</v>
      </c>
      <c r="AJ129" s="127">
        <v>0</v>
      </c>
      <c r="AK129" s="127">
        <v>0</v>
      </c>
      <c r="AL129" s="127">
        <v>0</v>
      </c>
      <c r="AM129" s="128"/>
      <c r="AN129" s="127">
        <v>0</v>
      </c>
    </row>
    <row r="130" spans="2:40" x14ac:dyDescent="0.25">
      <c r="B130" s="133">
        <v>434</v>
      </c>
      <c r="C130" s="168">
        <v>0</v>
      </c>
      <c r="D130" s="168">
        <v>0</v>
      </c>
      <c r="E130" s="168">
        <v>4</v>
      </c>
      <c r="F130" s="131" t="s">
        <v>146</v>
      </c>
      <c r="G130" s="124"/>
      <c r="H130" s="125">
        <f t="shared" si="12"/>
        <v>0</v>
      </c>
      <c r="I130" s="124"/>
      <c r="J130" s="126">
        <v>0</v>
      </c>
      <c r="K130" s="127">
        <v>0</v>
      </c>
      <c r="L130" s="127">
        <v>0</v>
      </c>
      <c r="M130" s="127">
        <v>0</v>
      </c>
      <c r="N130" s="127">
        <v>0</v>
      </c>
      <c r="O130" s="127">
        <v>0</v>
      </c>
      <c r="P130" s="127">
        <v>0</v>
      </c>
      <c r="Q130" s="127">
        <v>0</v>
      </c>
      <c r="R130" s="127">
        <v>0</v>
      </c>
      <c r="S130" s="127">
        <v>0</v>
      </c>
      <c r="T130" s="127">
        <v>0</v>
      </c>
      <c r="U130" s="127">
        <v>0</v>
      </c>
      <c r="V130" s="127">
        <v>0</v>
      </c>
      <c r="W130" s="127">
        <v>0</v>
      </c>
      <c r="X130" s="127">
        <v>0</v>
      </c>
      <c r="Y130" s="127">
        <v>0</v>
      </c>
      <c r="Z130" s="127">
        <v>0</v>
      </c>
      <c r="AA130" s="127">
        <v>0</v>
      </c>
      <c r="AB130" s="127">
        <v>0</v>
      </c>
      <c r="AC130" s="127">
        <v>0</v>
      </c>
      <c r="AD130" s="127">
        <v>0</v>
      </c>
      <c r="AE130" s="127">
        <v>0</v>
      </c>
      <c r="AF130" s="127">
        <v>0</v>
      </c>
      <c r="AG130" s="127">
        <v>0</v>
      </c>
      <c r="AH130" s="127">
        <v>0</v>
      </c>
      <c r="AI130" s="127">
        <v>0</v>
      </c>
      <c r="AJ130" s="127">
        <v>0</v>
      </c>
      <c r="AK130" s="127">
        <v>0</v>
      </c>
      <c r="AL130" s="127">
        <v>0</v>
      </c>
      <c r="AM130" s="128"/>
      <c r="AN130" s="127">
        <v>0</v>
      </c>
    </row>
    <row r="131" spans="2:40" x14ac:dyDescent="0.25">
      <c r="B131" s="132">
        <v>437</v>
      </c>
      <c r="C131" s="167">
        <v>0</v>
      </c>
      <c r="D131" s="167">
        <v>0</v>
      </c>
      <c r="E131" s="167">
        <v>3</v>
      </c>
      <c r="F131" s="123" t="s">
        <v>147</v>
      </c>
      <c r="G131" s="124"/>
      <c r="H131" s="125">
        <f t="shared" si="12"/>
        <v>0</v>
      </c>
      <c r="I131" s="124"/>
      <c r="J131" s="126">
        <v>0</v>
      </c>
      <c r="K131" s="127">
        <v>0</v>
      </c>
      <c r="L131" s="127">
        <v>0</v>
      </c>
      <c r="M131" s="127">
        <v>0</v>
      </c>
      <c r="N131" s="127">
        <v>0</v>
      </c>
      <c r="O131" s="127">
        <v>0</v>
      </c>
      <c r="P131" s="127">
        <v>0</v>
      </c>
      <c r="Q131" s="127">
        <v>0</v>
      </c>
      <c r="R131" s="127">
        <v>0</v>
      </c>
      <c r="S131" s="127">
        <v>0</v>
      </c>
      <c r="T131" s="127">
        <v>0</v>
      </c>
      <c r="U131" s="127">
        <v>0</v>
      </c>
      <c r="V131" s="127">
        <v>0</v>
      </c>
      <c r="W131" s="127">
        <v>0</v>
      </c>
      <c r="X131" s="127">
        <v>0</v>
      </c>
      <c r="Y131" s="127">
        <v>0</v>
      </c>
      <c r="Z131" s="127">
        <v>0</v>
      </c>
      <c r="AA131" s="127">
        <v>0</v>
      </c>
      <c r="AB131" s="127">
        <v>0</v>
      </c>
      <c r="AC131" s="127">
        <v>0</v>
      </c>
      <c r="AD131" s="127">
        <v>0</v>
      </c>
      <c r="AE131" s="127">
        <v>0</v>
      </c>
      <c r="AF131" s="127">
        <v>0</v>
      </c>
      <c r="AG131" s="127">
        <v>0</v>
      </c>
      <c r="AH131" s="127">
        <v>0</v>
      </c>
      <c r="AI131" s="127">
        <v>0</v>
      </c>
      <c r="AJ131" s="127">
        <v>0</v>
      </c>
      <c r="AK131" s="127">
        <v>0</v>
      </c>
      <c r="AL131" s="127">
        <v>0</v>
      </c>
      <c r="AM131" s="128"/>
      <c r="AN131" s="127">
        <v>0</v>
      </c>
    </row>
    <row r="132" spans="2:40" x14ac:dyDescent="0.25">
      <c r="B132" s="133">
        <v>440</v>
      </c>
      <c r="C132" s="168">
        <v>0</v>
      </c>
      <c r="D132" s="168">
        <v>0</v>
      </c>
      <c r="E132" s="168">
        <v>3</v>
      </c>
      <c r="F132" s="131" t="s">
        <v>148</v>
      </c>
      <c r="G132" s="124"/>
      <c r="H132" s="125">
        <f t="shared" si="12"/>
        <v>0</v>
      </c>
      <c r="I132" s="124"/>
      <c r="J132" s="126">
        <v>0</v>
      </c>
      <c r="K132" s="127">
        <v>0</v>
      </c>
      <c r="L132" s="127">
        <v>0</v>
      </c>
      <c r="M132" s="127">
        <v>0</v>
      </c>
      <c r="N132" s="127">
        <v>0</v>
      </c>
      <c r="O132" s="127">
        <v>0</v>
      </c>
      <c r="P132" s="127">
        <v>0</v>
      </c>
      <c r="Q132" s="127">
        <v>0</v>
      </c>
      <c r="R132" s="127">
        <v>0</v>
      </c>
      <c r="S132" s="127">
        <v>0</v>
      </c>
      <c r="T132" s="127">
        <v>0</v>
      </c>
      <c r="U132" s="127">
        <v>0</v>
      </c>
      <c r="V132" s="127">
        <v>0</v>
      </c>
      <c r="W132" s="127">
        <v>0</v>
      </c>
      <c r="X132" s="127">
        <v>0</v>
      </c>
      <c r="Y132" s="127">
        <v>0</v>
      </c>
      <c r="Z132" s="127">
        <v>0</v>
      </c>
      <c r="AA132" s="127">
        <v>0</v>
      </c>
      <c r="AB132" s="127">
        <v>0</v>
      </c>
      <c r="AC132" s="127">
        <v>0</v>
      </c>
      <c r="AD132" s="127">
        <v>0</v>
      </c>
      <c r="AE132" s="127">
        <v>0</v>
      </c>
      <c r="AF132" s="127">
        <v>0</v>
      </c>
      <c r="AG132" s="127">
        <v>0</v>
      </c>
      <c r="AH132" s="127">
        <v>0</v>
      </c>
      <c r="AI132" s="127">
        <v>0</v>
      </c>
      <c r="AJ132" s="127">
        <v>0</v>
      </c>
      <c r="AK132" s="127">
        <v>0</v>
      </c>
      <c r="AL132" s="127">
        <v>0</v>
      </c>
      <c r="AM132" s="128"/>
      <c r="AN132" s="127">
        <v>0</v>
      </c>
    </row>
    <row r="133" spans="2:40" x14ac:dyDescent="0.25">
      <c r="B133" s="132">
        <v>446</v>
      </c>
      <c r="C133" s="167">
        <v>0</v>
      </c>
      <c r="D133" s="167">
        <v>0</v>
      </c>
      <c r="E133" s="167">
        <v>3</v>
      </c>
      <c r="F133" s="123" t="s">
        <v>149</v>
      </c>
      <c r="G133" s="124"/>
      <c r="H133" s="125">
        <f t="shared" si="12"/>
        <v>0</v>
      </c>
      <c r="I133" s="124"/>
      <c r="J133" s="126">
        <v>0</v>
      </c>
      <c r="K133" s="127">
        <v>0</v>
      </c>
      <c r="L133" s="127">
        <v>0</v>
      </c>
      <c r="M133" s="127">
        <v>0</v>
      </c>
      <c r="N133" s="127">
        <v>0</v>
      </c>
      <c r="O133" s="127">
        <v>0</v>
      </c>
      <c r="P133" s="127">
        <v>0</v>
      </c>
      <c r="Q133" s="127">
        <v>0</v>
      </c>
      <c r="R133" s="127">
        <v>0</v>
      </c>
      <c r="S133" s="127">
        <v>0</v>
      </c>
      <c r="T133" s="127">
        <v>0</v>
      </c>
      <c r="U133" s="127">
        <v>0</v>
      </c>
      <c r="V133" s="127">
        <v>0</v>
      </c>
      <c r="W133" s="127">
        <v>0</v>
      </c>
      <c r="X133" s="127">
        <v>0</v>
      </c>
      <c r="Y133" s="127">
        <v>0</v>
      </c>
      <c r="Z133" s="127">
        <v>0</v>
      </c>
      <c r="AA133" s="127">
        <v>0</v>
      </c>
      <c r="AB133" s="127">
        <v>0</v>
      </c>
      <c r="AC133" s="127">
        <v>0</v>
      </c>
      <c r="AD133" s="127">
        <v>0</v>
      </c>
      <c r="AE133" s="127">
        <v>0</v>
      </c>
      <c r="AF133" s="127">
        <v>0</v>
      </c>
      <c r="AG133" s="127">
        <v>0</v>
      </c>
      <c r="AH133" s="127">
        <v>0</v>
      </c>
      <c r="AI133" s="127">
        <v>0</v>
      </c>
      <c r="AJ133" s="127">
        <v>0</v>
      </c>
      <c r="AK133" s="127">
        <v>0</v>
      </c>
      <c r="AL133" s="127">
        <v>0</v>
      </c>
      <c r="AM133" s="128"/>
      <c r="AN133" s="127">
        <v>0</v>
      </c>
    </row>
    <row r="134" spans="2:40" x14ac:dyDescent="0.25">
      <c r="B134" s="133">
        <v>451</v>
      </c>
      <c r="C134" s="168">
        <v>0</v>
      </c>
      <c r="D134" s="168">
        <v>0</v>
      </c>
      <c r="E134" s="168">
        <v>3</v>
      </c>
      <c r="F134" s="131" t="s">
        <v>150</v>
      </c>
      <c r="G134" s="124"/>
      <c r="H134" s="125">
        <f t="shared" si="12"/>
        <v>0</v>
      </c>
      <c r="I134" s="124"/>
      <c r="J134" s="126">
        <v>0</v>
      </c>
      <c r="K134" s="127">
        <v>0</v>
      </c>
      <c r="L134" s="127">
        <v>0</v>
      </c>
      <c r="M134" s="127">
        <v>0</v>
      </c>
      <c r="N134" s="127">
        <v>0</v>
      </c>
      <c r="O134" s="127">
        <v>0</v>
      </c>
      <c r="P134" s="127">
        <v>0</v>
      </c>
      <c r="Q134" s="127">
        <v>0</v>
      </c>
      <c r="R134" s="127">
        <v>0</v>
      </c>
      <c r="S134" s="127">
        <v>0</v>
      </c>
      <c r="T134" s="127">
        <v>0</v>
      </c>
      <c r="U134" s="127">
        <v>0</v>
      </c>
      <c r="V134" s="127">
        <v>0</v>
      </c>
      <c r="W134" s="127">
        <v>0</v>
      </c>
      <c r="X134" s="127">
        <v>0</v>
      </c>
      <c r="Y134" s="127">
        <v>0</v>
      </c>
      <c r="Z134" s="127">
        <v>0</v>
      </c>
      <c r="AA134" s="127">
        <v>0</v>
      </c>
      <c r="AB134" s="127">
        <v>0</v>
      </c>
      <c r="AC134" s="127">
        <v>0</v>
      </c>
      <c r="AD134" s="127">
        <v>0</v>
      </c>
      <c r="AE134" s="127">
        <v>0</v>
      </c>
      <c r="AF134" s="127">
        <v>0</v>
      </c>
      <c r="AG134" s="127">
        <v>0</v>
      </c>
      <c r="AH134" s="127">
        <v>0</v>
      </c>
      <c r="AI134" s="127">
        <v>0</v>
      </c>
      <c r="AJ134" s="127">
        <v>0</v>
      </c>
      <c r="AK134" s="127">
        <v>0</v>
      </c>
      <c r="AL134" s="127">
        <v>0</v>
      </c>
      <c r="AM134" s="128"/>
      <c r="AN134" s="127">
        <v>0</v>
      </c>
    </row>
    <row r="135" spans="2:40" x14ac:dyDescent="0.25">
      <c r="B135" s="121">
        <v>454</v>
      </c>
      <c r="C135" s="167">
        <v>0</v>
      </c>
      <c r="D135" s="167">
        <v>0</v>
      </c>
      <c r="E135" s="167">
        <v>3</v>
      </c>
      <c r="F135" s="123" t="s">
        <v>151</v>
      </c>
      <c r="G135" s="124"/>
      <c r="H135" s="125">
        <f t="shared" si="12"/>
        <v>0</v>
      </c>
      <c r="I135" s="124"/>
      <c r="J135" s="126">
        <v>0</v>
      </c>
      <c r="K135" s="127">
        <v>0</v>
      </c>
      <c r="L135" s="127">
        <v>0</v>
      </c>
      <c r="M135" s="127">
        <v>0</v>
      </c>
      <c r="N135" s="127">
        <v>0</v>
      </c>
      <c r="O135" s="127">
        <v>0</v>
      </c>
      <c r="P135" s="127">
        <v>0</v>
      </c>
      <c r="Q135" s="127">
        <v>0</v>
      </c>
      <c r="R135" s="127">
        <v>0</v>
      </c>
      <c r="S135" s="127">
        <v>0</v>
      </c>
      <c r="T135" s="127">
        <v>0</v>
      </c>
      <c r="U135" s="127">
        <v>0</v>
      </c>
      <c r="V135" s="127">
        <v>0</v>
      </c>
      <c r="W135" s="127">
        <v>0</v>
      </c>
      <c r="X135" s="127">
        <v>0</v>
      </c>
      <c r="Y135" s="127">
        <v>0</v>
      </c>
      <c r="Z135" s="127">
        <v>0</v>
      </c>
      <c r="AA135" s="127">
        <v>0</v>
      </c>
      <c r="AB135" s="127">
        <v>0</v>
      </c>
      <c r="AC135" s="127">
        <v>0</v>
      </c>
      <c r="AD135" s="127">
        <v>0</v>
      </c>
      <c r="AE135" s="127">
        <v>0</v>
      </c>
      <c r="AF135" s="127">
        <v>0</v>
      </c>
      <c r="AG135" s="127">
        <v>0</v>
      </c>
      <c r="AH135" s="127">
        <v>0</v>
      </c>
      <c r="AI135" s="127">
        <v>0</v>
      </c>
      <c r="AJ135" s="127">
        <v>0</v>
      </c>
      <c r="AK135" s="127">
        <v>0</v>
      </c>
      <c r="AL135" s="127">
        <v>0</v>
      </c>
      <c r="AM135" s="128"/>
      <c r="AN135" s="127">
        <v>0</v>
      </c>
    </row>
    <row r="136" spans="2:40" x14ac:dyDescent="0.25">
      <c r="B136" s="129">
        <v>457</v>
      </c>
      <c r="C136" s="168">
        <v>1</v>
      </c>
      <c r="D136" s="168">
        <v>0</v>
      </c>
      <c r="E136" s="168">
        <v>4</v>
      </c>
      <c r="F136" s="131" t="s">
        <v>152</v>
      </c>
      <c r="G136" s="124"/>
      <c r="H136" s="125">
        <f t="shared" si="12"/>
        <v>0</v>
      </c>
      <c r="I136" s="124"/>
      <c r="J136" s="126">
        <v>0</v>
      </c>
      <c r="K136" s="127">
        <v>0</v>
      </c>
      <c r="L136" s="127">
        <v>0</v>
      </c>
      <c r="M136" s="127">
        <v>0</v>
      </c>
      <c r="N136" s="127">
        <v>0</v>
      </c>
      <c r="O136" s="127">
        <v>0</v>
      </c>
      <c r="P136" s="127">
        <v>0</v>
      </c>
      <c r="Q136" s="127">
        <v>0</v>
      </c>
      <c r="R136" s="127">
        <v>0</v>
      </c>
      <c r="S136" s="127">
        <v>0</v>
      </c>
      <c r="T136" s="127">
        <v>0</v>
      </c>
      <c r="U136" s="127">
        <v>0</v>
      </c>
      <c r="V136" s="127">
        <v>0</v>
      </c>
      <c r="W136" s="127">
        <v>0</v>
      </c>
      <c r="X136" s="127">
        <v>0</v>
      </c>
      <c r="Y136" s="127">
        <v>0</v>
      </c>
      <c r="Z136" s="127">
        <v>0</v>
      </c>
      <c r="AA136" s="127">
        <v>0</v>
      </c>
      <c r="AB136" s="127">
        <v>0</v>
      </c>
      <c r="AC136" s="127">
        <v>0</v>
      </c>
      <c r="AD136" s="127">
        <v>0</v>
      </c>
      <c r="AE136" s="127">
        <v>0</v>
      </c>
      <c r="AF136" s="127">
        <v>0</v>
      </c>
      <c r="AG136" s="127">
        <v>0</v>
      </c>
      <c r="AH136" s="127">
        <v>0</v>
      </c>
      <c r="AI136" s="127">
        <v>0</v>
      </c>
      <c r="AJ136" s="127">
        <v>0</v>
      </c>
      <c r="AK136" s="127">
        <v>0</v>
      </c>
      <c r="AL136" s="127">
        <v>0</v>
      </c>
      <c r="AM136" s="128"/>
      <c r="AN136" s="127">
        <v>0</v>
      </c>
    </row>
    <row r="137" spans="2:40" x14ac:dyDescent="0.25">
      <c r="B137" s="156">
        <v>460</v>
      </c>
      <c r="C137" s="170">
        <v>0</v>
      </c>
      <c r="D137" s="170">
        <v>0</v>
      </c>
      <c r="E137" s="170">
        <v>4</v>
      </c>
      <c r="F137" s="123" t="s">
        <v>153</v>
      </c>
      <c r="G137" s="124"/>
      <c r="H137" s="125">
        <f t="shared" si="12"/>
        <v>0</v>
      </c>
      <c r="I137" s="124"/>
      <c r="J137" s="126">
        <v>0</v>
      </c>
      <c r="K137" s="127">
        <v>0</v>
      </c>
      <c r="L137" s="127">
        <v>0</v>
      </c>
      <c r="M137" s="127">
        <v>0</v>
      </c>
      <c r="N137" s="127">
        <v>0</v>
      </c>
      <c r="O137" s="127">
        <v>0</v>
      </c>
      <c r="P137" s="127">
        <v>0</v>
      </c>
      <c r="Q137" s="127">
        <v>0</v>
      </c>
      <c r="R137" s="127">
        <v>0</v>
      </c>
      <c r="S137" s="127">
        <v>0</v>
      </c>
      <c r="T137" s="127">
        <v>0</v>
      </c>
      <c r="U137" s="127">
        <v>0</v>
      </c>
      <c r="V137" s="127">
        <v>0</v>
      </c>
      <c r="W137" s="127">
        <v>0</v>
      </c>
      <c r="X137" s="127">
        <v>0</v>
      </c>
      <c r="Y137" s="127">
        <v>0</v>
      </c>
      <c r="Z137" s="127">
        <v>0</v>
      </c>
      <c r="AA137" s="127">
        <v>0</v>
      </c>
      <c r="AB137" s="127">
        <v>0</v>
      </c>
      <c r="AC137" s="127">
        <v>0</v>
      </c>
      <c r="AD137" s="127">
        <v>0</v>
      </c>
      <c r="AE137" s="127">
        <v>0</v>
      </c>
      <c r="AF137" s="127">
        <v>0</v>
      </c>
      <c r="AG137" s="127">
        <v>0</v>
      </c>
      <c r="AH137" s="127">
        <v>0</v>
      </c>
      <c r="AI137" s="127">
        <v>0</v>
      </c>
      <c r="AJ137" s="127">
        <v>0</v>
      </c>
      <c r="AK137" s="127">
        <v>0</v>
      </c>
      <c r="AL137" s="127">
        <v>0</v>
      </c>
      <c r="AM137" s="128"/>
      <c r="AN137" s="127">
        <v>0</v>
      </c>
    </row>
    <row r="138" spans="2:40" x14ac:dyDescent="0.25">
      <c r="B138" s="148">
        <v>463</v>
      </c>
      <c r="C138" s="171">
        <v>0</v>
      </c>
      <c r="D138" s="171">
        <v>0</v>
      </c>
      <c r="E138" s="171">
        <v>4</v>
      </c>
      <c r="F138" s="131" t="s">
        <v>154</v>
      </c>
      <c r="G138" s="124"/>
      <c r="H138" s="125">
        <f t="shared" si="12"/>
        <v>0</v>
      </c>
      <c r="I138" s="124"/>
      <c r="J138" s="126">
        <v>0</v>
      </c>
      <c r="K138" s="127">
        <v>0</v>
      </c>
      <c r="L138" s="127">
        <v>0</v>
      </c>
      <c r="M138" s="127">
        <v>0</v>
      </c>
      <c r="N138" s="127">
        <v>0</v>
      </c>
      <c r="O138" s="127">
        <v>0</v>
      </c>
      <c r="P138" s="127">
        <v>0</v>
      </c>
      <c r="Q138" s="127">
        <v>0</v>
      </c>
      <c r="R138" s="127">
        <v>0</v>
      </c>
      <c r="S138" s="127">
        <v>0</v>
      </c>
      <c r="T138" s="127">
        <v>0</v>
      </c>
      <c r="U138" s="127">
        <v>0</v>
      </c>
      <c r="V138" s="127">
        <v>0</v>
      </c>
      <c r="W138" s="127">
        <v>0</v>
      </c>
      <c r="X138" s="127">
        <v>0</v>
      </c>
      <c r="Y138" s="127">
        <v>0</v>
      </c>
      <c r="Z138" s="127">
        <v>0</v>
      </c>
      <c r="AA138" s="127">
        <v>0</v>
      </c>
      <c r="AB138" s="127">
        <v>0</v>
      </c>
      <c r="AC138" s="127">
        <v>0</v>
      </c>
      <c r="AD138" s="127">
        <v>0</v>
      </c>
      <c r="AE138" s="127">
        <v>0</v>
      </c>
      <c r="AF138" s="127">
        <v>0</v>
      </c>
      <c r="AG138" s="127">
        <v>0</v>
      </c>
      <c r="AH138" s="127">
        <v>0</v>
      </c>
      <c r="AI138" s="127">
        <v>0</v>
      </c>
      <c r="AJ138" s="127">
        <v>0</v>
      </c>
      <c r="AK138" s="127">
        <v>0</v>
      </c>
      <c r="AL138" s="127">
        <v>0</v>
      </c>
      <c r="AM138" s="128"/>
      <c r="AN138" s="127">
        <v>0</v>
      </c>
    </row>
    <row r="139" spans="2:40" x14ac:dyDescent="0.25">
      <c r="B139" s="156">
        <v>489</v>
      </c>
      <c r="C139" s="170">
        <v>0</v>
      </c>
      <c r="D139" s="170">
        <v>0</v>
      </c>
      <c r="E139" s="170">
        <v>0</v>
      </c>
      <c r="F139" s="123" t="s">
        <v>155</v>
      </c>
      <c r="G139" s="124"/>
      <c r="H139" s="125">
        <f t="shared" si="12"/>
        <v>0</v>
      </c>
      <c r="I139" s="124"/>
      <c r="J139" s="126">
        <v>0</v>
      </c>
      <c r="K139" s="127">
        <v>0</v>
      </c>
      <c r="L139" s="127">
        <v>0</v>
      </c>
      <c r="M139" s="127">
        <v>0</v>
      </c>
      <c r="N139" s="127">
        <v>0</v>
      </c>
      <c r="O139" s="127">
        <v>0</v>
      </c>
      <c r="P139" s="127">
        <v>0</v>
      </c>
      <c r="Q139" s="127">
        <v>0</v>
      </c>
      <c r="R139" s="127">
        <v>0</v>
      </c>
      <c r="S139" s="127">
        <v>0</v>
      </c>
      <c r="T139" s="127">
        <v>0</v>
      </c>
      <c r="U139" s="127">
        <v>0</v>
      </c>
      <c r="V139" s="127">
        <v>0</v>
      </c>
      <c r="W139" s="127">
        <v>0</v>
      </c>
      <c r="X139" s="127">
        <v>0</v>
      </c>
      <c r="Y139" s="127">
        <v>0</v>
      </c>
      <c r="Z139" s="127">
        <v>0</v>
      </c>
      <c r="AA139" s="127">
        <v>0</v>
      </c>
      <c r="AB139" s="127">
        <v>0</v>
      </c>
      <c r="AC139" s="127">
        <v>0</v>
      </c>
      <c r="AD139" s="127">
        <v>0</v>
      </c>
      <c r="AE139" s="127">
        <v>0</v>
      </c>
      <c r="AF139" s="127">
        <v>0</v>
      </c>
      <c r="AG139" s="127">
        <v>0</v>
      </c>
      <c r="AH139" s="127">
        <v>0</v>
      </c>
      <c r="AI139" s="127">
        <v>0</v>
      </c>
      <c r="AJ139" s="127">
        <v>0</v>
      </c>
      <c r="AK139" s="127">
        <v>0</v>
      </c>
      <c r="AL139" s="127">
        <v>0</v>
      </c>
      <c r="AM139" s="128"/>
      <c r="AN139" s="127">
        <v>0</v>
      </c>
    </row>
    <row r="140" spans="2:40" x14ac:dyDescent="0.25">
      <c r="B140" s="162"/>
      <c r="C140" s="172"/>
      <c r="D140" s="172"/>
      <c r="E140" s="172"/>
      <c r="F140" s="203"/>
      <c r="G140" s="103"/>
      <c r="H140" s="204"/>
      <c r="I140" s="10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40"/>
      <c r="AN140" s="176"/>
    </row>
    <row r="141" spans="2:40" x14ac:dyDescent="0.25">
      <c r="B141" s="156">
        <v>498</v>
      </c>
      <c r="C141" s="177"/>
      <c r="D141" s="177"/>
      <c r="E141" s="177"/>
      <c r="F141" s="157" t="s">
        <v>156</v>
      </c>
      <c r="G141" s="191"/>
      <c r="H141" s="159">
        <f t="shared" si="12"/>
        <v>0</v>
      </c>
      <c r="I141" s="191"/>
      <c r="J141" s="126">
        <v>0</v>
      </c>
      <c r="K141" s="127">
        <v>0</v>
      </c>
      <c r="L141" s="127">
        <v>0</v>
      </c>
      <c r="M141" s="127">
        <v>0</v>
      </c>
      <c r="N141" s="127">
        <v>0</v>
      </c>
      <c r="O141" s="127">
        <v>0</v>
      </c>
      <c r="P141" s="127">
        <v>0</v>
      </c>
      <c r="Q141" s="127">
        <v>0</v>
      </c>
      <c r="R141" s="127">
        <v>0</v>
      </c>
      <c r="S141" s="127">
        <v>0</v>
      </c>
      <c r="T141" s="127">
        <v>0</v>
      </c>
      <c r="U141" s="127">
        <v>0</v>
      </c>
      <c r="V141" s="127">
        <v>0</v>
      </c>
      <c r="W141" s="127">
        <v>0</v>
      </c>
      <c r="X141" s="127">
        <v>0</v>
      </c>
      <c r="Y141" s="127">
        <v>0</v>
      </c>
      <c r="Z141" s="127">
        <v>0</v>
      </c>
      <c r="AA141" s="127">
        <v>0</v>
      </c>
      <c r="AB141" s="127">
        <v>0</v>
      </c>
      <c r="AC141" s="127">
        <v>0</v>
      </c>
      <c r="AD141" s="127">
        <v>0</v>
      </c>
      <c r="AE141" s="127">
        <v>0</v>
      </c>
      <c r="AF141" s="127">
        <v>0</v>
      </c>
      <c r="AG141" s="127">
        <v>0</v>
      </c>
      <c r="AH141" s="127">
        <v>0</v>
      </c>
      <c r="AI141" s="127">
        <v>0</v>
      </c>
      <c r="AJ141" s="127">
        <v>0</v>
      </c>
      <c r="AK141" s="127">
        <v>0</v>
      </c>
      <c r="AL141" s="127">
        <v>0</v>
      </c>
      <c r="AM141" s="128"/>
      <c r="AN141" s="127">
        <v>0</v>
      </c>
    </row>
    <row r="142" spans="2:40" x14ac:dyDescent="0.25">
      <c r="B142" s="178"/>
      <c r="C142" s="179"/>
      <c r="D142" s="179"/>
      <c r="E142" s="179"/>
      <c r="F142" s="180"/>
      <c r="G142" s="106"/>
      <c r="H142" s="206"/>
      <c r="I142" s="105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40"/>
      <c r="AN142" s="141"/>
    </row>
    <row r="143" spans="2:40" x14ac:dyDescent="0.25">
      <c r="B143" s="142"/>
      <c r="C143" s="143"/>
      <c r="D143" s="143"/>
      <c r="E143" s="143"/>
      <c r="F143" s="143"/>
      <c r="G143" s="31"/>
      <c r="H143" s="143"/>
      <c r="I143" s="105"/>
      <c r="J143" s="155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0"/>
      <c r="AN143" s="169"/>
    </row>
    <row r="144" spans="2:40" ht="15.75" x14ac:dyDescent="0.25">
      <c r="B144" s="156"/>
      <c r="C144" s="177"/>
      <c r="D144" s="177"/>
      <c r="E144" s="177"/>
      <c r="F144" s="207" t="s">
        <v>157</v>
      </c>
      <c r="G144" s="193"/>
      <c r="H144" s="208">
        <f>H146+H158+H181+H196</f>
        <v>0</v>
      </c>
      <c r="I144" s="199"/>
      <c r="J144" s="209">
        <f t="shared" ref="J144:AL144" si="13">J146+J158+J181+J196</f>
        <v>0</v>
      </c>
      <c r="K144" s="209">
        <f t="shared" si="13"/>
        <v>0</v>
      </c>
      <c r="L144" s="209">
        <f t="shared" si="13"/>
        <v>0</v>
      </c>
      <c r="M144" s="209">
        <f t="shared" si="13"/>
        <v>0</v>
      </c>
      <c r="N144" s="209">
        <f t="shared" si="13"/>
        <v>0</v>
      </c>
      <c r="O144" s="209">
        <f t="shared" si="13"/>
        <v>0</v>
      </c>
      <c r="P144" s="209">
        <f t="shared" si="13"/>
        <v>0</v>
      </c>
      <c r="Q144" s="209">
        <f t="shared" si="13"/>
        <v>0</v>
      </c>
      <c r="R144" s="209">
        <f t="shared" si="13"/>
        <v>0</v>
      </c>
      <c r="S144" s="209">
        <f t="shared" si="13"/>
        <v>0</v>
      </c>
      <c r="T144" s="209">
        <f t="shared" si="13"/>
        <v>0</v>
      </c>
      <c r="U144" s="209">
        <f t="shared" si="13"/>
        <v>0</v>
      </c>
      <c r="V144" s="209">
        <f t="shared" si="13"/>
        <v>0</v>
      </c>
      <c r="W144" s="209">
        <f t="shared" si="13"/>
        <v>0</v>
      </c>
      <c r="X144" s="209">
        <f t="shared" si="13"/>
        <v>0</v>
      </c>
      <c r="Y144" s="209">
        <f t="shared" si="13"/>
        <v>0</v>
      </c>
      <c r="Z144" s="209">
        <f t="shared" si="13"/>
        <v>0</v>
      </c>
      <c r="AA144" s="209">
        <f t="shared" si="13"/>
        <v>0</v>
      </c>
      <c r="AB144" s="209">
        <f t="shared" si="13"/>
        <v>0</v>
      </c>
      <c r="AC144" s="209">
        <f t="shared" si="13"/>
        <v>0</v>
      </c>
      <c r="AD144" s="209">
        <f t="shared" si="13"/>
        <v>0</v>
      </c>
      <c r="AE144" s="209">
        <f t="shared" si="13"/>
        <v>0</v>
      </c>
      <c r="AF144" s="209">
        <f t="shared" si="13"/>
        <v>0</v>
      </c>
      <c r="AG144" s="209">
        <f t="shared" si="13"/>
        <v>0</v>
      </c>
      <c r="AH144" s="209">
        <f t="shared" si="13"/>
        <v>0</v>
      </c>
      <c r="AI144" s="209">
        <f t="shared" si="13"/>
        <v>0</v>
      </c>
      <c r="AJ144" s="209">
        <f t="shared" si="13"/>
        <v>0</v>
      </c>
      <c r="AK144" s="209">
        <f t="shared" si="13"/>
        <v>0</v>
      </c>
      <c r="AL144" s="209">
        <f t="shared" si="13"/>
        <v>0</v>
      </c>
      <c r="AM144" s="140"/>
      <c r="AN144" s="209">
        <f>AN146+AN158+AN181+AN196</f>
        <v>0</v>
      </c>
    </row>
    <row r="145" spans="2:40" x14ac:dyDescent="0.25">
      <c r="B145" s="151"/>
      <c r="C145" s="187"/>
      <c r="D145" s="187"/>
      <c r="E145" s="187"/>
      <c r="F145" s="210"/>
      <c r="G145" s="188"/>
      <c r="H145" s="211"/>
      <c r="I145" s="144"/>
      <c r="J145" s="145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0"/>
      <c r="AN145" s="169"/>
    </row>
    <row r="146" spans="2:40" x14ac:dyDescent="0.25">
      <c r="B146" s="148"/>
      <c r="C146" s="212"/>
      <c r="D146" s="212"/>
      <c r="E146" s="212"/>
      <c r="F146" s="213" t="s">
        <v>158</v>
      </c>
      <c r="G146" s="191"/>
      <c r="H146" s="159">
        <f>SUM(H148:H156)</f>
        <v>0</v>
      </c>
      <c r="I146" s="193"/>
      <c r="J146" s="161">
        <f t="shared" ref="J146:AL146" si="14">SUM(J148:J156)</f>
        <v>0</v>
      </c>
      <c r="K146" s="161">
        <f t="shared" si="14"/>
        <v>0</v>
      </c>
      <c r="L146" s="161">
        <f t="shared" si="14"/>
        <v>0</v>
      </c>
      <c r="M146" s="161">
        <f t="shared" si="14"/>
        <v>0</v>
      </c>
      <c r="N146" s="161">
        <f t="shared" si="14"/>
        <v>0</v>
      </c>
      <c r="O146" s="161">
        <f t="shared" si="14"/>
        <v>0</v>
      </c>
      <c r="P146" s="161">
        <f t="shared" si="14"/>
        <v>0</v>
      </c>
      <c r="Q146" s="161">
        <f t="shared" si="14"/>
        <v>0</v>
      </c>
      <c r="R146" s="161">
        <f t="shared" si="14"/>
        <v>0</v>
      </c>
      <c r="S146" s="161">
        <f t="shared" si="14"/>
        <v>0</v>
      </c>
      <c r="T146" s="161">
        <f t="shared" si="14"/>
        <v>0</v>
      </c>
      <c r="U146" s="161">
        <f t="shared" si="14"/>
        <v>0</v>
      </c>
      <c r="V146" s="161">
        <f t="shared" si="14"/>
        <v>0</v>
      </c>
      <c r="W146" s="161">
        <f t="shared" si="14"/>
        <v>0</v>
      </c>
      <c r="X146" s="161">
        <f t="shared" si="14"/>
        <v>0</v>
      </c>
      <c r="Y146" s="161">
        <f t="shared" si="14"/>
        <v>0</v>
      </c>
      <c r="Z146" s="161">
        <f t="shared" si="14"/>
        <v>0</v>
      </c>
      <c r="AA146" s="161">
        <f t="shared" si="14"/>
        <v>0</v>
      </c>
      <c r="AB146" s="161">
        <f t="shared" si="14"/>
        <v>0</v>
      </c>
      <c r="AC146" s="161">
        <f t="shared" si="14"/>
        <v>0</v>
      </c>
      <c r="AD146" s="161">
        <f t="shared" si="14"/>
        <v>0</v>
      </c>
      <c r="AE146" s="161">
        <f t="shared" si="14"/>
        <v>0</v>
      </c>
      <c r="AF146" s="161">
        <f t="shared" si="14"/>
        <v>0</v>
      </c>
      <c r="AG146" s="161">
        <f t="shared" si="14"/>
        <v>0</v>
      </c>
      <c r="AH146" s="161">
        <f t="shared" si="14"/>
        <v>0</v>
      </c>
      <c r="AI146" s="161">
        <f t="shared" si="14"/>
        <v>0</v>
      </c>
      <c r="AJ146" s="161">
        <f t="shared" si="14"/>
        <v>0</v>
      </c>
      <c r="AK146" s="161">
        <f t="shared" si="14"/>
        <v>0</v>
      </c>
      <c r="AL146" s="161">
        <f t="shared" si="14"/>
        <v>0</v>
      </c>
      <c r="AM146" s="128"/>
      <c r="AN146" s="161">
        <f>SUM(AN148:AN156)</f>
        <v>0</v>
      </c>
    </row>
    <row r="147" spans="2:40" x14ac:dyDescent="0.25">
      <c r="B147" s="195"/>
      <c r="C147" s="196"/>
      <c r="D147" s="196"/>
      <c r="E147" s="196"/>
      <c r="F147" s="197"/>
      <c r="G147" s="214"/>
      <c r="H147" s="165"/>
      <c r="I147" s="215"/>
      <c r="J147" s="216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  <c r="AM147" s="140"/>
      <c r="AN147" s="147"/>
    </row>
    <row r="148" spans="2:40" x14ac:dyDescent="0.25">
      <c r="B148" s="133">
        <v>543</v>
      </c>
      <c r="C148" s="217">
        <v>0</v>
      </c>
      <c r="D148" s="217">
        <v>0</v>
      </c>
      <c r="E148" s="217">
        <v>3</v>
      </c>
      <c r="F148" s="218" t="s">
        <v>159</v>
      </c>
      <c r="G148" s="124"/>
      <c r="H148" s="125">
        <f t="shared" ref="H148:H156" si="15">SUM(J148,T148,Z148,AC148,AE148,AH148,AI148,AK148,AL148)</f>
        <v>0</v>
      </c>
      <c r="I148" s="124"/>
      <c r="J148" s="126">
        <v>0</v>
      </c>
      <c r="K148" s="127">
        <v>0</v>
      </c>
      <c r="L148" s="127">
        <v>0</v>
      </c>
      <c r="M148" s="127">
        <v>0</v>
      </c>
      <c r="N148" s="127">
        <v>0</v>
      </c>
      <c r="O148" s="127">
        <v>0</v>
      </c>
      <c r="P148" s="127">
        <v>0</v>
      </c>
      <c r="Q148" s="127">
        <v>0</v>
      </c>
      <c r="R148" s="127">
        <v>0</v>
      </c>
      <c r="S148" s="127">
        <v>0</v>
      </c>
      <c r="T148" s="127">
        <v>0</v>
      </c>
      <c r="U148" s="127">
        <v>0</v>
      </c>
      <c r="V148" s="127">
        <v>0</v>
      </c>
      <c r="W148" s="127">
        <v>0</v>
      </c>
      <c r="X148" s="127">
        <v>0</v>
      </c>
      <c r="Y148" s="127">
        <v>0</v>
      </c>
      <c r="Z148" s="127">
        <v>0</v>
      </c>
      <c r="AA148" s="127">
        <v>0</v>
      </c>
      <c r="AB148" s="127">
        <v>0</v>
      </c>
      <c r="AC148" s="127">
        <v>0</v>
      </c>
      <c r="AD148" s="127">
        <v>0</v>
      </c>
      <c r="AE148" s="127">
        <v>0</v>
      </c>
      <c r="AF148" s="127">
        <v>0</v>
      </c>
      <c r="AG148" s="127">
        <v>0</v>
      </c>
      <c r="AH148" s="127">
        <v>0</v>
      </c>
      <c r="AI148" s="127">
        <v>0</v>
      </c>
      <c r="AJ148" s="127">
        <v>0</v>
      </c>
      <c r="AK148" s="127">
        <v>0</v>
      </c>
      <c r="AL148" s="127">
        <v>0</v>
      </c>
      <c r="AM148" s="128"/>
      <c r="AN148" s="127">
        <v>0</v>
      </c>
    </row>
    <row r="149" spans="2:40" x14ac:dyDescent="0.25">
      <c r="B149" s="132">
        <v>540</v>
      </c>
      <c r="C149" s="167">
        <v>0</v>
      </c>
      <c r="D149" s="167">
        <v>0</v>
      </c>
      <c r="E149" s="167">
        <v>3</v>
      </c>
      <c r="F149" s="123" t="s">
        <v>160</v>
      </c>
      <c r="G149" s="124"/>
      <c r="H149" s="125">
        <f t="shared" si="15"/>
        <v>0</v>
      </c>
      <c r="I149" s="124"/>
      <c r="J149" s="126">
        <v>0</v>
      </c>
      <c r="K149" s="127">
        <v>0</v>
      </c>
      <c r="L149" s="127">
        <v>0</v>
      </c>
      <c r="M149" s="127">
        <v>0</v>
      </c>
      <c r="N149" s="127">
        <v>0</v>
      </c>
      <c r="O149" s="127">
        <v>0</v>
      </c>
      <c r="P149" s="127">
        <v>0</v>
      </c>
      <c r="Q149" s="127">
        <v>0</v>
      </c>
      <c r="R149" s="127">
        <v>0</v>
      </c>
      <c r="S149" s="127">
        <v>0</v>
      </c>
      <c r="T149" s="127">
        <v>0</v>
      </c>
      <c r="U149" s="127">
        <v>0</v>
      </c>
      <c r="V149" s="127">
        <v>0</v>
      </c>
      <c r="W149" s="127">
        <v>0</v>
      </c>
      <c r="X149" s="127">
        <v>0</v>
      </c>
      <c r="Y149" s="127">
        <v>0</v>
      </c>
      <c r="Z149" s="127">
        <v>0</v>
      </c>
      <c r="AA149" s="127">
        <v>0</v>
      </c>
      <c r="AB149" s="127">
        <v>0</v>
      </c>
      <c r="AC149" s="127">
        <v>0</v>
      </c>
      <c r="AD149" s="127">
        <v>0</v>
      </c>
      <c r="AE149" s="127">
        <v>0</v>
      </c>
      <c r="AF149" s="127">
        <v>0</v>
      </c>
      <c r="AG149" s="127">
        <v>0</v>
      </c>
      <c r="AH149" s="127">
        <v>0</v>
      </c>
      <c r="AI149" s="127">
        <v>0</v>
      </c>
      <c r="AJ149" s="127">
        <v>0</v>
      </c>
      <c r="AK149" s="127">
        <v>0</v>
      </c>
      <c r="AL149" s="127">
        <v>0</v>
      </c>
      <c r="AM149" s="128"/>
      <c r="AN149" s="127">
        <v>0</v>
      </c>
    </row>
    <row r="150" spans="2:40" x14ac:dyDescent="0.25">
      <c r="B150" s="133">
        <v>549</v>
      </c>
      <c r="C150" s="168">
        <v>0</v>
      </c>
      <c r="D150" s="168">
        <v>0</v>
      </c>
      <c r="E150" s="168">
        <v>3</v>
      </c>
      <c r="F150" s="131" t="s">
        <v>161</v>
      </c>
      <c r="G150" s="124"/>
      <c r="H150" s="125">
        <f t="shared" si="15"/>
        <v>0</v>
      </c>
      <c r="I150" s="124"/>
      <c r="J150" s="126">
        <v>0</v>
      </c>
      <c r="K150" s="127">
        <v>0</v>
      </c>
      <c r="L150" s="127">
        <v>0</v>
      </c>
      <c r="M150" s="127">
        <v>0</v>
      </c>
      <c r="N150" s="127">
        <v>0</v>
      </c>
      <c r="O150" s="127">
        <v>0</v>
      </c>
      <c r="P150" s="127">
        <v>0</v>
      </c>
      <c r="Q150" s="127">
        <v>0</v>
      </c>
      <c r="R150" s="127">
        <v>0</v>
      </c>
      <c r="S150" s="127">
        <v>0</v>
      </c>
      <c r="T150" s="127">
        <v>0</v>
      </c>
      <c r="U150" s="127">
        <v>0</v>
      </c>
      <c r="V150" s="127">
        <v>0</v>
      </c>
      <c r="W150" s="127">
        <v>0</v>
      </c>
      <c r="X150" s="127">
        <v>0</v>
      </c>
      <c r="Y150" s="127">
        <v>0</v>
      </c>
      <c r="Z150" s="127">
        <v>0</v>
      </c>
      <c r="AA150" s="127">
        <v>0</v>
      </c>
      <c r="AB150" s="127">
        <v>0</v>
      </c>
      <c r="AC150" s="127">
        <v>0</v>
      </c>
      <c r="AD150" s="127">
        <v>0</v>
      </c>
      <c r="AE150" s="127">
        <v>0</v>
      </c>
      <c r="AF150" s="127">
        <v>0</v>
      </c>
      <c r="AG150" s="127">
        <v>0</v>
      </c>
      <c r="AH150" s="127">
        <v>0</v>
      </c>
      <c r="AI150" s="127">
        <v>0</v>
      </c>
      <c r="AJ150" s="127">
        <v>0</v>
      </c>
      <c r="AK150" s="127">
        <v>0</v>
      </c>
      <c r="AL150" s="127">
        <v>0</v>
      </c>
      <c r="AM150" s="128"/>
      <c r="AN150" s="127">
        <v>0</v>
      </c>
    </row>
    <row r="151" spans="2:40" x14ac:dyDescent="0.25">
      <c r="B151" s="132">
        <v>555</v>
      </c>
      <c r="C151" s="167">
        <v>1</v>
      </c>
      <c r="D151" s="167">
        <v>0</v>
      </c>
      <c r="E151" s="167">
        <v>4</v>
      </c>
      <c r="F151" s="123" t="s">
        <v>162</v>
      </c>
      <c r="G151" s="124"/>
      <c r="H151" s="125">
        <f t="shared" si="15"/>
        <v>0</v>
      </c>
      <c r="I151" s="124"/>
      <c r="J151" s="126">
        <v>0</v>
      </c>
      <c r="K151" s="127">
        <v>0</v>
      </c>
      <c r="L151" s="127">
        <v>0</v>
      </c>
      <c r="M151" s="127">
        <v>0</v>
      </c>
      <c r="N151" s="127">
        <v>0</v>
      </c>
      <c r="O151" s="127">
        <v>0</v>
      </c>
      <c r="P151" s="127">
        <v>0</v>
      </c>
      <c r="Q151" s="127">
        <v>0</v>
      </c>
      <c r="R151" s="127">
        <v>0</v>
      </c>
      <c r="S151" s="127">
        <v>0</v>
      </c>
      <c r="T151" s="127">
        <v>0</v>
      </c>
      <c r="U151" s="127">
        <v>0</v>
      </c>
      <c r="V151" s="127">
        <v>0</v>
      </c>
      <c r="W151" s="127">
        <v>0</v>
      </c>
      <c r="X151" s="127">
        <v>0</v>
      </c>
      <c r="Y151" s="127">
        <v>0</v>
      </c>
      <c r="Z151" s="127">
        <v>0</v>
      </c>
      <c r="AA151" s="127">
        <v>0</v>
      </c>
      <c r="AB151" s="127">
        <v>0</v>
      </c>
      <c r="AC151" s="127">
        <v>0</v>
      </c>
      <c r="AD151" s="127">
        <v>0</v>
      </c>
      <c r="AE151" s="127">
        <v>0</v>
      </c>
      <c r="AF151" s="127">
        <v>0</v>
      </c>
      <c r="AG151" s="127">
        <v>0</v>
      </c>
      <c r="AH151" s="127">
        <v>0</v>
      </c>
      <c r="AI151" s="127">
        <v>0</v>
      </c>
      <c r="AJ151" s="127">
        <v>0</v>
      </c>
      <c r="AK151" s="127">
        <v>0</v>
      </c>
      <c r="AL151" s="127">
        <v>0</v>
      </c>
      <c r="AM151" s="128"/>
      <c r="AN151" s="127">
        <v>0</v>
      </c>
    </row>
    <row r="152" spans="2:40" x14ac:dyDescent="0.25">
      <c r="B152" s="133">
        <v>558</v>
      </c>
      <c r="C152" s="168">
        <v>0</v>
      </c>
      <c r="D152" s="168">
        <v>0</v>
      </c>
      <c r="E152" s="168">
        <v>4</v>
      </c>
      <c r="F152" s="131" t="s">
        <v>163</v>
      </c>
      <c r="G152" s="124"/>
      <c r="H152" s="125">
        <f t="shared" si="15"/>
        <v>0</v>
      </c>
      <c r="I152" s="124"/>
      <c r="J152" s="126">
        <v>0</v>
      </c>
      <c r="K152" s="127">
        <v>0</v>
      </c>
      <c r="L152" s="127">
        <v>0</v>
      </c>
      <c r="M152" s="127">
        <v>0</v>
      </c>
      <c r="N152" s="127">
        <v>0</v>
      </c>
      <c r="O152" s="127">
        <v>0</v>
      </c>
      <c r="P152" s="127">
        <v>0</v>
      </c>
      <c r="Q152" s="127">
        <v>0</v>
      </c>
      <c r="R152" s="127">
        <v>0</v>
      </c>
      <c r="S152" s="127">
        <v>0</v>
      </c>
      <c r="T152" s="127">
        <v>0</v>
      </c>
      <c r="U152" s="127">
        <v>0</v>
      </c>
      <c r="V152" s="127">
        <v>0</v>
      </c>
      <c r="W152" s="127">
        <v>0</v>
      </c>
      <c r="X152" s="127">
        <v>0</v>
      </c>
      <c r="Y152" s="127">
        <v>0</v>
      </c>
      <c r="Z152" s="127">
        <v>0</v>
      </c>
      <c r="AA152" s="127">
        <v>0</v>
      </c>
      <c r="AB152" s="127">
        <v>0</v>
      </c>
      <c r="AC152" s="127">
        <v>0</v>
      </c>
      <c r="AD152" s="127">
        <v>0</v>
      </c>
      <c r="AE152" s="127">
        <v>0</v>
      </c>
      <c r="AF152" s="127">
        <v>0</v>
      </c>
      <c r="AG152" s="127">
        <v>0</v>
      </c>
      <c r="AH152" s="127">
        <v>0</v>
      </c>
      <c r="AI152" s="127">
        <v>0</v>
      </c>
      <c r="AJ152" s="127">
        <v>0</v>
      </c>
      <c r="AK152" s="127">
        <v>0</v>
      </c>
      <c r="AL152" s="127">
        <v>0</v>
      </c>
      <c r="AM152" s="128"/>
      <c r="AN152" s="127">
        <v>0</v>
      </c>
    </row>
    <row r="153" spans="2:40" x14ac:dyDescent="0.25">
      <c r="B153" s="132">
        <v>573</v>
      </c>
      <c r="C153" s="167">
        <v>0</v>
      </c>
      <c r="D153" s="167">
        <v>0</v>
      </c>
      <c r="E153" s="167">
        <v>3</v>
      </c>
      <c r="F153" s="123" t="s">
        <v>164</v>
      </c>
      <c r="G153" s="124"/>
      <c r="H153" s="125">
        <f t="shared" si="15"/>
        <v>0</v>
      </c>
      <c r="I153" s="124"/>
      <c r="J153" s="126">
        <v>0</v>
      </c>
      <c r="K153" s="127">
        <v>0</v>
      </c>
      <c r="L153" s="127">
        <v>0</v>
      </c>
      <c r="M153" s="127">
        <v>0</v>
      </c>
      <c r="N153" s="127">
        <v>0</v>
      </c>
      <c r="O153" s="127">
        <v>0</v>
      </c>
      <c r="P153" s="127">
        <v>0</v>
      </c>
      <c r="Q153" s="127">
        <v>0</v>
      </c>
      <c r="R153" s="127">
        <v>0</v>
      </c>
      <c r="S153" s="127">
        <v>0</v>
      </c>
      <c r="T153" s="127">
        <v>0</v>
      </c>
      <c r="U153" s="127">
        <v>0</v>
      </c>
      <c r="V153" s="127">
        <v>0</v>
      </c>
      <c r="W153" s="127">
        <v>0</v>
      </c>
      <c r="X153" s="127">
        <v>0</v>
      </c>
      <c r="Y153" s="127">
        <v>0</v>
      </c>
      <c r="Z153" s="127">
        <v>0</v>
      </c>
      <c r="AA153" s="127">
        <v>0</v>
      </c>
      <c r="AB153" s="127">
        <v>0</v>
      </c>
      <c r="AC153" s="127">
        <v>0</v>
      </c>
      <c r="AD153" s="127">
        <v>0</v>
      </c>
      <c r="AE153" s="127">
        <v>0</v>
      </c>
      <c r="AF153" s="127">
        <v>0</v>
      </c>
      <c r="AG153" s="127">
        <v>0</v>
      </c>
      <c r="AH153" s="127">
        <v>0</v>
      </c>
      <c r="AI153" s="127">
        <v>0</v>
      </c>
      <c r="AJ153" s="127">
        <v>0</v>
      </c>
      <c r="AK153" s="127">
        <v>0</v>
      </c>
      <c r="AL153" s="127">
        <v>0</v>
      </c>
      <c r="AM153" s="128"/>
      <c r="AN153" s="127">
        <v>0</v>
      </c>
    </row>
    <row r="154" spans="2:40" x14ac:dyDescent="0.25">
      <c r="B154" s="133">
        <v>580</v>
      </c>
      <c r="C154" s="168">
        <v>1</v>
      </c>
      <c r="D154" s="168">
        <v>0</v>
      </c>
      <c r="E154" s="168">
        <v>1</v>
      </c>
      <c r="F154" s="131" t="s">
        <v>165</v>
      </c>
      <c r="G154" s="124"/>
      <c r="H154" s="125">
        <f t="shared" si="15"/>
        <v>0</v>
      </c>
      <c r="I154" s="124"/>
      <c r="J154" s="126">
        <v>0</v>
      </c>
      <c r="K154" s="127">
        <v>0</v>
      </c>
      <c r="L154" s="127">
        <v>0</v>
      </c>
      <c r="M154" s="127">
        <v>0</v>
      </c>
      <c r="N154" s="127">
        <v>0</v>
      </c>
      <c r="O154" s="127">
        <v>0</v>
      </c>
      <c r="P154" s="127">
        <v>0</v>
      </c>
      <c r="Q154" s="127">
        <v>0</v>
      </c>
      <c r="R154" s="127">
        <v>0</v>
      </c>
      <c r="S154" s="127">
        <v>0</v>
      </c>
      <c r="T154" s="127">
        <v>0</v>
      </c>
      <c r="U154" s="127">
        <v>0</v>
      </c>
      <c r="V154" s="127">
        <v>0</v>
      </c>
      <c r="W154" s="127">
        <v>0</v>
      </c>
      <c r="X154" s="127">
        <v>0</v>
      </c>
      <c r="Y154" s="127">
        <v>0</v>
      </c>
      <c r="Z154" s="127">
        <v>0</v>
      </c>
      <c r="AA154" s="127">
        <v>0</v>
      </c>
      <c r="AB154" s="127">
        <v>0</v>
      </c>
      <c r="AC154" s="127">
        <v>0</v>
      </c>
      <c r="AD154" s="127">
        <v>0</v>
      </c>
      <c r="AE154" s="127">
        <v>0</v>
      </c>
      <c r="AF154" s="127">
        <v>0</v>
      </c>
      <c r="AG154" s="127">
        <v>0</v>
      </c>
      <c r="AH154" s="127">
        <v>0</v>
      </c>
      <c r="AI154" s="127">
        <v>0</v>
      </c>
      <c r="AJ154" s="127">
        <v>0</v>
      </c>
      <c r="AK154" s="127">
        <v>0</v>
      </c>
      <c r="AL154" s="127">
        <v>0</v>
      </c>
      <c r="AM154" s="128"/>
      <c r="AN154" s="127">
        <v>0</v>
      </c>
    </row>
    <row r="155" spans="2:40" x14ac:dyDescent="0.25">
      <c r="B155" s="132">
        <v>550</v>
      </c>
      <c r="C155" s="167">
        <v>1</v>
      </c>
      <c r="D155" s="167">
        <v>0</v>
      </c>
      <c r="E155" s="167">
        <v>3</v>
      </c>
      <c r="F155" s="123" t="s">
        <v>166</v>
      </c>
      <c r="G155" s="124"/>
      <c r="H155" s="125">
        <f t="shared" si="15"/>
        <v>0</v>
      </c>
      <c r="I155" s="124"/>
      <c r="J155" s="126">
        <v>0</v>
      </c>
      <c r="K155" s="127">
        <v>0</v>
      </c>
      <c r="L155" s="127">
        <v>0</v>
      </c>
      <c r="M155" s="127">
        <v>0</v>
      </c>
      <c r="N155" s="127">
        <v>0</v>
      </c>
      <c r="O155" s="127">
        <v>0</v>
      </c>
      <c r="P155" s="127">
        <v>0</v>
      </c>
      <c r="Q155" s="127">
        <v>0</v>
      </c>
      <c r="R155" s="127">
        <v>0</v>
      </c>
      <c r="S155" s="127">
        <v>0</v>
      </c>
      <c r="T155" s="127">
        <v>0</v>
      </c>
      <c r="U155" s="127">
        <v>0</v>
      </c>
      <c r="V155" s="127">
        <v>0</v>
      </c>
      <c r="W155" s="127">
        <v>0</v>
      </c>
      <c r="X155" s="127">
        <v>0</v>
      </c>
      <c r="Y155" s="127">
        <v>0</v>
      </c>
      <c r="Z155" s="127">
        <v>0</v>
      </c>
      <c r="AA155" s="127">
        <v>0</v>
      </c>
      <c r="AB155" s="127">
        <v>0</v>
      </c>
      <c r="AC155" s="127">
        <v>0</v>
      </c>
      <c r="AD155" s="127">
        <v>0</v>
      </c>
      <c r="AE155" s="127">
        <v>0</v>
      </c>
      <c r="AF155" s="127">
        <v>0</v>
      </c>
      <c r="AG155" s="127">
        <v>0</v>
      </c>
      <c r="AH155" s="127">
        <v>0</v>
      </c>
      <c r="AI155" s="127">
        <v>0</v>
      </c>
      <c r="AJ155" s="127">
        <v>0</v>
      </c>
      <c r="AK155" s="127">
        <v>0</v>
      </c>
      <c r="AL155" s="127">
        <v>0</v>
      </c>
      <c r="AM155" s="128"/>
      <c r="AN155" s="127">
        <v>0</v>
      </c>
    </row>
    <row r="156" spans="2:40" x14ac:dyDescent="0.25">
      <c r="B156" s="133">
        <v>589</v>
      </c>
      <c r="C156" s="168">
        <v>0</v>
      </c>
      <c r="D156" s="168">
        <v>0</v>
      </c>
      <c r="E156" s="168">
        <v>0</v>
      </c>
      <c r="F156" s="131" t="s">
        <v>167</v>
      </c>
      <c r="G156" s="191"/>
      <c r="H156" s="125">
        <f t="shared" si="15"/>
        <v>0</v>
      </c>
      <c r="I156" s="191"/>
      <c r="J156" s="126">
        <v>0</v>
      </c>
      <c r="K156" s="127">
        <v>0</v>
      </c>
      <c r="L156" s="127">
        <v>0</v>
      </c>
      <c r="M156" s="127">
        <v>0</v>
      </c>
      <c r="N156" s="127">
        <v>0</v>
      </c>
      <c r="O156" s="127">
        <v>0</v>
      </c>
      <c r="P156" s="127">
        <v>0</v>
      </c>
      <c r="Q156" s="127">
        <v>0</v>
      </c>
      <c r="R156" s="127">
        <v>0</v>
      </c>
      <c r="S156" s="127">
        <v>0</v>
      </c>
      <c r="T156" s="127">
        <v>0</v>
      </c>
      <c r="U156" s="127">
        <v>0</v>
      </c>
      <c r="V156" s="127">
        <v>0</v>
      </c>
      <c r="W156" s="127">
        <v>0</v>
      </c>
      <c r="X156" s="127">
        <v>0</v>
      </c>
      <c r="Y156" s="127">
        <v>0</v>
      </c>
      <c r="Z156" s="127">
        <v>0</v>
      </c>
      <c r="AA156" s="127">
        <v>0</v>
      </c>
      <c r="AB156" s="127">
        <v>0</v>
      </c>
      <c r="AC156" s="127">
        <v>0</v>
      </c>
      <c r="AD156" s="127">
        <v>0</v>
      </c>
      <c r="AE156" s="127">
        <v>0</v>
      </c>
      <c r="AF156" s="127">
        <v>0</v>
      </c>
      <c r="AG156" s="127">
        <v>0</v>
      </c>
      <c r="AH156" s="127">
        <v>0</v>
      </c>
      <c r="AI156" s="127">
        <v>0</v>
      </c>
      <c r="AJ156" s="127">
        <v>0</v>
      </c>
      <c r="AK156" s="127">
        <v>0</v>
      </c>
      <c r="AL156" s="127">
        <v>0</v>
      </c>
      <c r="AM156" s="128"/>
      <c r="AN156" s="127">
        <v>0</v>
      </c>
    </row>
    <row r="157" spans="2:40" x14ac:dyDescent="0.25">
      <c r="B157" s="195"/>
      <c r="C157" s="196"/>
      <c r="D157" s="196"/>
      <c r="E157" s="196"/>
      <c r="F157" s="219"/>
      <c r="G157" s="164"/>
      <c r="H157" s="174"/>
      <c r="I157" s="116"/>
      <c r="J157" s="181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40"/>
      <c r="AN157" s="141"/>
    </row>
    <row r="158" spans="2:40" x14ac:dyDescent="0.25">
      <c r="B158" s="148"/>
      <c r="C158" s="212"/>
      <c r="D158" s="212"/>
      <c r="E158" s="212"/>
      <c r="F158" s="213" t="s">
        <v>168</v>
      </c>
      <c r="G158" s="191"/>
      <c r="H158" s="159">
        <f>SUM(H160:H179)</f>
        <v>0</v>
      </c>
      <c r="I158" s="193"/>
      <c r="J158" s="161">
        <f t="shared" ref="J158:AL158" si="16">SUM(J160:J179)</f>
        <v>0</v>
      </c>
      <c r="K158" s="161">
        <f t="shared" si="16"/>
        <v>0</v>
      </c>
      <c r="L158" s="161">
        <f t="shared" si="16"/>
        <v>0</v>
      </c>
      <c r="M158" s="161">
        <f t="shared" si="16"/>
        <v>0</v>
      </c>
      <c r="N158" s="161">
        <f t="shared" si="16"/>
        <v>0</v>
      </c>
      <c r="O158" s="161">
        <f t="shared" si="16"/>
        <v>0</v>
      </c>
      <c r="P158" s="161">
        <f t="shared" si="16"/>
        <v>0</v>
      </c>
      <c r="Q158" s="161">
        <f t="shared" si="16"/>
        <v>0</v>
      </c>
      <c r="R158" s="161">
        <f t="shared" si="16"/>
        <v>0</v>
      </c>
      <c r="S158" s="161">
        <f t="shared" si="16"/>
        <v>0</v>
      </c>
      <c r="T158" s="161">
        <f t="shared" si="16"/>
        <v>0</v>
      </c>
      <c r="U158" s="161">
        <f t="shared" si="16"/>
        <v>0</v>
      </c>
      <c r="V158" s="161">
        <f t="shared" si="16"/>
        <v>0</v>
      </c>
      <c r="W158" s="161">
        <f t="shared" si="16"/>
        <v>0</v>
      </c>
      <c r="X158" s="161">
        <f t="shared" si="16"/>
        <v>0</v>
      </c>
      <c r="Y158" s="161">
        <f t="shared" si="16"/>
        <v>0</v>
      </c>
      <c r="Z158" s="161">
        <f t="shared" si="16"/>
        <v>0</v>
      </c>
      <c r="AA158" s="161">
        <f t="shared" si="16"/>
        <v>0</v>
      </c>
      <c r="AB158" s="161">
        <f t="shared" si="16"/>
        <v>0</v>
      </c>
      <c r="AC158" s="161">
        <f t="shared" si="16"/>
        <v>0</v>
      </c>
      <c r="AD158" s="161">
        <f t="shared" si="16"/>
        <v>0</v>
      </c>
      <c r="AE158" s="161">
        <f t="shared" si="16"/>
        <v>0</v>
      </c>
      <c r="AF158" s="161">
        <f t="shared" si="16"/>
        <v>0</v>
      </c>
      <c r="AG158" s="161">
        <f t="shared" si="16"/>
        <v>0</v>
      </c>
      <c r="AH158" s="161">
        <f t="shared" si="16"/>
        <v>0</v>
      </c>
      <c r="AI158" s="161">
        <f t="shared" si="16"/>
        <v>0</v>
      </c>
      <c r="AJ158" s="161">
        <f t="shared" si="16"/>
        <v>0</v>
      </c>
      <c r="AK158" s="161">
        <f t="shared" si="16"/>
        <v>0</v>
      </c>
      <c r="AL158" s="161">
        <f t="shared" si="16"/>
        <v>0</v>
      </c>
      <c r="AM158" s="128"/>
      <c r="AN158" s="161">
        <f>SUM(AN160:AN179)</f>
        <v>0</v>
      </c>
    </row>
    <row r="159" spans="2:40" x14ac:dyDescent="0.25">
      <c r="B159" s="195"/>
      <c r="C159" s="196"/>
      <c r="D159" s="196"/>
      <c r="E159" s="196"/>
      <c r="F159" s="197"/>
      <c r="G159" s="214"/>
      <c r="H159" s="165"/>
      <c r="I159" s="215"/>
      <c r="J159" s="216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  <c r="AA159" s="201"/>
      <c r="AB159" s="201"/>
      <c r="AC159" s="201"/>
      <c r="AD159" s="201"/>
      <c r="AE159" s="201"/>
      <c r="AF159" s="201"/>
      <c r="AG159" s="201"/>
      <c r="AH159" s="201"/>
      <c r="AI159" s="201"/>
      <c r="AJ159" s="201"/>
      <c r="AK159" s="201"/>
      <c r="AL159" s="201"/>
      <c r="AM159" s="140"/>
      <c r="AN159" s="147"/>
    </row>
    <row r="160" spans="2:40" x14ac:dyDescent="0.25">
      <c r="B160" s="133">
        <v>625</v>
      </c>
      <c r="C160" s="220">
        <v>1</v>
      </c>
      <c r="D160" s="220">
        <v>0</v>
      </c>
      <c r="E160" s="220">
        <v>1</v>
      </c>
      <c r="F160" s="218" t="s">
        <v>169</v>
      </c>
      <c r="G160" s="124"/>
      <c r="H160" s="125">
        <f t="shared" ref="H160:H179" si="17">SUM(J160,T160,Z160,AC160,AE160,AH160,AI160,AK160,AL160)</f>
        <v>0</v>
      </c>
      <c r="I160" s="124"/>
      <c r="J160" s="126">
        <v>0</v>
      </c>
      <c r="K160" s="127">
        <v>0</v>
      </c>
      <c r="L160" s="127">
        <v>0</v>
      </c>
      <c r="M160" s="127">
        <v>0</v>
      </c>
      <c r="N160" s="127">
        <v>0</v>
      </c>
      <c r="O160" s="127">
        <v>0</v>
      </c>
      <c r="P160" s="127">
        <v>0</v>
      </c>
      <c r="Q160" s="127">
        <v>0</v>
      </c>
      <c r="R160" s="127">
        <v>0</v>
      </c>
      <c r="S160" s="127">
        <v>0</v>
      </c>
      <c r="T160" s="127">
        <v>0</v>
      </c>
      <c r="U160" s="127">
        <v>0</v>
      </c>
      <c r="V160" s="127">
        <v>0</v>
      </c>
      <c r="W160" s="127">
        <v>0</v>
      </c>
      <c r="X160" s="127">
        <v>0</v>
      </c>
      <c r="Y160" s="127">
        <v>0</v>
      </c>
      <c r="Z160" s="127">
        <v>0</v>
      </c>
      <c r="AA160" s="127">
        <v>0</v>
      </c>
      <c r="AB160" s="127">
        <v>0</v>
      </c>
      <c r="AC160" s="127">
        <v>0</v>
      </c>
      <c r="AD160" s="127">
        <v>0</v>
      </c>
      <c r="AE160" s="127">
        <v>0</v>
      </c>
      <c r="AF160" s="127">
        <v>0</v>
      </c>
      <c r="AG160" s="127">
        <v>0</v>
      </c>
      <c r="AH160" s="127">
        <v>0</v>
      </c>
      <c r="AI160" s="127">
        <v>0</v>
      </c>
      <c r="AJ160" s="127">
        <v>0</v>
      </c>
      <c r="AK160" s="127">
        <v>0</v>
      </c>
      <c r="AL160" s="127">
        <v>0</v>
      </c>
      <c r="AM160" s="128"/>
      <c r="AN160" s="127">
        <v>0</v>
      </c>
    </row>
    <row r="161" spans="2:40" x14ac:dyDescent="0.25">
      <c r="B161" s="132">
        <v>610</v>
      </c>
      <c r="C161" s="167">
        <v>0</v>
      </c>
      <c r="D161" s="167">
        <v>0</v>
      </c>
      <c r="E161" s="167">
        <v>3</v>
      </c>
      <c r="F161" s="123" t="s">
        <v>170</v>
      </c>
      <c r="G161" s="124"/>
      <c r="H161" s="125">
        <f t="shared" si="17"/>
        <v>0</v>
      </c>
      <c r="I161" s="124"/>
      <c r="J161" s="126">
        <v>0</v>
      </c>
      <c r="K161" s="127">
        <v>0</v>
      </c>
      <c r="L161" s="127">
        <v>0</v>
      </c>
      <c r="M161" s="127">
        <v>0</v>
      </c>
      <c r="N161" s="127">
        <v>0</v>
      </c>
      <c r="O161" s="127">
        <v>0</v>
      </c>
      <c r="P161" s="127">
        <v>0</v>
      </c>
      <c r="Q161" s="127">
        <v>0</v>
      </c>
      <c r="R161" s="127">
        <v>0</v>
      </c>
      <c r="S161" s="127">
        <v>0</v>
      </c>
      <c r="T161" s="127">
        <v>0</v>
      </c>
      <c r="U161" s="127">
        <v>0</v>
      </c>
      <c r="V161" s="127">
        <v>0</v>
      </c>
      <c r="W161" s="127">
        <v>0</v>
      </c>
      <c r="X161" s="127">
        <v>0</v>
      </c>
      <c r="Y161" s="127">
        <v>0</v>
      </c>
      <c r="Z161" s="127">
        <v>0</v>
      </c>
      <c r="AA161" s="127">
        <v>0</v>
      </c>
      <c r="AB161" s="127">
        <v>0</v>
      </c>
      <c r="AC161" s="127">
        <v>0</v>
      </c>
      <c r="AD161" s="127">
        <v>0</v>
      </c>
      <c r="AE161" s="127">
        <v>0</v>
      </c>
      <c r="AF161" s="127">
        <v>0</v>
      </c>
      <c r="AG161" s="127">
        <v>0</v>
      </c>
      <c r="AH161" s="127">
        <v>0</v>
      </c>
      <c r="AI161" s="127">
        <v>0</v>
      </c>
      <c r="AJ161" s="127">
        <v>0</v>
      </c>
      <c r="AK161" s="127">
        <v>0</v>
      </c>
      <c r="AL161" s="127">
        <v>0</v>
      </c>
      <c r="AM161" s="128"/>
      <c r="AN161" s="127">
        <v>0</v>
      </c>
    </row>
    <row r="162" spans="2:40" x14ac:dyDescent="0.25">
      <c r="B162" s="133">
        <v>611</v>
      </c>
      <c r="C162" s="168">
        <v>0</v>
      </c>
      <c r="D162" s="168">
        <v>0</v>
      </c>
      <c r="E162" s="168">
        <v>3</v>
      </c>
      <c r="F162" s="131" t="s">
        <v>171</v>
      </c>
      <c r="G162" s="124"/>
      <c r="H162" s="125">
        <f t="shared" si="17"/>
        <v>0</v>
      </c>
      <c r="I162" s="124"/>
      <c r="J162" s="126">
        <v>0</v>
      </c>
      <c r="K162" s="127">
        <v>0</v>
      </c>
      <c r="L162" s="127">
        <v>0</v>
      </c>
      <c r="M162" s="127">
        <v>0</v>
      </c>
      <c r="N162" s="127">
        <v>0</v>
      </c>
      <c r="O162" s="127">
        <v>0</v>
      </c>
      <c r="P162" s="127">
        <v>0</v>
      </c>
      <c r="Q162" s="127">
        <v>0</v>
      </c>
      <c r="R162" s="127">
        <v>0</v>
      </c>
      <c r="S162" s="127">
        <v>0</v>
      </c>
      <c r="T162" s="127">
        <v>0</v>
      </c>
      <c r="U162" s="127">
        <v>0</v>
      </c>
      <c r="V162" s="127">
        <v>0</v>
      </c>
      <c r="W162" s="127">
        <v>0</v>
      </c>
      <c r="X162" s="127">
        <v>0</v>
      </c>
      <c r="Y162" s="127">
        <v>0</v>
      </c>
      <c r="Z162" s="127">
        <v>0</v>
      </c>
      <c r="AA162" s="127">
        <v>0</v>
      </c>
      <c r="AB162" s="127">
        <v>0</v>
      </c>
      <c r="AC162" s="127">
        <v>0</v>
      </c>
      <c r="AD162" s="127">
        <v>0</v>
      </c>
      <c r="AE162" s="127">
        <v>0</v>
      </c>
      <c r="AF162" s="127">
        <v>0</v>
      </c>
      <c r="AG162" s="127">
        <v>0</v>
      </c>
      <c r="AH162" s="127">
        <v>0</v>
      </c>
      <c r="AI162" s="127">
        <v>0</v>
      </c>
      <c r="AJ162" s="127">
        <v>0</v>
      </c>
      <c r="AK162" s="127">
        <v>0</v>
      </c>
      <c r="AL162" s="127">
        <v>0</v>
      </c>
      <c r="AM162" s="128"/>
      <c r="AN162" s="127">
        <v>0</v>
      </c>
    </row>
    <row r="163" spans="2:40" x14ac:dyDescent="0.25">
      <c r="B163" s="132">
        <v>666</v>
      </c>
      <c r="C163" s="167">
        <v>0</v>
      </c>
      <c r="D163" s="167">
        <v>0</v>
      </c>
      <c r="E163" s="167">
        <v>1</v>
      </c>
      <c r="F163" s="123" t="s">
        <v>172</v>
      </c>
      <c r="G163" s="124"/>
      <c r="H163" s="125">
        <f t="shared" si="17"/>
        <v>0</v>
      </c>
      <c r="I163" s="124"/>
      <c r="J163" s="126">
        <v>0</v>
      </c>
      <c r="K163" s="127">
        <v>0</v>
      </c>
      <c r="L163" s="127">
        <v>0</v>
      </c>
      <c r="M163" s="127">
        <v>0</v>
      </c>
      <c r="N163" s="127">
        <v>0</v>
      </c>
      <c r="O163" s="127">
        <v>0</v>
      </c>
      <c r="P163" s="127">
        <v>0</v>
      </c>
      <c r="Q163" s="127">
        <v>0</v>
      </c>
      <c r="R163" s="127">
        <v>0</v>
      </c>
      <c r="S163" s="127">
        <v>0</v>
      </c>
      <c r="T163" s="127">
        <v>0</v>
      </c>
      <c r="U163" s="127">
        <v>0</v>
      </c>
      <c r="V163" s="127">
        <v>0</v>
      </c>
      <c r="W163" s="127">
        <v>0</v>
      </c>
      <c r="X163" s="127">
        <v>0</v>
      </c>
      <c r="Y163" s="127">
        <v>0</v>
      </c>
      <c r="Z163" s="127">
        <v>0</v>
      </c>
      <c r="AA163" s="127">
        <v>0</v>
      </c>
      <c r="AB163" s="127">
        <v>0</v>
      </c>
      <c r="AC163" s="127">
        <v>0</v>
      </c>
      <c r="AD163" s="127">
        <v>0</v>
      </c>
      <c r="AE163" s="127">
        <v>0</v>
      </c>
      <c r="AF163" s="127">
        <v>0</v>
      </c>
      <c r="AG163" s="127">
        <v>0</v>
      </c>
      <c r="AH163" s="127">
        <v>0</v>
      </c>
      <c r="AI163" s="127">
        <v>0</v>
      </c>
      <c r="AJ163" s="127">
        <v>0</v>
      </c>
      <c r="AK163" s="127">
        <v>0</v>
      </c>
      <c r="AL163" s="127">
        <v>0</v>
      </c>
      <c r="AM163" s="128"/>
      <c r="AN163" s="127">
        <v>0</v>
      </c>
    </row>
    <row r="164" spans="2:40" x14ac:dyDescent="0.25">
      <c r="B164" s="133">
        <v>630</v>
      </c>
      <c r="C164" s="168">
        <v>0</v>
      </c>
      <c r="D164" s="168">
        <v>0</v>
      </c>
      <c r="E164" s="168">
        <v>1</v>
      </c>
      <c r="F164" s="131" t="s">
        <v>173</v>
      </c>
      <c r="G164" s="124"/>
      <c r="H164" s="125">
        <f t="shared" si="17"/>
        <v>0</v>
      </c>
      <c r="I164" s="124"/>
      <c r="J164" s="126">
        <v>0</v>
      </c>
      <c r="K164" s="127">
        <v>0</v>
      </c>
      <c r="L164" s="127">
        <v>0</v>
      </c>
      <c r="M164" s="127">
        <v>0</v>
      </c>
      <c r="N164" s="127">
        <v>0</v>
      </c>
      <c r="O164" s="127">
        <v>0</v>
      </c>
      <c r="P164" s="127">
        <v>0</v>
      </c>
      <c r="Q164" s="127">
        <v>0</v>
      </c>
      <c r="R164" s="127">
        <v>0</v>
      </c>
      <c r="S164" s="127">
        <v>0</v>
      </c>
      <c r="T164" s="127">
        <v>0</v>
      </c>
      <c r="U164" s="127">
        <v>0</v>
      </c>
      <c r="V164" s="127">
        <v>0</v>
      </c>
      <c r="W164" s="127">
        <v>0</v>
      </c>
      <c r="X164" s="127">
        <v>0</v>
      </c>
      <c r="Y164" s="127">
        <v>0</v>
      </c>
      <c r="Z164" s="127">
        <v>0</v>
      </c>
      <c r="AA164" s="127">
        <v>0</v>
      </c>
      <c r="AB164" s="127">
        <v>0</v>
      </c>
      <c r="AC164" s="127">
        <v>0</v>
      </c>
      <c r="AD164" s="127">
        <v>0</v>
      </c>
      <c r="AE164" s="127">
        <v>0</v>
      </c>
      <c r="AF164" s="127">
        <v>0</v>
      </c>
      <c r="AG164" s="127">
        <v>0</v>
      </c>
      <c r="AH164" s="127">
        <v>0</v>
      </c>
      <c r="AI164" s="127">
        <v>0</v>
      </c>
      <c r="AJ164" s="127">
        <v>0</v>
      </c>
      <c r="AK164" s="127">
        <v>0</v>
      </c>
      <c r="AL164" s="127">
        <v>0</v>
      </c>
      <c r="AM164" s="128"/>
      <c r="AN164" s="127">
        <v>0</v>
      </c>
    </row>
    <row r="165" spans="2:40" x14ac:dyDescent="0.25">
      <c r="B165" s="132">
        <v>612</v>
      </c>
      <c r="C165" s="167">
        <v>0</v>
      </c>
      <c r="D165" s="167">
        <v>0</v>
      </c>
      <c r="E165" s="167">
        <v>3</v>
      </c>
      <c r="F165" s="123" t="s">
        <v>174</v>
      </c>
      <c r="G165" s="124"/>
      <c r="H165" s="125">
        <f t="shared" si="17"/>
        <v>0</v>
      </c>
      <c r="I165" s="124"/>
      <c r="J165" s="126">
        <v>0</v>
      </c>
      <c r="K165" s="127">
        <v>0</v>
      </c>
      <c r="L165" s="127">
        <v>0</v>
      </c>
      <c r="M165" s="127">
        <v>0</v>
      </c>
      <c r="N165" s="127">
        <v>0</v>
      </c>
      <c r="O165" s="127">
        <v>0</v>
      </c>
      <c r="P165" s="127">
        <v>0</v>
      </c>
      <c r="Q165" s="127">
        <v>0</v>
      </c>
      <c r="R165" s="127">
        <v>0</v>
      </c>
      <c r="S165" s="127">
        <v>0</v>
      </c>
      <c r="T165" s="127">
        <v>0</v>
      </c>
      <c r="U165" s="127">
        <v>0</v>
      </c>
      <c r="V165" s="127">
        <v>0</v>
      </c>
      <c r="W165" s="127">
        <v>0</v>
      </c>
      <c r="X165" s="127">
        <v>0</v>
      </c>
      <c r="Y165" s="127">
        <v>0</v>
      </c>
      <c r="Z165" s="127">
        <v>0</v>
      </c>
      <c r="AA165" s="127">
        <v>0</v>
      </c>
      <c r="AB165" s="127">
        <v>0</v>
      </c>
      <c r="AC165" s="127">
        <v>0</v>
      </c>
      <c r="AD165" s="127">
        <v>0</v>
      </c>
      <c r="AE165" s="127">
        <v>0</v>
      </c>
      <c r="AF165" s="127">
        <v>0</v>
      </c>
      <c r="AG165" s="127">
        <v>0</v>
      </c>
      <c r="AH165" s="127">
        <v>0</v>
      </c>
      <c r="AI165" s="127">
        <v>0</v>
      </c>
      <c r="AJ165" s="127">
        <v>0</v>
      </c>
      <c r="AK165" s="127">
        <v>0</v>
      </c>
      <c r="AL165" s="127">
        <v>0</v>
      </c>
      <c r="AM165" s="128"/>
      <c r="AN165" s="127">
        <v>0</v>
      </c>
    </row>
    <row r="166" spans="2:40" x14ac:dyDescent="0.25">
      <c r="B166" s="133">
        <v>645</v>
      </c>
      <c r="C166" s="168">
        <v>0</v>
      </c>
      <c r="D166" s="168">
        <v>0</v>
      </c>
      <c r="E166" s="168">
        <v>3</v>
      </c>
      <c r="F166" s="131" t="s">
        <v>175</v>
      </c>
      <c r="G166" s="124"/>
      <c r="H166" s="125">
        <f t="shared" si="17"/>
        <v>0</v>
      </c>
      <c r="I166" s="124"/>
      <c r="J166" s="126">
        <v>0</v>
      </c>
      <c r="K166" s="127">
        <v>0</v>
      </c>
      <c r="L166" s="127">
        <v>0</v>
      </c>
      <c r="M166" s="127">
        <v>0</v>
      </c>
      <c r="N166" s="127">
        <v>0</v>
      </c>
      <c r="O166" s="127">
        <v>0</v>
      </c>
      <c r="P166" s="127">
        <v>0</v>
      </c>
      <c r="Q166" s="127">
        <v>0</v>
      </c>
      <c r="R166" s="127">
        <v>0</v>
      </c>
      <c r="S166" s="127">
        <v>0</v>
      </c>
      <c r="T166" s="127">
        <v>0</v>
      </c>
      <c r="U166" s="127">
        <v>0</v>
      </c>
      <c r="V166" s="127">
        <v>0</v>
      </c>
      <c r="W166" s="127">
        <v>0</v>
      </c>
      <c r="X166" s="127">
        <v>0</v>
      </c>
      <c r="Y166" s="127">
        <v>0</v>
      </c>
      <c r="Z166" s="127">
        <v>0</v>
      </c>
      <c r="AA166" s="127">
        <v>0</v>
      </c>
      <c r="AB166" s="127">
        <v>0</v>
      </c>
      <c r="AC166" s="127">
        <v>0</v>
      </c>
      <c r="AD166" s="127">
        <v>0</v>
      </c>
      <c r="AE166" s="127">
        <v>0</v>
      </c>
      <c r="AF166" s="127">
        <v>0</v>
      </c>
      <c r="AG166" s="127">
        <v>0</v>
      </c>
      <c r="AH166" s="127">
        <v>0</v>
      </c>
      <c r="AI166" s="127">
        <v>0</v>
      </c>
      <c r="AJ166" s="127">
        <v>0</v>
      </c>
      <c r="AK166" s="127">
        <v>0</v>
      </c>
      <c r="AL166" s="127">
        <v>0</v>
      </c>
      <c r="AM166" s="128"/>
      <c r="AN166" s="127">
        <v>0</v>
      </c>
    </row>
    <row r="167" spans="2:40" x14ac:dyDescent="0.25">
      <c r="B167" s="132">
        <v>613</v>
      </c>
      <c r="C167" s="167">
        <v>0</v>
      </c>
      <c r="D167" s="167">
        <v>0</v>
      </c>
      <c r="E167" s="167">
        <v>4</v>
      </c>
      <c r="F167" s="123" t="s">
        <v>176</v>
      </c>
      <c r="G167" s="124"/>
      <c r="H167" s="125">
        <f t="shared" si="17"/>
        <v>0</v>
      </c>
      <c r="I167" s="124"/>
      <c r="J167" s="126">
        <v>0</v>
      </c>
      <c r="K167" s="127">
        <v>0</v>
      </c>
      <c r="L167" s="127">
        <v>0</v>
      </c>
      <c r="M167" s="127">
        <v>0</v>
      </c>
      <c r="N167" s="127">
        <v>0</v>
      </c>
      <c r="O167" s="127">
        <v>0</v>
      </c>
      <c r="P167" s="127">
        <v>0</v>
      </c>
      <c r="Q167" s="127">
        <v>0</v>
      </c>
      <c r="R167" s="127">
        <v>0</v>
      </c>
      <c r="S167" s="127">
        <v>0</v>
      </c>
      <c r="T167" s="127">
        <v>0</v>
      </c>
      <c r="U167" s="127">
        <v>0</v>
      </c>
      <c r="V167" s="127">
        <v>0</v>
      </c>
      <c r="W167" s="127">
        <v>0</v>
      </c>
      <c r="X167" s="127">
        <v>0</v>
      </c>
      <c r="Y167" s="127">
        <v>0</v>
      </c>
      <c r="Z167" s="127">
        <v>0</v>
      </c>
      <c r="AA167" s="127">
        <v>0</v>
      </c>
      <c r="AB167" s="127">
        <v>0</v>
      </c>
      <c r="AC167" s="127">
        <v>0</v>
      </c>
      <c r="AD167" s="127">
        <v>0</v>
      </c>
      <c r="AE167" s="127">
        <v>0</v>
      </c>
      <c r="AF167" s="127">
        <v>0</v>
      </c>
      <c r="AG167" s="127">
        <v>0</v>
      </c>
      <c r="AH167" s="127">
        <v>0</v>
      </c>
      <c r="AI167" s="127">
        <v>0</v>
      </c>
      <c r="AJ167" s="127">
        <v>0</v>
      </c>
      <c r="AK167" s="127">
        <v>0</v>
      </c>
      <c r="AL167" s="127">
        <v>0</v>
      </c>
      <c r="AM167" s="128"/>
      <c r="AN167" s="127">
        <v>0</v>
      </c>
    </row>
    <row r="168" spans="2:40" x14ac:dyDescent="0.25">
      <c r="B168" s="133">
        <v>614</v>
      </c>
      <c r="C168" s="168">
        <v>0</v>
      </c>
      <c r="D168" s="168">
        <v>0</v>
      </c>
      <c r="E168" s="168">
        <v>2</v>
      </c>
      <c r="F168" s="131" t="s">
        <v>177</v>
      </c>
      <c r="G168" s="124"/>
      <c r="H168" s="125">
        <f t="shared" si="17"/>
        <v>0</v>
      </c>
      <c r="I168" s="124"/>
      <c r="J168" s="126">
        <v>0</v>
      </c>
      <c r="K168" s="127">
        <v>0</v>
      </c>
      <c r="L168" s="127">
        <v>0</v>
      </c>
      <c r="M168" s="127">
        <v>0</v>
      </c>
      <c r="N168" s="127">
        <v>0</v>
      </c>
      <c r="O168" s="127">
        <v>0</v>
      </c>
      <c r="P168" s="127">
        <v>0</v>
      </c>
      <c r="Q168" s="127">
        <v>0</v>
      </c>
      <c r="R168" s="127">
        <v>0</v>
      </c>
      <c r="S168" s="127">
        <v>0</v>
      </c>
      <c r="T168" s="127">
        <v>0</v>
      </c>
      <c r="U168" s="127">
        <v>0</v>
      </c>
      <c r="V168" s="127">
        <v>0</v>
      </c>
      <c r="W168" s="127">
        <v>0</v>
      </c>
      <c r="X168" s="127">
        <v>0</v>
      </c>
      <c r="Y168" s="127">
        <v>0</v>
      </c>
      <c r="Z168" s="127">
        <v>0</v>
      </c>
      <c r="AA168" s="127">
        <v>0</v>
      </c>
      <c r="AB168" s="127">
        <v>0</v>
      </c>
      <c r="AC168" s="127">
        <v>0</v>
      </c>
      <c r="AD168" s="127">
        <v>0</v>
      </c>
      <c r="AE168" s="127">
        <v>0</v>
      </c>
      <c r="AF168" s="127">
        <v>0</v>
      </c>
      <c r="AG168" s="127">
        <v>0</v>
      </c>
      <c r="AH168" s="127">
        <v>0</v>
      </c>
      <c r="AI168" s="127">
        <v>0</v>
      </c>
      <c r="AJ168" s="127">
        <v>0</v>
      </c>
      <c r="AK168" s="127">
        <v>0</v>
      </c>
      <c r="AL168" s="127">
        <v>0</v>
      </c>
      <c r="AM168" s="128"/>
      <c r="AN168" s="127">
        <v>0</v>
      </c>
    </row>
    <row r="169" spans="2:40" x14ac:dyDescent="0.25">
      <c r="B169" s="132">
        <v>655</v>
      </c>
      <c r="C169" s="167">
        <v>0</v>
      </c>
      <c r="D169" s="167">
        <v>0</v>
      </c>
      <c r="E169" s="167">
        <v>1</v>
      </c>
      <c r="F169" s="123" t="s">
        <v>178</v>
      </c>
      <c r="G169" s="124"/>
      <c r="H169" s="125">
        <f t="shared" si="17"/>
        <v>0</v>
      </c>
      <c r="I169" s="124"/>
      <c r="J169" s="126">
        <v>0</v>
      </c>
      <c r="K169" s="127">
        <v>0</v>
      </c>
      <c r="L169" s="127">
        <v>0</v>
      </c>
      <c r="M169" s="127">
        <v>0</v>
      </c>
      <c r="N169" s="127">
        <v>0</v>
      </c>
      <c r="O169" s="127">
        <v>0</v>
      </c>
      <c r="P169" s="127">
        <v>0</v>
      </c>
      <c r="Q169" s="127">
        <v>0</v>
      </c>
      <c r="R169" s="127">
        <v>0</v>
      </c>
      <c r="S169" s="127">
        <v>0</v>
      </c>
      <c r="T169" s="127">
        <v>0</v>
      </c>
      <c r="U169" s="127">
        <v>0</v>
      </c>
      <c r="V169" s="127">
        <v>0</v>
      </c>
      <c r="W169" s="127">
        <v>0</v>
      </c>
      <c r="X169" s="127">
        <v>0</v>
      </c>
      <c r="Y169" s="127">
        <v>0</v>
      </c>
      <c r="Z169" s="127">
        <v>0</v>
      </c>
      <c r="AA169" s="127">
        <v>0</v>
      </c>
      <c r="AB169" s="127">
        <v>0</v>
      </c>
      <c r="AC169" s="127">
        <v>0</v>
      </c>
      <c r="AD169" s="127">
        <v>0</v>
      </c>
      <c r="AE169" s="127">
        <v>0</v>
      </c>
      <c r="AF169" s="127">
        <v>0</v>
      </c>
      <c r="AG169" s="127">
        <v>0</v>
      </c>
      <c r="AH169" s="127">
        <v>0</v>
      </c>
      <c r="AI169" s="127">
        <v>0</v>
      </c>
      <c r="AJ169" s="127">
        <v>0</v>
      </c>
      <c r="AK169" s="127">
        <v>0</v>
      </c>
      <c r="AL169" s="127">
        <v>0</v>
      </c>
      <c r="AM169" s="128"/>
      <c r="AN169" s="127">
        <v>0</v>
      </c>
    </row>
    <row r="170" spans="2:40" x14ac:dyDescent="0.25">
      <c r="B170" s="133">
        <v>635</v>
      </c>
      <c r="C170" s="168">
        <v>0</v>
      </c>
      <c r="D170" s="168">
        <v>0</v>
      </c>
      <c r="E170" s="168">
        <v>1</v>
      </c>
      <c r="F170" s="131" t="s">
        <v>179</v>
      </c>
      <c r="G170" s="124"/>
      <c r="H170" s="125">
        <f t="shared" si="17"/>
        <v>0</v>
      </c>
      <c r="I170" s="124"/>
      <c r="J170" s="126">
        <v>0</v>
      </c>
      <c r="K170" s="127">
        <v>0</v>
      </c>
      <c r="L170" s="127">
        <v>0</v>
      </c>
      <c r="M170" s="127">
        <v>0</v>
      </c>
      <c r="N170" s="127">
        <v>0</v>
      </c>
      <c r="O170" s="127">
        <v>0</v>
      </c>
      <c r="P170" s="127">
        <v>0</v>
      </c>
      <c r="Q170" s="127">
        <v>0</v>
      </c>
      <c r="R170" s="127">
        <v>0</v>
      </c>
      <c r="S170" s="127">
        <v>0</v>
      </c>
      <c r="T170" s="127">
        <v>0</v>
      </c>
      <c r="U170" s="127">
        <v>0</v>
      </c>
      <c r="V170" s="127">
        <v>0</v>
      </c>
      <c r="W170" s="127">
        <v>0</v>
      </c>
      <c r="X170" s="127">
        <v>0</v>
      </c>
      <c r="Y170" s="127">
        <v>0</v>
      </c>
      <c r="Z170" s="127">
        <v>0</v>
      </c>
      <c r="AA170" s="127">
        <v>0</v>
      </c>
      <c r="AB170" s="127">
        <v>0</v>
      </c>
      <c r="AC170" s="127">
        <v>0</v>
      </c>
      <c r="AD170" s="127">
        <v>0</v>
      </c>
      <c r="AE170" s="127">
        <v>0</v>
      </c>
      <c r="AF170" s="127">
        <v>0</v>
      </c>
      <c r="AG170" s="127">
        <v>0</v>
      </c>
      <c r="AH170" s="127">
        <v>0</v>
      </c>
      <c r="AI170" s="127">
        <v>0</v>
      </c>
      <c r="AJ170" s="127">
        <v>0</v>
      </c>
      <c r="AK170" s="127">
        <v>0</v>
      </c>
      <c r="AL170" s="127">
        <v>0</v>
      </c>
      <c r="AM170" s="128"/>
      <c r="AN170" s="127">
        <v>0</v>
      </c>
    </row>
    <row r="171" spans="2:40" x14ac:dyDescent="0.25">
      <c r="B171" s="132">
        <v>660</v>
      </c>
      <c r="C171" s="167">
        <v>0</v>
      </c>
      <c r="D171" s="167">
        <v>0</v>
      </c>
      <c r="E171" s="167">
        <v>1</v>
      </c>
      <c r="F171" s="123" t="s">
        <v>180</v>
      </c>
      <c r="G171" s="124"/>
      <c r="H171" s="125">
        <f t="shared" si="17"/>
        <v>0</v>
      </c>
      <c r="I171" s="124"/>
      <c r="J171" s="126">
        <v>0</v>
      </c>
      <c r="K171" s="127">
        <v>0</v>
      </c>
      <c r="L171" s="127">
        <v>0</v>
      </c>
      <c r="M171" s="127">
        <v>0</v>
      </c>
      <c r="N171" s="127">
        <v>0</v>
      </c>
      <c r="O171" s="127">
        <v>0</v>
      </c>
      <c r="P171" s="127">
        <v>0</v>
      </c>
      <c r="Q171" s="127">
        <v>0</v>
      </c>
      <c r="R171" s="127">
        <v>0</v>
      </c>
      <c r="S171" s="127">
        <v>0</v>
      </c>
      <c r="T171" s="127">
        <v>0</v>
      </c>
      <c r="U171" s="127">
        <v>0</v>
      </c>
      <c r="V171" s="127">
        <v>0</v>
      </c>
      <c r="W171" s="127">
        <v>0</v>
      </c>
      <c r="X171" s="127">
        <v>0</v>
      </c>
      <c r="Y171" s="127">
        <v>0</v>
      </c>
      <c r="Z171" s="127">
        <v>0</v>
      </c>
      <c r="AA171" s="127">
        <v>0</v>
      </c>
      <c r="AB171" s="127">
        <v>0</v>
      </c>
      <c r="AC171" s="127">
        <v>0</v>
      </c>
      <c r="AD171" s="127">
        <v>0</v>
      </c>
      <c r="AE171" s="127">
        <v>0</v>
      </c>
      <c r="AF171" s="127">
        <v>0</v>
      </c>
      <c r="AG171" s="127">
        <v>0</v>
      </c>
      <c r="AH171" s="127">
        <v>0</v>
      </c>
      <c r="AI171" s="127">
        <v>0</v>
      </c>
      <c r="AJ171" s="127">
        <v>0</v>
      </c>
      <c r="AK171" s="127">
        <v>0</v>
      </c>
      <c r="AL171" s="127">
        <v>0</v>
      </c>
      <c r="AM171" s="128"/>
      <c r="AN171" s="127">
        <v>0</v>
      </c>
    </row>
    <row r="172" spans="2:40" x14ac:dyDescent="0.25">
      <c r="B172" s="133">
        <v>617</v>
      </c>
      <c r="C172" s="168">
        <v>0</v>
      </c>
      <c r="D172" s="168">
        <v>0</v>
      </c>
      <c r="E172" s="168">
        <v>2</v>
      </c>
      <c r="F172" s="131" t="s">
        <v>181</v>
      </c>
      <c r="G172" s="124"/>
      <c r="H172" s="125">
        <f t="shared" si="17"/>
        <v>0</v>
      </c>
      <c r="I172" s="124"/>
      <c r="J172" s="126">
        <v>0</v>
      </c>
      <c r="K172" s="127">
        <v>0</v>
      </c>
      <c r="L172" s="127">
        <v>0</v>
      </c>
      <c r="M172" s="127">
        <v>0</v>
      </c>
      <c r="N172" s="127">
        <v>0</v>
      </c>
      <c r="O172" s="127">
        <v>0</v>
      </c>
      <c r="P172" s="127">
        <v>0</v>
      </c>
      <c r="Q172" s="127">
        <v>0</v>
      </c>
      <c r="R172" s="127">
        <v>0</v>
      </c>
      <c r="S172" s="127">
        <v>0</v>
      </c>
      <c r="T172" s="127">
        <v>0</v>
      </c>
      <c r="U172" s="127">
        <v>0</v>
      </c>
      <c r="V172" s="127">
        <v>0</v>
      </c>
      <c r="W172" s="127">
        <v>0</v>
      </c>
      <c r="X172" s="127">
        <v>0</v>
      </c>
      <c r="Y172" s="127">
        <v>0</v>
      </c>
      <c r="Z172" s="127">
        <v>0</v>
      </c>
      <c r="AA172" s="127">
        <v>0</v>
      </c>
      <c r="AB172" s="127">
        <v>0</v>
      </c>
      <c r="AC172" s="127">
        <v>0</v>
      </c>
      <c r="AD172" s="127">
        <v>0</v>
      </c>
      <c r="AE172" s="127">
        <v>0</v>
      </c>
      <c r="AF172" s="127">
        <v>0</v>
      </c>
      <c r="AG172" s="127">
        <v>0</v>
      </c>
      <c r="AH172" s="127">
        <v>0</v>
      </c>
      <c r="AI172" s="127">
        <v>0</v>
      </c>
      <c r="AJ172" s="127">
        <v>0</v>
      </c>
      <c r="AK172" s="127">
        <v>0</v>
      </c>
      <c r="AL172" s="127">
        <v>0</v>
      </c>
      <c r="AM172" s="128"/>
      <c r="AN172" s="127">
        <v>0</v>
      </c>
    </row>
    <row r="173" spans="2:40" x14ac:dyDescent="0.25">
      <c r="B173" s="132">
        <v>665</v>
      </c>
      <c r="C173" s="167">
        <v>0</v>
      </c>
      <c r="D173" s="167">
        <v>0</v>
      </c>
      <c r="E173" s="167">
        <v>2</v>
      </c>
      <c r="F173" s="123" t="s">
        <v>182</v>
      </c>
      <c r="G173" s="124"/>
      <c r="H173" s="125">
        <f t="shared" si="17"/>
        <v>0</v>
      </c>
      <c r="I173" s="124"/>
      <c r="J173" s="126">
        <v>0</v>
      </c>
      <c r="K173" s="127">
        <v>0</v>
      </c>
      <c r="L173" s="127">
        <v>0</v>
      </c>
      <c r="M173" s="127">
        <v>0</v>
      </c>
      <c r="N173" s="127">
        <v>0</v>
      </c>
      <c r="O173" s="127">
        <v>0</v>
      </c>
      <c r="P173" s="127">
        <v>0</v>
      </c>
      <c r="Q173" s="127">
        <v>0</v>
      </c>
      <c r="R173" s="127">
        <v>0</v>
      </c>
      <c r="S173" s="127">
        <v>0</v>
      </c>
      <c r="T173" s="127">
        <v>0</v>
      </c>
      <c r="U173" s="127">
        <v>0</v>
      </c>
      <c r="V173" s="127">
        <v>0</v>
      </c>
      <c r="W173" s="127">
        <v>0</v>
      </c>
      <c r="X173" s="127">
        <v>0</v>
      </c>
      <c r="Y173" s="127">
        <v>0</v>
      </c>
      <c r="Z173" s="127">
        <v>0</v>
      </c>
      <c r="AA173" s="127">
        <v>0</v>
      </c>
      <c r="AB173" s="127">
        <v>0</v>
      </c>
      <c r="AC173" s="127">
        <v>0</v>
      </c>
      <c r="AD173" s="127">
        <v>0</v>
      </c>
      <c r="AE173" s="127">
        <v>0</v>
      </c>
      <c r="AF173" s="127">
        <v>0</v>
      </c>
      <c r="AG173" s="127">
        <v>0</v>
      </c>
      <c r="AH173" s="127">
        <v>0</v>
      </c>
      <c r="AI173" s="127">
        <v>0</v>
      </c>
      <c r="AJ173" s="127">
        <v>0</v>
      </c>
      <c r="AK173" s="127">
        <v>0</v>
      </c>
      <c r="AL173" s="127">
        <v>0</v>
      </c>
      <c r="AM173" s="128"/>
      <c r="AN173" s="127">
        <v>0</v>
      </c>
    </row>
    <row r="174" spans="2:40" x14ac:dyDescent="0.25">
      <c r="B174" s="133">
        <v>640</v>
      </c>
      <c r="C174" s="168">
        <v>0</v>
      </c>
      <c r="D174" s="168">
        <v>0</v>
      </c>
      <c r="E174" s="168">
        <v>3</v>
      </c>
      <c r="F174" s="131" t="s">
        <v>183</v>
      </c>
      <c r="G174" s="124"/>
      <c r="H174" s="125">
        <f t="shared" si="17"/>
        <v>0</v>
      </c>
      <c r="I174" s="124"/>
      <c r="J174" s="126">
        <v>0</v>
      </c>
      <c r="K174" s="127">
        <v>0</v>
      </c>
      <c r="L174" s="127">
        <v>0</v>
      </c>
      <c r="M174" s="127">
        <v>0</v>
      </c>
      <c r="N174" s="127">
        <v>0</v>
      </c>
      <c r="O174" s="127">
        <v>0</v>
      </c>
      <c r="P174" s="127">
        <v>0</v>
      </c>
      <c r="Q174" s="127">
        <v>0</v>
      </c>
      <c r="R174" s="127">
        <v>0</v>
      </c>
      <c r="S174" s="127">
        <v>0</v>
      </c>
      <c r="T174" s="127">
        <v>0</v>
      </c>
      <c r="U174" s="127">
        <v>0</v>
      </c>
      <c r="V174" s="127">
        <v>0</v>
      </c>
      <c r="W174" s="127">
        <v>0</v>
      </c>
      <c r="X174" s="127">
        <v>0</v>
      </c>
      <c r="Y174" s="127">
        <v>0</v>
      </c>
      <c r="Z174" s="127">
        <v>0</v>
      </c>
      <c r="AA174" s="127">
        <v>0</v>
      </c>
      <c r="AB174" s="127">
        <v>0</v>
      </c>
      <c r="AC174" s="127">
        <v>0</v>
      </c>
      <c r="AD174" s="127">
        <v>0</v>
      </c>
      <c r="AE174" s="127">
        <v>0</v>
      </c>
      <c r="AF174" s="127">
        <v>0</v>
      </c>
      <c r="AG174" s="127">
        <v>0</v>
      </c>
      <c r="AH174" s="127">
        <v>0</v>
      </c>
      <c r="AI174" s="127">
        <v>0</v>
      </c>
      <c r="AJ174" s="127">
        <v>0</v>
      </c>
      <c r="AK174" s="127">
        <v>0</v>
      </c>
      <c r="AL174" s="127">
        <v>0</v>
      </c>
      <c r="AM174" s="128"/>
      <c r="AN174" s="127">
        <v>0</v>
      </c>
    </row>
    <row r="175" spans="2:40" x14ac:dyDescent="0.25">
      <c r="B175" s="132">
        <v>615</v>
      </c>
      <c r="C175" s="167">
        <v>0</v>
      </c>
      <c r="D175" s="167">
        <v>0</v>
      </c>
      <c r="E175" s="167">
        <v>2</v>
      </c>
      <c r="F175" s="123" t="s">
        <v>184</v>
      </c>
      <c r="G175" s="124"/>
      <c r="H175" s="125">
        <f t="shared" si="17"/>
        <v>0</v>
      </c>
      <c r="I175" s="124"/>
      <c r="J175" s="126">
        <v>0</v>
      </c>
      <c r="K175" s="127">
        <v>0</v>
      </c>
      <c r="L175" s="127">
        <v>0</v>
      </c>
      <c r="M175" s="127">
        <v>0</v>
      </c>
      <c r="N175" s="127">
        <v>0</v>
      </c>
      <c r="O175" s="127">
        <v>0</v>
      </c>
      <c r="P175" s="127">
        <v>0</v>
      </c>
      <c r="Q175" s="127">
        <v>0</v>
      </c>
      <c r="R175" s="127">
        <v>0</v>
      </c>
      <c r="S175" s="127">
        <v>0</v>
      </c>
      <c r="T175" s="127">
        <v>0</v>
      </c>
      <c r="U175" s="127">
        <v>0</v>
      </c>
      <c r="V175" s="127">
        <v>0</v>
      </c>
      <c r="W175" s="127">
        <v>0</v>
      </c>
      <c r="X175" s="127">
        <v>0</v>
      </c>
      <c r="Y175" s="127">
        <v>0</v>
      </c>
      <c r="Z175" s="127">
        <v>0</v>
      </c>
      <c r="AA175" s="127">
        <v>0</v>
      </c>
      <c r="AB175" s="127">
        <v>0</v>
      </c>
      <c r="AC175" s="127">
        <v>0</v>
      </c>
      <c r="AD175" s="127">
        <v>0</v>
      </c>
      <c r="AE175" s="127">
        <v>0</v>
      </c>
      <c r="AF175" s="127">
        <v>0</v>
      </c>
      <c r="AG175" s="127">
        <v>0</v>
      </c>
      <c r="AH175" s="127">
        <v>0</v>
      </c>
      <c r="AI175" s="127">
        <v>0</v>
      </c>
      <c r="AJ175" s="127">
        <v>0</v>
      </c>
      <c r="AK175" s="127">
        <v>0</v>
      </c>
      <c r="AL175" s="127">
        <v>0</v>
      </c>
      <c r="AM175" s="128"/>
      <c r="AN175" s="127">
        <v>0</v>
      </c>
    </row>
    <row r="176" spans="2:40" x14ac:dyDescent="0.25">
      <c r="B176" s="133">
        <v>616</v>
      </c>
      <c r="C176" s="168">
        <v>0</v>
      </c>
      <c r="D176" s="168">
        <v>0</v>
      </c>
      <c r="E176" s="168">
        <v>3</v>
      </c>
      <c r="F176" s="131" t="s">
        <v>185</v>
      </c>
      <c r="G176" s="124"/>
      <c r="H176" s="125">
        <f t="shared" si="17"/>
        <v>0</v>
      </c>
      <c r="I176" s="124"/>
      <c r="J176" s="126">
        <v>0</v>
      </c>
      <c r="K176" s="127">
        <v>0</v>
      </c>
      <c r="L176" s="127">
        <v>0</v>
      </c>
      <c r="M176" s="127">
        <v>0</v>
      </c>
      <c r="N176" s="127">
        <v>0</v>
      </c>
      <c r="O176" s="127">
        <v>0</v>
      </c>
      <c r="P176" s="127">
        <v>0</v>
      </c>
      <c r="Q176" s="127">
        <v>0</v>
      </c>
      <c r="R176" s="127">
        <v>0</v>
      </c>
      <c r="S176" s="127">
        <v>0</v>
      </c>
      <c r="T176" s="127">
        <v>0</v>
      </c>
      <c r="U176" s="127">
        <v>0</v>
      </c>
      <c r="V176" s="127">
        <v>0</v>
      </c>
      <c r="W176" s="127">
        <v>0</v>
      </c>
      <c r="X176" s="127">
        <v>0</v>
      </c>
      <c r="Y176" s="127">
        <v>0</v>
      </c>
      <c r="Z176" s="127">
        <v>0</v>
      </c>
      <c r="AA176" s="127">
        <v>0</v>
      </c>
      <c r="AB176" s="127">
        <v>0</v>
      </c>
      <c r="AC176" s="127">
        <v>0</v>
      </c>
      <c r="AD176" s="127">
        <v>0</v>
      </c>
      <c r="AE176" s="127">
        <v>0</v>
      </c>
      <c r="AF176" s="127">
        <v>0</v>
      </c>
      <c r="AG176" s="127">
        <v>0</v>
      </c>
      <c r="AH176" s="127">
        <v>0</v>
      </c>
      <c r="AI176" s="127">
        <v>0</v>
      </c>
      <c r="AJ176" s="127">
        <v>0</v>
      </c>
      <c r="AK176" s="127">
        <v>0</v>
      </c>
      <c r="AL176" s="127">
        <v>0</v>
      </c>
      <c r="AM176" s="128"/>
      <c r="AN176" s="127">
        <v>0</v>
      </c>
    </row>
    <row r="177" spans="2:40" x14ac:dyDescent="0.25">
      <c r="B177" s="132">
        <v>619</v>
      </c>
      <c r="C177" s="221">
        <v>0</v>
      </c>
      <c r="D177" s="221">
        <v>0</v>
      </c>
      <c r="E177" s="221">
        <v>0</v>
      </c>
      <c r="F177" s="123" t="s">
        <v>186</v>
      </c>
      <c r="G177" s="124"/>
      <c r="H177" s="125">
        <f t="shared" si="17"/>
        <v>0</v>
      </c>
      <c r="I177" s="124"/>
      <c r="J177" s="126">
        <v>0</v>
      </c>
      <c r="K177" s="127">
        <v>0</v>
      </c>
      <c r="L177" s="127">
        <v>0</v>
      </c>
      <c r="M177" s="127">
        <v>0</v>
      </c>
      <c r="N177" s="127">
        <v>0</v>
      </c>
      <c r="O177" s="127">
        <v>0</v>
      </c>
      <c r="P177" s="127">
        <v>0</v>
      </c>
      <c r="Q177" s="127">
        <v>0</v>
      </c>
      <c r="R177" s="127">
        <v>0</v>
      </c>
      <c r="S177" s="127">
        <v>0</v>
      </c>
      <c r="T177" s="127">
        <v>0</v>
      </c>
      <c r="U177" s="127">
        <v>0</v>
      </c>
      <c r="V177" s="127">
        <v>0</v>
      </c>
      <c r="W177" s="127">
        <v>0</v>
      </c>
      <c r="X177" s="127">
        <v>0</v>
      </c>
      <c r="Y177" s="127">
        <v>0</v>
      </c>
      <c r="Z177" s="127">
        <v>0</v>
      </c>
      <c r="AA177" s="127">
        <v>0</v>
      </c>
      <c r="AB177" s="127">
        <v>0</v>
      </c>
      <c r="AC177" s="127">
        <v>0</v>
      </c>
      <c r="AD177" s="127">
        <v>0</v>
      </c>
      <c r="AE177" s="127">
        <v>0</v>
      </c>
      <c r="AF177" s="127">
        <v>0</v>
      </c>
      <c r="AG177" s="127">
        <v>0</v>
      </c>
      <c r="AH177" s="127">
        <v>0</v>
      </c>
      <c r="AI177" s="127">
        <v>0</v>
      </c>
      <c r="AJ177" s="127">
        <v>0</v>
      </c>
      <c r="AK177" s="127">
        <v>0</v>
      </c>
      <c r="AL177" s="127">
        <v>0</v>
      </c>
      <c r="AM177" s="128"/>
      <c r="AN177" s="127">
        <v>0</v>
      </c>
    </row>
    <row r="178" spans="2:40" x14ac:dyDescent="0.25">
      <c r="B178" s="133">
        <v>679</v>
      </c>
      <c r="C178" s="220">
        <v>0</v>
      </c>
      <c r="D178" s="220">
        <v>0</v>
      </c>
      <c r="E178" s="220">
        <v>0</v>
      </c>
      <c r="F178" s="218" t="s">
        <v>187</v>
      </c>
      <c r="G178" s="124"/>
      <c r="H178" s="125">
        <f t="shared" si="17"/>
        <v>0</v>
      </c>
      <c r="I178" s="124"/>
      <c r="J178" s="126">
        <v>0</v>
      </c>
      <c r="K178" s="127">
        <v>0</v>
      </c>
      <c r="L178" s="127">
        <v>0</v>
      </c>
      <c r="M178" s="127">
        <v>0</v>
      </c>
      <c r="N178" s="127">
        <v>0</v>
      </c>
      <c r="O178" s="127">
        <v>0</v>
      </c>
      <c r="P178" s="127">
        <v>0</v>
      </c>
      <c r="Q178" s="127">
        <v>0</v>
      </c>
      <c r="R178" s="127">
        <v>0</v>
      </c>
      <c r="S178" s="127">
        <v>0</v>
      </c>
      <c r="T178" s="127">
        <v>0</v>
      </c>
      <c r="U178" s="127">
        <v>0</v>
      </c>
      <c r="V178" s="127">
        <v>0</v>
      </c>
      <c r="W178" s="127">
        <v>0</v>
      </c>
      <c r="X178" s="127">
        <v>0</v>
      </c>
      <c r="Y178" s="127">
        <v>0</v>
      </c>
      <c r="Z178" s="127">
        <v>0</v>
      </c>
      <c r="AA178" s="127">
        <v>0</v>
      </c>
      <c r="AB178" s="127">
        <v>0</v>
      </c>
      <c r="AC178" s="127">
        <v>0</v>
      </c>
      <c r="AD178" s="127">
        <v>0</v>
      </c>
      <c r="AE178" s="127">
        <v>0</v>
      </c>
      <c r="AF178" s="127">
        <v>0</v>
      </c>
      <c r="AG178" s="127">
        <v>0</v>
      </c>
      <c r="AH178" s="127">
        <v>0</v>
      </c>
      <c r="AI178" s="127">
        <v>0</v>
      </c>
      <c r="AJ178" s="127">
        <v>0</v>
      </c>
      <c r="AK178" s="127">
        <v>0</v>
      </c>
      <c r="AL178" s="127">
        <v>0</v>
      </c>
      <c r="AM178" s="128"/>
      <c r="AN178" s="127">
        <v>0</v>
      </c>
    </row>
    <row r="179" spans="2:40" x14ac:dyDescent="0.25">
      <c r="B179" s="132">
        <v>689</v>
      </c>
      <c r="C179" s="221"/>
      <c r="D179" s="221"/>
      <c r="E179" s="221"/>
      <c r="F179" s="123" t="s">
        <v>188</v>
      </c>
      <c r="G179" s="191"/>
      <c r="H179" s="125">
        <f t="shared" si="17"/>
        <v>0</v>
      </c>
      <c r="I179" s="191"/>
      <c r="J179" s="126">
        <v>0</v>
      </c>
      <c r="K179" s="127">
        <v>0</v>
      </c>
      <c r="L179" s="127">
        <v>0</v>
      </c>
      <c r="M179" s="127">
        <v>0</v>
      </c>
      <c r="N179" s="127">
        <v>0</v>
      </c>
      <c r="O179" s="127">
        <v>0</v>
      </c>
      <c r="P179" s="127">
        <v>0</v>
      </c>
      <c r="Q179" s="127">
        <v>0</v>
      </c>
      <c r="R179" s="127">
        <v>0</v>
      </c>
      <c r="S179" s="127">
        <v>0</v>
      </c>
      <c r="T179" s="127">
        <v>0</v>
      </c>
      <c r="U179" s="127">
        <v>0</v>
      </c>
      <c r="V179" s="127">
        <v>0</v>
      </c>
      <c r="W179" s="127">
        <v>0</v>
      </c>
      <c r="X179" s="127">
        <v>0</v>
      </c>
      <c r="Y179" s="127">
        <v>0</v>
      </c>
      <c r="Z179" s="127">
        <v>0</v>
      </c>
      <c r="AA179" s="127">
        <v>0</v>
      </c>
      <c r="AB179" s="127">
        <v>0</v>
      </c>
      <c r="AC179" s="127">
        <v>0</v>
      </c>
      <c r="AD179" s="127">
        <v>0</v>
      </c>
      <c r="AE179" s="127">
        <v>0</v>
      </c>
      <c r="AF179" s="127">
        <v>0</v>
      </c>
      <c r="AG179" s="127">
        <v>0</v>
      </c>
      <c r="AH179" s="127">
        <v>0</v>
      </c>
      <c r="AI179" s="127">
        <v>0</v>
      </c>
      <c r="AJ179" s="127">
        <v>0</v>
      </c>
      <c r="AK179" s="127">
        <v>0</v>
      </c>
      <c r="AL179" s="127">
        <v>0</v>
      </c>
      <c r="AM179" s="128"/>
      <c r="AN179" s="127">
        <v>0</v>
      </c>
    </row>
    <row r="180" spans="2:40" x14ac:dyDescent="0.25">
      <c r="B180" s="195"/>
      <c r="C180" s="196"/>
      <c r="D180" s="196"/>
      <c r="E180" s="196"/>
      <c r="F180" s="219"/>
      <c r="G180" s="164"/>
      <c r="H180" s="174"/>
      <c r="I180" s="116"/>
      <c r="J180" s="181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40"/>
      <c r="AN180" s="141"/>
    </row>
    <row r="181" spans="2:40" x14ac:dyDescent="0.25">
      <c r="B181" s="156"/>
      <c r="C181" s="177"/>
      <c r="D181" s="177"/>
      <c r="E181" s="177"/>
      <c r="F181" s="157" t="s">
        <v>189</v>
      </c>
      <c r="G181" s="191"/>
      <c r="H181" s="159">
        <f>SUM(H183:H194)</f>
        <v>0</v>
      </c>
      <c r="I181" s="193"/>
      <c r="J181" s="161">
        <f t="shared" ref="J181:AL181" si="18">SUM(J183:J194)</f>
        <v>0</v>
      </c>
      <c r="K181" s="161">
        <f t="shared" si="18"/>
        <v>0</v>
      </c>
      <c r="L181" s="161">
        <f t="shared" si="18"/>
        <v>0</v>
      </c>
      <c r="M181" s="161">
        <f t="shared" si="18"/>
        <v>0</v>
      </c>
      <c r="N181" s="161">
        <f t="shared" si="18"/>
        <v>0</v>
      </c>
      <c r="O181" s="161">
        <f t="shared" si="18"/>
        <v>0</v>
      </c>
      <c r="P181" s="161">
        <f t="shared" si="18"/>
        <v>0</v>
      </c>
      <c r="Q181" s="161">
        <f t="shared" si="18"/>
        <v>0</v>
      </c>
      <c r="R181" s="161">
        <f t="shared" si="18"/>
        <v>0</v>
      </c>
      <c r="S181" s="161">
        <f t="shared" si="18"/>
        <v>0</v>
      </c>
      <c r="T181" s="161">
        <f t="shared" si="18"/>
        <v>0</v>
      </c>
      <c r="U181" s="161">
        <f t="shared" si="18"/>
        <v>0</v>
      </c>
      <c r="V181" s="161">
        <f t="shared" si="18"/>
        <v>0</v>
      </c>
      <c r="W181" s="161">
        <f t="shared" si="18"/>
        <v>0</v>
      </c>
      <c r="X181" s="161">
        <f t="shared" si="18"/>
        <v>0</v>
      </c>
      <c r="Y181" s="161">
        <f t="shared" si="18"/>
        <v>0</v>
      </c>
      <c r="Z181" s="161">
        <f t="shared" si="18"/>
        <v>0</v>
      </c>
      <c r="AA181" s="161">
        <f t="shared" si="18"/>
        <v>0</v>
      </c>
      <c r="AB181" s="161">
        <f t="shared" si="18"/>
        <v>0</v>
      </c>
      <c r="AC181" s="161">
        <f t="shared" si="18"/>
        <v>0</v>
      </c>
      <c r="AD181" s="161">
        <f t="shared" si="18"/>
        <v>0</v>
      </c>
      <c r="AE181" s="161">
        <f t="shared" si="18"/>
        <v>0</v>
      </c>
      <c r="AF181" s="161">
        <f t="shared" si="18"/>
        <v>0</v>
      </c>
      <c r="AG181" s="161">
        <f t="shared" si="18"/>
        <v>0</v>
      </c>
      <c r="AH181" s="161">
        <f t="shared" si="18"/>
        <v>0</v>
      </c>
      <c r="AI181" s="161">
        <f t="shared" si="18"/>
        <v>0</v>
      </c>
      <c r="AJ181" s="161">
        <f t="shared" si="18"/>
        <v>0</v>
      </c>
      <c r="AK181" s="161">
        <f t="shared" si="18"/>
        <v>0</v>
      </c>
      <c r="AL181" s="161">
        <f t="shared" si="18"/>
        <v>0</v>
      </c>
      <c r="AM181" s="128"/>
      <c r="AN181" s="161">
        <f>SUM(AN183:AN194)</f>
        <v>0</v>
      </c>
    </row>
    <row r="182" spans="2:40" x14ac:dyDescent="0.25">
      <c r="B182" s="162"/>
      <c r="C182" s="196"/>
      <c r="D182" s="196"/>
      <c r="E182" s="196"/>
      <c r="F182" s="197"/>
      <c r="G182" s="214"/>
      <c r="H182" s="165"/>
      <c r="I182" s="215"/>
      <c r="J182" s="216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  <c r="AB182" s="201"/>
      <c r="AC182" s="201"/>
      <c r="AD182" s="201"/>
      <c r="AE182" s="201"/>
      <c r="AF182" s="201"/>
      <c r="AG182" s="201"/>
      <c r="AH182" s="201"/>
      <c r="AI182" s="201"/>
      <c r="AJ182" s="201"/>
      <c r="AK182" s="201"/>
      <c r="AL182" s="201"/>
      <c r="AM182" s="140"/>
      <c r="AN182" s="147"/>
    </row>
    <row r="183" spans="2:40" x14ac:dyDescent="0.25">
      <c r="B183" s="132">
        <v>728</v>
      </c>
      <c r="C183" s="167">
        <v>1</v>
      </c>
      <c r="D183" s="167">
        <v>0</v>
      </c>
      <c r="E183" s="167">
        <v>1</v>
      </c>
      <c r="F183" s="123" t="s">
        <v>190</v>
      </c>
      <c r="G183" s="124"/>
      <c r="H183" s="125">
        <f t="shared" ref="H183:H196" si="19">SUM(J183,T183,Z183,AC183,AE183,AH183,AI183,AK183,AL183)</f>
        <v>0</v>
      </c>
      <c r="I183" s="124"/>
      <c r="J183" s="126">
        <v>0</v>
      </c>
      <c r="K183" s="127">
        <v>0</v>
      </c>
      <c r="L183" s="127">
        <v>0</v>
      </c>
      <c r="M183" s="127">
        <v>0</v>
      </c>
      <c r="N183" s="127">
        <v>0</v>
      </c>
      <c r="O183" s="127">
        <v>0</v>
      </c>
      <c r="P183" s="127">
        <v>0</v>
      </c>
      <c r="Q183" s="127">
        <v>0</v>
      </c>
      <c r="R183" s="127">
        <v>0</v>
      </c>
      <c r="S183" s="127">
        <v>0</v>
      </c>
      <c r="T183" s="127">
        <v>0</v>
      </c>
      <c r="U183" s="127">
        <v>0</v>
      </c>
      <c r="V183" s="127">
        <v>0</v>
      </c>
      <c r="W183" s="127">
        <v>0</v>
      </c>
      <c r="X183" s="127">
        <v>0</v>
      </c>
      <c r="Y183" s="127">
        <v>0</v>
      </c>
      <c r="Z183" s="127">
        <v>0</v>
      </c>
      <c r="AA183" s="127">
        <v>0</v>
      </c>
      <c r="AB183" s="127">
        <v>0</v>
      </c>
      <c r="AC183" s="127">
        <v>0</v>
      </c>
      <c r="AD183" s="127">
        <v>0</v>
      </c>
      <c r="AE183" s="127">
        <v>0</v>
      </c>
      <c r="AF183" s="127">
        <v>0</v>
      </c>
      <c r="AG183" s="127">
        <v>0</v>
      </c>
      <c r="AH183" s="127">
        <v>0</v>
      </c>
      <c r="AI183" s="127">
        <v>0</v>
      </c>
      <c r="AJ183" s="127">
        <v>0</v>
      </c>
      <c r="AK183" s="127">
        <v>0</v>
      </c>
      <c r="AL183" s="127">
        <v>0</v>
      </c>
      <c r="AM183" s="128"/>
      <c r="AN183" s="127">
        <v>0</v>
      </c>
    </row>
    <row r="184" spans="2:40" x14ac:dyDescent="0.25">
      <c r="B184" s="133">
        <v>730</v>
      </c>
      <c r="C184" s="168">
        <v>0</v>
      </c>
      <c r="D184" s="168">
        <v>0</v>
      </c>
      <c r="E184" s="168">
        <v>3</v>
      </c>
      <c r="F184" s="131" t="s">
        <v>191</v>
      </c>
      <c r="G184" s="124"/>
      <c r="H184" s="125">
        <f t="shared" si="19"/>
        <v>0</v>
      </c>
      <c r="I184" s="124"/>
      <c r="J184" s="126">
        <v>0</v>
      </c>
      <c r="K184" s="127">
        <v>0</v>
      </c>
      <c r="L184" s="127">
        <v>0</v>
      </c>
      <c r="M184" s="127">
        <v>0</v>
      </c>
      <c r="N184" s="127">
        <v>0</v>
      </c>
      <c r="O184" s="127">
        <v>0</v>
      </c>
      <c r="P184" s="127">
        <v>0</v>
      </c>
      <c r="Q184" s="127">
        <v>0</v>
      </c>
      <c r="R184" s="127">
        <v>0</v>
      </c>
      <c r="S184" s="127">
        <v>0</v>
      </c>
      <c r="T184" s="127">
        <v>0</v>
      </c>
      <c r="U184" s="127">
        <v>0</v>
      </c>
      <c r="V184" s="127">
        <v>0</v>
      </c>
      <c r="W184" s="127">
        <v>0</v>
      </c>
      <c r="X184" s="127">
        <v>0</v>
      </c>
      <c r="Y184" s="127">
        <v>0</v>
      </c>
      <c r="Z184" s="127">
        <v>0</v>
      </c>
      <c r="AA184" s="127">
        <v>0</v>
      </c>
      <c r="AB184" s="127">
        <v>0</v>
      </c>
      <c r="AC184" s="127">
        <v>0</v>
      </c>
      <c r="AD184" s="127">
        <v>0</v>
      </c>
      <c r="AE184" s="127">
        <v>0</v>
      </c>
      <c r="AF184" s="127">
        <v>0</v>
      </c>
      <c r="AG184" s="127">
        <v>0</v>
      </c>
      <c r="AH184" s="127">
        <v>0</v>
      </c>
      <c r="AI184" s="127">
        <v>0</v>
      </c>
      <c r="AJ184" s="127">
        <v>0</v>
      </c>
      <c r="AK184" s="127">
        <v>0</v>
      </c>
      <c r="AL184" s="127">
        <v>0</v>
      </c>
      <c r="AM184" s="128"/>
      <c r="AN184" s="127">
        <v>0</v>
      </c>
    </row>
    <row r="185" spans="2:40" x14ac:dyDescent="0.25">
      <c r="B185" s="132">
        <v>740</v>
      </c>
      <c r="C185" s="167">
        <v>0</v>
      </c>
      <c r="D185" s="167">
        <v>0</v>
      </c>
      <c r="E185" s="167">
        <v>2</v>
      </c>
      <c r="F185" s="123" t="s">
        <v>192</v>
      </c>
      <c r="G185" s="124"/>
      <c r="H185" s="125">
        <f t="shared" si="19"/>
        <v>0</v>
      </c>
      <c r="I185" s="124"/>
      <c r="J185" s="126">
        <v>0</v>
      </c>
      <c r="K185" s="127">
        <v>0</v>
      </c>
      <c r="L185" s="127">
        <v>0</v>
      </c>
      <c r="M185" s="127">
        <v>0</v>
      </c>
      <c r="N185" s="127">
        <v>0</v>
      </c>
      <c r="O185" s="127">
        <v>0</v>
      </c>
      <c r="P185" s="127">
        <v>0</v>
      </c>
      <c r="Q185" s="127">
        <v>0</v>
      </c>
      <c r="R185" s="127">
        <v>0</v>
      </c>
      <c r="S185" s="127">
        <v>0</v>
      </c>
      <c r="T185" s="127">
        <v>0</v>
      </c>
      <c r="U185" s="127">
        <v>0</v>
      </c>
      <c r="V185" s="127">
        <v>0</v>
      </c>
      <c r="W185" s="127">
        <v>0</v>
      </c>
      <c r="X185" s="127">
        <v>0</v>
      </c>
      <c r="Y185" s="127">
        <v>0</v>
      </c>
      <c r="Z185" s="127">
        <v>0</v>
      </c>
      <c r="AA185" s="127">
        <v>0</v>
      </c>
      <c r="AB185" s="127">
        <v>0</v>
      </c>
      <c r="AC185" s="127">
        <v>0</v>
      </c>
      <c r="AD185" s="127">
        <v>0</v>
      </c>
      <c r="AE185" s="127">
        <v>0</v>
      </c>
      <c r="AF185" s="127">
        <v>0</v>
      </c>
      <c r="AG185" s="127">
        <v>0</v>
      </c>
      <c r="AH185" s="127">
        <v>0</v>
      </c>
      <c r="AI185" s="127">
        <v>0</v>
      </c>
      <c r="AJ185" s="127">
        <v>0</v>
      </c>
      <c r="AK185" s="127">
        <v>0</v>
      </c>
      <c r="AL185" s="127">
        <v>0</v>
      </c>
      <c r="AM185" s="128"/>
      <c r="AN185" s="127">
        <v>0</v>
      </c>
    </row>
    <row r="186" spans="2:40" x14ac:dyDescent="0.25">
      <c r="B186" s="133">
        <v>738</v>
      </c>
      <c r="C186" s="168">
        <v>0</v>
      </c>
      <c r="D186" s="168">
        <v>0</v>
      </c>
      <c r="E186" s="168">
        <v>3</v>
      </c>
      <c r="F186" s="131" t="s">
        <v>193</v>
      </c>
      <c r="G186" s="124"/>
      <c r="H186" s="125">
        <f t="shared" si="19"/>
        <v>0</v>
      </c>
      <c r="I186" s="124"/>
      <c r="J186" s="126">
        <v>0</v>
      </c>
      <c r="K186" s="127">
        <v>0</v>
      </c>
      <c r="L186" s="127">
        <v>0</v>
      </c>
      <c r="M186" s="127">
        <v>0</v>
      </c>
      <c r="N186" s="127">
        <v>0</v>
      </c>
      <c r="O186" s="127">
        <v>0</v>
      </c>
      <c r="P186" s="127">
        <v>0</v>
      </c>
      <c r="Q186" s="127">
        <v>0</v>
      </c>
      <c r="R186" s="127">
        <v>0</v>
      </c>
      <c r="S186" s="127">
        <v>0</v>
      </c>
      <c r="T186" s="127">
        <v>0</v>
      </c>
      <c r="U186" s="127">
        <v>0</v>
      </c>
      <c r="V186" s="127">
        <v>0</v>
      </c>
      <c r="W186" s="127">
        <v>0</v>
      </c>
      <c r="X186" s="127">
        <v>0</v>
      </c>
      <c r="Y186" s="127">
        <v>0</v>
      </c>
      <c r="Z186" s="127">
        <v>0</v>
      </c>
      <c r="AA186" s="127">
        <v>0</v>
      </c>
      <c r="AB186" s="127">
        <v>0</v>
      </c>
      <c r="AC186" s="127">
        <v>0</v>
      </c>
      <c r="AD186" s="127">
        <v>0</v>
      </c>
      <c r="AE186" s="127">
        <v>0</v>
      </c>
      <c r="AF186" s="127">
        <v>0</v>
      </c>
      <c r="AG186" s="127">
        <v>0</v>
      </c>
      <c r="AH186" s="127">
        <v>0</v>
      </c>
      <c r="AI186" s="127">
        <v>0</v>
      </c>
      <c r="AJ186" s="127">
        <v>0</v>
      </c>
      <c r="AK186" s="127">
        <v>0</v>
      </c>
      <c r="AL186" s="127">
        <v>0</v>
      </c>
      <c r="AM186" s="128"/>
      <c r="AN186" s="127">
        <v>0</v>
      </c>
    </row>
    <row r="187" spans="2:40" x14ac:dyDescent="0.25">
      <c r="B187" s="132">
        <v>745</v>
      </c>
      <c r="C187" s="167">
        <v>1</v>
      </c>
      <c r="D187" s="167">
        <v>0</v>
      </c>
      <c r="E187" s="167">
        <v>1</v>
      </c>
      <c r="F187" s="123" t="s">
        <v>194</v>
      </c>
      <c r="G187" s="124"/>
      <c r="H187" s="125">
        <f t="shared" si="19"/>
        <v>0</v>
      </c>
      <c r="I187" s="124"/>
      <c r="J187" s="126">
        <v>0</v>
      </c>
      <c r="K187" s="127">
        <v>0</v>
      </c>
      <c r="L187" s="127">
        <v>0</v>
      </c>
      <c r="M187" s="127">
        <v>0</v>
      </c>
      <c r="N187" s="127">
        <v>0</v>
      </c>
      <c r="O187" s="127">
        <v>0</v>
      </c>
      <c r="P187" s="127">
        <v>0</v>
      </c>
      <c r="Q187" s="127">
        <v>0</v>
      </c>
      <c r="R187" s="127">
        <v>0</v>
      </c>
      <c r="S187" s="127">
        <v>0</v>
      </c>
      <c r="T187" s="127">
        <v>0</v>
      </c>
      <c r="U187" s="127">
        <v>0</v>
      </c>
      <c r="V187" s="127">
        <v>0</v>
      </c>
      <c r="W187" s="127">
        <v>0</v>
      </c>
      <c r="X187" s="127">
        <v>0</v>
      </c>
      <c r="Y187" s="127">
        <v>0</v>
      </c>
      <c r="Z187" s="127">
        <v>0</v>
      </c>
      <c r="AA187" s="127">
        <v>0</v>
      </c>
      <c r="AB187" s="127">
        <v>0</v>
      </c>
      <c r="AC187" s="127">
        <v>0</v>
      </c>
      <c r="AD187" s="127">
        <v>0</v>
      </c>
      <c r="AE187" s="127">
        <v>0</v>
      </c>
      <c r="AF187" s="127">
        <v>0</v>
      </c>
      <c r="AG187" s="127">
        <v>0</v>
      </c>
      <c r="AH187" s="127">
        <v>0</v>
      </c>
      <c r="AI187" s="127">
        <v>0</v>
      </c>
      <c r="AJ187" s="127">
        <v>0</v>
      </c>
      <c r="AK187" s="127">
        <v>0</v>
      </c>
      <c r="AL187" s="127">
        <v>0</v>
      </c>
      <c r="AM187" s="128"/>
      <c r="AN187" s="127">
        <v>0</v>
      </c>
    </row>
    <row r="188" spans="2:40" x14ac:dyDescent="0.25">
      <c r="B188" s="133">
        <v>751</v>
      </c>
      <c r="C188" s="168">
        <v>0</v>
      </c>
      <c r="D188" s="168">
        <v>0</v>
      </c>
      <c r="E188" s="168">
        <v>4</v>
      </c>
      <c r="F188" s="131" t="s">
        <v>195</v>
      </c>
      <c r="G188" s="124"/>
      <c r="H188" s="125">
        <f t="shared" si="19"/>
        <v>0</v>
      </c>
      <c r="I188" s="124"/>
      <c r="J188" s="126">
        <v>0</v>
      </c>
      <c r="K188" s="127">
        <v>0</v>
      </c>
      <c r="L188" s="127">
        <v>0</v>
      </c>
      <c r="M188" s="127">
        <v>0</v>
      </c>
      <c r="N188" s="127">
        <v>0</v>
      </c>
      <c r="O188" s="127">
        <v>0</v>
      </c>
      <c r="P188" s="127">
        <v>0</v>
      </c>
      <c r="Q188" s="127">
        <v>0</v>
      </c>
      <c r="R188" s="127">
        <v>0</v>
      </c>
      <c r="S188" s="127">
        <v>0</v>
      </c>
      <c r="T188" s="127">
        <v>0</v>
      </c>
      <c r="U188" s="127">
        <v>0</v>
      </c>
      <c r="V188" s="127">
        <v>0</v>
      </c>
      <c r="W188" s="127">
        <v>0</v>
      </c>
      <c r="X188" s="127">
        <v>0</v>
      </c>
      <c r="Y188" s="127">
        <v>0</v>
      </c>
      <c r="Z188" s="127">
        <v>0</v>
      </c>
      <c r="AA188" s="127">
        <v>0</v>
      </c>
      <c r="AB188" s="127">
        <v>0</v>
      </c>
      <c r="AC188" s="127">
        <v>0</v>
      </c>
      <c r="AD188" s="127">
        <v>0</v>
      </c>
      <c r="AE188" s="127">
        <v>0</v>
      </c>
      <c r="AF188" s="127">
        <v>0</v>
      </c>
      <c r="AG188" s="127">
        <v>0</v>
      </c>
      <c r="AH188" s="127">
        <v>0</v>
      </c>
      <c r="AI188" s="127">
        <v>0</v>
      </c>
      <c r="AJ188" s="127">
        <v>0</v>
      </c>
      <c r="AK188" s="127">
        <v>0</v>
      </c>
      <c r="AL188" s="127">
        <v>0</v>
      </c>
      <c r="AM188" s="128"/>
      <c r="AN188" s="127">
        <v>0</v>
      </c>
    </row>
    <row r="189" spans="2:40" x14ac:dyDescent="0.25">
      <c r="B189" s="156">
        <v>753</v>
      </c>
      <c r="C189" s="170">
        <v>0</v>
      </c>
      <c r="D189" s="170">
        <v>0</v>
      </c>
      <c r="E189" s="170">
        <v>3</v>
      </c>
      <c r="F189" s="123" t="s">
        <v>196</v>
      </c>
      <c r="G189" s="124"/>
      <c r="H189" s="125">
        <f t="shared" si="19"/>
        <v>0</v>
      </c>
      <c r="I189" s="124"/>
      <c r="J189" s="126">
        <v>0</v>
      </c>
      <c r="K189" s="127">
        <v>0</v>
      </c>
      <c r="L189" s="127">
        <v>0</v>
      </c>
      <c r="M189" s="127">
        <v>0</v>
      </c>
      <c r="N189" s="127">
        <v>0</v>
      </c>
      <c r="O189" s="127">
        <v>0</v>
      </c>
      <c r="P189" s="127">
        <v>0</v>
      </c>
      <c r="Q189" s="127">
        <v>0</v>
      </c>
      <c r="R189" s="127">
        <v>0</v>
      </c>
      <c r="S189" s="127">
        <v>0</v>
      </c>
      <c r="T189" s="127">
        <v>0</v>
      </c>
      <c r="U189" s="127">
        <v>0</v>
      </c>
      <c r="V189" s="127">
        <v>0</v>
      </c>
      <c r="W189" s="127">
        <v>0</v>
      </c>
      <c r="X189" s="127">
        <v>0</v>
      </c>
      <c r="Y189" s="127">
        <v>0</v>
      </c>
      <c r="Z189" s="127">
        <v>0</v>
      </c>
      <c r="AA189" s="127">
        <v>0</v>
      </c>
      <c r="AB189" s="127">
        <v>0</v>
      </c>
      <c r="AC189" s="127">
        <v>0</v>
      </c>
      <c r="AD189" s="127">
        <v>0</v>
      </c>
      <c r="AE189" s="127">
        <v>0</v>
      </c>
      <c r="AF189" s="127">
        <v>0</v>
      </c>
      <c r="AG189" s="127">
        <v>0</v>
      </c>
      <c r="AH189" s="127">
        <v>0</v>
      </c>
      <c r="AI189" s="127">
        <v>0</v>
      </c>
      <c r="AJ189" s="127">
        <v>0</v>
      </c>
      <c r="AK189" s="127">
        <v>0</v>
      </c>
      <c r="AL189" s="127">
        <v>0</v>
      </c>
      <c r="AM189" s="128"/>
      <c r="AN189" s="127">
        <v>0</v>
      </c>
    </row>
    <row r="190" spans="2:40" x14ac:dyDescent="0.25">
      <c r="B190" s="148">
        <v>755</v>
      </c>
      <c r="C190" s="217">
        <v>0</v>
      </c>
      <c r="D190" s="217">
        <v>0</v>
      </c>
      <c r="E190" s="217">
        <v>3</v>
      </c>
      <c r="F190" s="218" t="s">
        <v>197</v>
      </c>
      <c r="G190" s="124"/>
      <c r="H190" s="125">
        <f t="shared" si="19"/>
        <v>0</v>
      </c>
      <c r="I190" s="124"/>
      <c r="J190" s="126">
        <v>0</v>
      </c>
      <c r="K190" s="127">
        <v>0</v>
      </c>
      <c r="L190" s="127">
        <v>0</v>
      </c>
      <c r="M190" s="127">
        <v>0</v>
      </c>
      <c r="N190" s="127">
        <v>0</v>
      </c>
      <c r="O190" s="127">
        <v>0</v>
      </c>
      <c r="P190" s="127">
        <v>0</v>
      </c>
      <c r="Q190" s="127">
        <v>0</v>
      </c>
      <c r="R190" s="127">
        <v>0</v>
      </c>
      <c r="S190" s="127">
        <v>0</v>
      </c>
      <c r="T190" s="127">
        <v>0</v>
      </c>
      <c r="U190" s="127">
        <v>0</v>
      </c>
      <c r="V190" s="127">
        <v>0</v>
      </c>
      <c r="W190" s="127">
        <v>0</v>
      </c>
      <c r="X190" s="127">
        <v>0</v>
      </c>
      <c r="Y190" s="127">
        <v>0</v>
      </c>
      <c r="Z190" s="127">
        <v>0</v>
      </c>
      <c r="AA190" s="127">
        <v>0</v>
      </c>
      <c r="AB190" s="127">
        <v>0</v>
      </c>
      <c r="AC190" s="127">
        <v>0</v>
      </c>
      <c r="AD190" s="127">
        <v>0</v>
      </c>
      <c r="AE190" s="127">
        <v>0</v>
      </c>
      <c r="AF190" s="127">
        <v>0</v>
      </c>
      <c r="AG190" s="127">
        <v>0</v>
      </c>
      <c r="AH190" s="127">
        <v>0</v>
      </c>
      <c r="AI190" s="127">
        <v>0</v>
      </c>
      <c r="AJ190" s="127">
        <v>0</v>
      </c>
      <c r="AK190" s="127">
        <v>0</v>
      </c>
      <c r="AL190" s="127">
        <v>0</v>
      </c>
      <c r="AM190" s="128"/>
      <c r="AN190" s="127">
        <v>0</v>
      </c>
    </row>
    <row r="191" spans="2:40" x14ac:dyDescent="0.25">
      <c r="B191" s="156">
        <v>764</v>
      </c>
      <c r="C191" s="170">
        <v>0</v>
      </c>
      <c r="D191" s="170">
        <v>0</v>
      </c>
      <c r="E191" s="170">
        <v>3</v>
      </c>
      <c r="F191" s="123" t="s">
        <v>198</v>
      </c>
      <c r="G191" s="124"/>
      <c r="H191" s="125">
        <f t="shared" si="19"/>
        <v>0</v>
      </c>
      <c r="I191" s="124"/>
      <c r="J191" s="126">
        <v>0</v>
      </c>
      <c r="K191" s="127">
        <v>0</v>
      </c>
      <c r="L191" s="127">
        <v>0</v>
      </c>
      <c r="M191" s="127">
        <v>0</v>
      </c>
      <c r="N191" s="127">
        <v>0</v>
      </c>
      <c r="O191" s="127">
        <v>0</v>
      </c>
      <c r="P191" s="127">
        <v>0</v>
      </c>
      <c r="Q191" s="127">
        <v>0</v>
      </c>
      <c r="R191" s="127">
        <v>0</v>
      </c>
      <c r="S191" s="127">
        <v>0</v>
      </c>
      <c r="T191" s="127">
        <v>0</v>
      </c>
      <c r="U191" s="127">
        <v>0</v>
      </c>
      <c r="V191" s="127">
        <v>0</v>
      </c>
      <c r="W191" s="127">
        <v>0</v>
      </c>
      <c r="X191" s="127">
        <v>0</v>
      </c>
      <c r="Y191" s="127">
        <v>0</v>
      </c>
      <c r="Z191" s="127">
        <v>0</v>
      </c>
      <c r="AA191" s="127">
        <v>0</v>
      </c>
      <c r="AB191" s="127">
        <v>0</v>
      </c>
      <c r="AC191" s="127">
        <v>0</v>
      </c>
      <c r="AD191" s="127">
        <v>0</v>
      </c>
      <c r="AE191" s="127">
        <v>0</v>
      </c>
      <c r="AF191" s="127">
        <v>0</v>
      </c>
      <c r="AG191" s="127">
        <v>0</v>
      </c>
      <c r="AH191" s="127">
        <v>0</v>
      </c>
      <c r="AI191" s="127">
        <v>0</v>
      </c>
      <c r="AJ191" s="127">
        <v>0</v>
      </c>
      <c r="AK191" s="127">
        <v>0</v>
      </c>
      <c r="AL191" s="127">
        <v>0</v>
      </c>
      <c r="AM191" s="128"/>
      <c r="AN191" s="127">
        <v>0</v>
      </c>
    </row>
    <row r="192" spans="2:40" x14ac:dyDescent="0.25">
      <c r="B192" s="222">
        <v>765</v>
      </c>
      <c r="C192" s="217">
        <v>0</v>
      </c>
      <c r="D192" s="217">
        <v>0</v>
      </c>
      <c r="E192" s="217">
        <v>1</v>
      </c>
      <c r="F192" s="218" t="s">
        <v>199</v>
      </c>
      <c r="G192" s="124"/>
      <c r="H192" s="125">
        <f t="shared" si="19"/>
        <v>0</v>
      </c>
      <c r="I192" s="124"/>
      <c r="J192" s="126">
        <v>0</v>
      </c>
      <c r="K192" s="127">
        <v>0</v>
      </c>
      <c r="L192" s="127">
        <v>0</v>
      </c>
      <c r="M192" s="127">
        <v>0</v>
      </c>
      <c r="N192" s="127">
        <v>0</v>
      </c>
      <c r="O192" s="127">
        <v>0</v>
      </c>
      <c r="P192" s="127">
        <v>0</v>
      </c>
      <c r="Q192" s="127">
        <v>0</v>
      </c>
      <c r="R192" s="127">
        <v>0</v>
      </c>
      <c r="S192" s="127">
        <v>0</v>
      </c>
      <c r="T192" s="127">
        <v>0</v>
      </c>
      <c r="U192" s="127">
        <v>0</v>
      </c>
      <c r="V192" s="127">
        <v>0</v>
      </c>
      <c r="W192" s="127">
        <v>0</v>
      </c>
      <c r="X192" s="127">
        <v>0</v>
      </c>
      <c r="Y192" s="127">
        <v>0</v>
      </c>
      <c r="Z192" s="127">
        <v>0</v>
      </c>
      <c r="AA192" s="127">
        <v>0</v>
      </c>
      <c r="AB192" s="127">
        <v>0</v>
      </c>
      <c r="AC192" s="127">
        <v>0</v>
      </c>
      <c r="AD192" s="127">
        <v>0</v>
      </c>
      <c r="AE192" s="127">
        <v>0</v>
      </c>
      <c r="AF192" s="127">
        <v>0</v>
      </c>
      <c r="AG192" s="127">
        <v>0</v>
      </c>
      <c r="AH192" s="127">
        <v>0</v>
      </c>
      <c r="AI192" s="127">
        <v>0</v>
      </c>
      <c r="AJ192" s="127">
        <v>0</v>
      </c>
      <c r="AK192" s="127">
        <v>0</v>
      </c>
      <c r="AL192" s="127">
        <v>0</v>
      </c>
      <c r="AM192" s="128"/>
      <c r="AN192" s="127">
        <v>0</v>
      </c>
    </row>
    <row r="193" spans="2:40" x14ac:dyDescent="0.25">
      <c r="B193" s="156">
        <v>769</v>
      </c>
      <c r="C193" s="170">
        <v>1</v>
      </c>
      <c r="D193" s="170">
        <v>0</v>
      </c>
      <c r="E193" s="170">
        <v>2</v>
      </c>
      <c r="F193" s="123" t="s">
        <v>200</v>
      </c>
      <c r="G193" s="124"/>
      <c r="H193" s="125">
        <f t="shared" si="19"/>
        <v>0</v>
      </c>
      <c r="I193" s="124"/>
      <c r="J193" s="126">
        <v>0</v>
      </c>
      <c r="K193" s="127">
        <v>0</v>
      </c>
      <c r="L193" s="127">
        <v>0</v>
      </c>
      <c r="M193" s="127">
        <v>0</v>
      </c>
      <c r="N193" s="127">
        <v>0</v>
      </c>
      <c r="O193" s="127">
        <v>0</v>
      </c>
      <c r="P193" s="127">
        <v>0</v>
      </c>
      <c r="Q193" s="127">
        <v>0</v>
      </c>
      <c r="R193" s="127">
        <v>0</v>
      </c>
      <c r="S193" s="127">
        <v>0</v>
      </c>
      <c r="T193" s="127">
        <v>0</v>
      </c>
      <c r="U193" s="127">
        <v>0</v>
      </c>
      <c r="V193" s="127">
        <v>0</v>
      </c>
      <c r="W193" s="127">
        <v>0</v>
      </c>
      <c r="X193" s="127">
        <v>0</v>
      </c>
      <c r="Y193" s="127">
        <v>0</v>
      </c>
      <c r="Z193" s="127">
        <v>0</v>
      </c>
      <c r="AA193" s="127">
        <v>0</v>
      </c>
      <c r="AB193" s="127">
        <v>0</v>
      </c>
      <c r="AC193" s="127">
        <v>0</v>
      </c>
      <c r="AD193" s="127">
        <v>0</v>
      </c>
      <c r="AE193" s="127">
        <v>0</v>
      </c>
      <c r="AF193" s="127">
        <v>0</v>
      </c>
      <c r="AG193" s="127">
        <v>0</v>
      </c>
      <c r="AH193" s="127">
        <v>0</v>
      </c>
      <c r="AI193" s="127">
        <v>0</v>
      </c>
      <c r="AJ193" s="127">
        <v>0</v>
      </c>
      <c r="AK193" s="127">
        <v>0</v>
      </c>
      <c r="AL193" s="127">
        <v>0</v>
      </c>
      <c r="AM193" s="128"/>
      <c r="AN193" s="127">
        <v>0</v>
      </c>
    </row>
    <row r="194" spans="2:40" x14ac:dyDescent="0.25">
      <c r="B194" s="148">
        <v>789</v>
      </c>
      <c r="C194" s="217">
        <v>0</v>
      </c>
      <c r="D194" s="217">
        <v>0</v>
      </c>
      <c r="E194" s="217">
        <v>0</v>
      </c>
      <c r="F194" s="218" t="s">
        <v>201</v>
      </c>
      <c r="G194" s="191"/>
      <c r="H194" s="125">
        <f t="shared" si="19"/>
        <v>0</v>
      </c>
      <c r="I194" s="191"/>
      <c r="J194" s="126">
        <v>0</v>
      </c>
      <c r="K194" s="127">
        <v>0</v>
      </c>
      <c r="L194" s="127">
        <v>0</v>
      </c>
      <c r="M194" s="127">
        <v>0</v>
      </c>
      <c r="N194" s="127">
        <v>0</v>
      </c>
      <c r="O194" s="127">
        <v>0</v>
      </c>
      <c r="P194" s="127">
        <v>0</v>
      </c>
      <c r="Q194" s="127">
        <v>0</v>
      </c>
      <c r="R194" s="127">
        <v>0</v>
      </c>
      <c r="S194" s="127">
        <v>0</v>
      </c>
      <c r="T194" s="127">
        <v>0</v>
      </c>
      <c r="U194" s="127">
        <v>0</v>
      </c>
      <c r="V194" s="127">
        <v>0</v>
      </c>
      <c r="W194" s="127">
        <v>0</v>
      </c>
      <c r="X194" s="127">
        <v>0</v>
      </c>
      <c r="Y194" s="127">
        <v>0</v>
      </c>
      <c r="Z194" s="127">
        <v>0</v>
      </c>
      <c r="AA194" s="127">
        <v>0</v>
      </c>
      <c r="AB194" s="127">
        <v>0</v>
      </c>
      <c r="AC194" s="127">
        <v>0</v>
      </c>
      <c r="AD194" s="127">
        <v>0</v>
      </c>
      <c r="AE194" s="127">
        <v>0</v>
      </c>
      <c r="AF194" s="127">
        <v>0</v>
      </c>
      <c r="AG194" s="127">
        <v>0</v>
      </c>
      <c r="AH194" s="127">
        <v>0</v>
      </c>
      <c r="AI194" s="127">
        <v>0</v>
      </c>
      <c r="AJ194" s="127">
        <v>0</v>
      </c>
      <c r="AK194" s="127">
        <v>0</v>
      </c>
      <c r="AL194" s="127">
        <v>0</v>
      </c>
      <c r="AM194" s="128"/>
      <c r="AN194" s="127">
        <v>0</v>
      </c>
    </row>
    <row r="195" spans="2:40" x14ac:dyDescent="0.25">
      <c r="B195" s="195"/>
      <c r="C195" s="196"/>
      <c r="D195" s="196"/>
      <c r="E195" s="196"/>
      <c r="F195" s="223"/>
      <c r="G195" s="103"/>
      <c r="H195" s="204"/>
      <c r="I195" s="10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40"/>
      <c r="AN195" s="176"/>
    </row>
    <row r="196" spans="2:40" x14ac:dyDescent="0.25">
      <c r="B196" s="224">
        <v>798</v>
      </c>
      <c r="C196" s="225"/>
      <c r="D196" s="225"/>
      <c r="E196" s="225"/>
      <c r="F196" s="226" t="s">
        <v>202</v>
      </c>
      <c r="G196" s="227"/>
      <c r="H196" s="228">
        <f t="shared" si="19"/>
        <v>0</v>
      </c>
      <c r="I196" s="191"/>
      <c r="J196" s="126">
        <v>0</v>
      </c>
      <c r="K196" s="127">
        <v>0</v>
      </c>
      <c r="L196" s="127">
        <v>0</v>
      </c>
      <c r="M196" s="127">
        <v>0</v>
      </c>
      <c r="N196" s="127">
        <v>0</v>
      </c>
      <c r="O196" s="127">
        <v>0</v>
      </c>
      <c r="P196" s="127">
        <v>0</v>
      </c>
      <c r="Q196" s="127">
        <v>0</v>
      </c>
      <c r="R196" s="127">
        <v>0</v>
      </c>
      <c r="S196" s="127">
        <v>0</v>
      </c>
      <c r="T196" s="127">
        <v>0</v>
      </c>
      <c r="U196" s="127">
        <v>0</v>
      </c>
      <c r="V196" s="127">
        <v>0</v>
      </c>
      <c r="W196" s="127">
        <v>0</v>
      </c>
      <c r="X196" s="127">
        <v>0</v>
      </c>
      <c r="Y196" s="127">
        <v>0</v>
      </c>
      <c r="Z196" s="127">
        <v>0</v>
      </c>
      <c r="AA196" s="127">
        <v>0</v>
      </c>
      <c r="AB196" s="127">
        <v>0</v>
      </c>
      <c r="AC196" s="127">
        <v>0</v>
      </c>
      <c r="AD196" s="127">
        <v>0</v>
      </c>
      <c r="AE196" s="127">
        <v>0</v>
      </c>
      <c r="AF196" s="127">
        <v>0</v>
      </c>
      <c r="AG196" s="127">
        <v>0</v>
      </c>
      <c r="AH196" s="127">
        <v>0</v>
      </c>
      <c r="AI196" s="127">
        <v>0</v>
      </c>
      <c r="AJ196" s="127">
        <v>0</v>
      </c>
      <c r="AK196" s="127">
        <v>0</v>
      </c>
      <c r="AL196" s="127">
        <v>0</v>
      </c>
      <c r="AM196" s="128"/>
      <c r="AN196" s="127">
        <v>0</v>
      </c>
    </row>
    <row r="197" spans="2:40" x14ac:dyDescent="0.25">
      <c r="B197" s="229"/>
      <c r="C197" s="230"/>
      <c r="D197" s="230"/>
      <c r="E197" s="230"/>
      <c r="F197" s="231"/>
      <c r="G197" s="231"/>
      <c r="H197" s="232"/>
      <c r="I197" s="105"/>
      <c r="J197" s="138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40"/>
      <c r="AN197" s="141"/>
    </row>
    <row r="198" spans="2:40" x14ac:dyDescent="0.25">
      <c r="B198" s="151"/>
      <c r="C198" s="187"/>
      <c r="D198" s="187"/>
      <c r="E198" s="187"/>
      <c r="F198" s="153"/>
      <c r="G198" s="103"/>
      <c r="H198" s="154"/>
      <c r="I198" s="105"/>
      <c r="J198" s="233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34"/>
      <c r="AI198" s="234"/>
      <c r="AJ198" s="234"/>
      <c r="AK198" s="234"/>
      <c r="AL198" s="234"/>
      <c r="AM198" s="140"/>
      <c r="AN198" s="169"/>
    </row>
    <row r="199" spans="2:40" s="242" customFormat="1" ht="15.75" x14ac:dyDescent="0.2">
      <c r="B199" s="235"/>
      <c r="C199" s="236"/>
      <c r="D199" s="236"/>
      <c r="E199" s="236"/>
      <c r="F199" s="237" t="s">
        <v>203</v>
      </c>
      <c r="G199" s="238"/>
      <c r="H199" s="239">
        <f>SUM(H201:H217)</f>
        <v>0</v>
      </c>
      <c r="I199" s="240"/>
      <c r="J199" s="150">
        <f t="shared" ref="J199:AL199" si="20">SUM(J201:J217)</f>
        <v>0</v>
      </c>
      <c r="K199" s="150">
        <f t="shared" si="20"/>
        <v>0</v>
      </c>
      <c r="L199" s="150">
        <f t="shared" si="20"/>
        <v>0</v>
      </c>
      <c r="M199" s="150">
        <f t="shared" si="20"/>
        <v>0</v>
      </c>
      <c r="N199" s="150">
        <f t="shared" si="20"/>
        <v>0</v>
      </c>
      <c r="O199" s="150">
        <f t="shared" si="20"/>
        <v>0</v>
      </c>
      <c r="P199" s="150">
        <f t="shared" si="20"/>
        <v>0</v>
      </c>
      <c r="Q199" s="150">
        <f t="shared" si="20"/>
        <v>0</v>
      </c>
      <c r="R199" s="150">
        <f t="shared" si="20"/>
        <v>0</v>
      </c>
      <c r="S199" s="150">
        <f t="shared" si="20"/>
        <v>0</v>
      </c>
      <c r="T199" s="150">
        <f t="shared" si="20"/>
        <v>0</v>
      </c>
      <c r="U199" s="150">
        <f t="shared" si="20"/>
        <v>0</v>
      </c>
      <c r="V199" s="150">
        <f t="shared" si="20"/>
        <v>0</v>
      </c>
      <c r="W199" s="150">
        <f t="shared" si="20"/>
        <v>0</v>
      </c>
      <c r="X199" s="150">
        <f t="shared" si="20"/>
        <v>0</v>
      </c>
      <c r="Y199" s="150">
        <f t="shared" si="20"/>
        <v>0</v>
      </c>
      <c r="Z199" s="150">
        <f t="shared" si="20"/>
        <v>0</v>
      </c>
      <c r="AA199" s="150">
        <f t="shared" si="20"/>
        <v>0</v>
      </c>
      <c r="AB199" s="150">
        <f t="shared" si="20"/>
        <v>0</v>
      </c>
      <c r="AC199" s="150">
        <f t="shared" si="20"/>
        <v>0</v>
      </c>
      <c r="AD199" s="150">
        <f t="shared" si="20"/>
        <v>0</v>
      </c>
      <c r="AE199" s="150">
        <f t="shared" si="20"/>
        <v>0</v>
      </c>
      <c r="AF199" s="150">
        <f t="shared" si="20"/>
        <v>0</v>
      </c>
      <c r="AG199" s="150">
        <f t="shared" si="20"/>
        <v>0</v>
      </c>
      <c r="AH199" s="150">
        <f t="shared" si="20"/>
        <v>0</v>
      </c>
      <c r="AI199" s="150">
        <f t="shared" si="20"/>
        <v>0</v>
      </c>
      <c r="AJ199" s="150">
        <f t="shared" si="20"/>
        <v>0</v>
      </c>
      <c r="AK199" s="150">
        <f t="shared" si="20"/>
        <v>0</v>
      </c>
      <c r="AL199" s="150">
        <f t="shared" si="20"/>
        <v>0</v>
      </c>
      <c r="AM199" s="241"/>
      <c r="AN199" s="150">
        <f>SUM(AN201:AN217)</f>
        <v>0</v>
      </c>
    </row>
    <row r="200" spans="2:40" x14ac:dyDescent="0.25">
      <c r="B200" s="195"/>
      <c r="C200" s="196"/>
      <c r="D200" s="196"/>
      <c r="E200" s="196"/>
      <c r="F200" s="243"/>
      <c r="G200" s="188"/>
      <c r="H200" s="117"/>
      <c r="I200" s="144"/>
      <c r="J200" s="244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1"/>
      <c r="AD200" s="201"/>
      <c r="AE200" s="201"/>
      <c r="AF200" s="201"/>
      <c r="AG200" s="201"/>
      <c r="AH200" s="201"/>
      <c r="AI200" s="201"/>
      <c r="AJ200" s="201"/>
      <c r="AK200" s="201"/>
      <c r="AL200" s="201"/>
      <c r="AM200" s="140"/>
      <c r="AN200" s="147"/>
    </row>
    <row r="201" spans="2:40" x14ac:dyDescent="0.25">
      <c r="B201" s="148">
        <v>831</v>
      </c>
      <c r="C201" s="212">
        <v>0</v>
      </c>
      <c r="D201" s="212">
        <v>0</v>
      </c>
      <c r="E201" s="212">
        <v>4</v>
      </c>
      <c r="F201" s="218" t="s">
        <v>204</v>
      </c>
      <c r="G201" s="202"/>
      <c r="H201" s="125">
        <f t="shared" ref="H201:H219" si="21">SUM(J201,T201,Z201,AC201,AE201,AH201,AI201,AK201,AL201)</f>
        <v>0</v>
      </c>
      <c r="I201" s="124"/>
      <c r="J201" s="126">
        <v>0</v>
      </c>
      <c r="K201" s="127">
        <v>0</v>
      </c>
      <c r="L201" s="127">
        <v>0</v>
      </c>
      <c r="M201" s="127">
        <v>0</v>
      </c>
      <c r="N201" s="127">
        <v>0</v>
      </c>
      <c r="O201" s="127">
        <v>0</v>
      </c>
      <c r="P201" s="127">
        <v>0</v>
      </c>
      <c r="Q201" s="127">
        <v>0</v>
      </c>
      <c r="R201" s="127">
        <v>0</v>
      </c>
      <c r="S201" s="127">
        <v>0</v>
      </c>
      <c r="T201" s="127">
        <v>0</v>
      </c>
      <c r="U201" s="127">
        <v>0</v>
      </c>
      <c r="V201" s="127">
        <v>0</v>
      </c>
      <c r="W201" s="127">
        <v>0</v>
      </c>
      <c r="X201" s="127">
        <v>0</v>
      </c>
      <c r="Y201" s="127">
        <v>0</v>
      </c>
      <c r="Z201" s="127">
        <v>0</v>
      </c>
      <c r="AA201" s="127">
        <v>0</v>
      </c>
      <c r="AB201" s="127">
        <v>0</v>
      </c>
      <c r="AC201" s="127">
        <v>0</v>
      </c>
      <c r="AD201" s="127">
        <v>0</v>
      </c>
      <c r="AE201" s="127">
        <v>0</v>
      </c>
      <c r="AF201" s="127">
        <v>0</v>
      </c>
      <c r="AG201" s="127">
        <v>0</v>
      </c>
      <c r="AH201" s="127">
        <v>0</v>
      </c>
      <c r="AI201" s="127">
        <v>0</v>
      </c>
      <c r="AJ201" s="127">
        <v>0</v>
      </c>
      <c r="AK201" s="127">
        <v>0</v>
      </c>
      <c r="AL201" s="127">
        <v>0</v>
      </c>
      <c r="AM201" s="128"/>
      <c r="AN201" s="127">
        <v>0</v>
      </c>
    </row>
    <row r="202" spans="2:40" x14ac:dyDescent="0.25">
      <c r="B202" s="132">
        <v>832</v>
      </c>
      <c r="C202" s="122">
        <v>0</v>
      </c>
      <c r="D202" s="122">
        <v>0</v>
      </c>
      <c r="E202" s="122">
        <v>4</v>
      </c>
      <c r="F202" s="123" t="s">
        <v>205</v>
      </c>
      <c r="G202" s="202"/>
      <c r="H202" s="125">
        <f t="shared" si="21"/>
        <v>0</v>
      </c>
      <c r="I202" s="124"/>
      <c r="J202" s="126">
        <v>0</v>
      </c>
      <c r="K202" s="127">
        <v>0</v>
      </c>
      <c r="L202" s="127">
        <v>0</v>
      </c>
      <c r="M202" s="127">
        <v>0</v>
      </c>
      <c r="N202" s="127">
        <v>0</v>
      </c>
      <c r="O202" s="127">
        <v>0</v>
      </c>
      <c r="P202" s="127">
        <v>0</v>
      </c>
      <c r="Q202" s="127">
        <v>0</v>
      </c>
      <c r="R202" s="127">
        <v>0</v>
      </c>
      <c r="S202" s="127">
        <v>0</v>
      </c>
      <c r="T202" s="127">
        <v>0</v>
      </c>
      <c r="U202" s="127">
        <v>0</v>
      </c>
      <c r="V202" s="127">
        <v>0</v>
      </c>
      <c r="W202" s="127">
        <v>0</v>
      </c>
      <c r="X202" s="127">
        <v>0</v>
      </c>
      <c r="Y202" s="127">
        <v>0</v>
      </c>
      <c r="Z202" s="127">
        <v>0</v>
      </c>
      <c r="AA202" s="127">
        <v>0</v>
      </c>
      <c r="AB202" s="127">
        <v>0</v>
      </c>
      <c r="AC202" s="127">
        <v>0</v>
      </c>
      <c r="AD202" s="127">
        <v>0</v>
      </c>
      <c r="AE202" s="127">
        <v>0</v>
      </c>
      <c r="AF202" s="127">
        <v>0</v>
      </c>
      <c r="AG202" s="127">
        <v>0</v>
      </c>
      <c r="AH202" s="127">
        <v>0</v>
      </c>
      <c r="AI202" s="127">
        <v>0</v>
      </c>
      <c r="AJ202" s="127">
        <v>0</v>
      </c>
      <c r="AK202" s="127">
        <v>0</v>
      </c>
      <c r="AL202" s="127">
        <v>0</v>
      </c>
      <c r="AM202" s="128"/>
      <c r="AN202" s="127">
        <v>0</v>
      </c>
    </row>
    <row r="203" spans="2:40" x14ac:dyDescent="0.25">
      <c r="B203" s="133">
        <v>836</v>
      </c>
      <c r="C203" s="130">
        <v>0</v>
      </c>
      <c r="D203" s="130">
        <v>0</v>
      </c>
      <c r="E203" s="130">
        <v>1</v>
      </c>
      <c r="F203" s="131" t="s">
        <v>206</v>
      </c>
      <c r="G203" s="202"/>
      <c r="H203" s="125">
        <f t="shared" si="21"/>
        <v>0</v>
      </c>
      <c r="I203" s="124"/>
      <c r="J203" s="126">
        <v>0</v>
      </c>
      <c r="K203" s="127">
        <v>0</v>
      </c>
      <c r="L203" s="127">
        <v>0</v>
      </c>
      <c r="M203" s="127">
        <v>0</v>
      </c>
      <c r="N203" s="127">
        <v>0</v>
      </c>
      <c r="O203" s="127">
        <v>0</v>
      </c>
      <c r="P203" s="127">
        <v>0</v>
      </c>
      <c r="Q203" s="127">
        <v>0</v>
      </c>
      <c r="R203" s="127">
        <v>0</v>
      </c>
      <c r="S203" s="127">
        <v>0</v>
      </c>
      <c r="T203" s="127">
        <v>0</v>
      </c>
      <c r="U203" s="127">
        <v>0</v>
      </c>
      <c r="V203" s="127">
        <v>0</v>
      </c>
      <c r="W203" s="127">
        <v>0</v>
      </c>
      <c r="X203" s="127">
        <v>0</v>
      </c>
      <c r="Y203" s="127">
        <v>0</v>
      </c>
      <c r="Z203" s="127">
        <v>0</v>
      </c>
      <c r="AA203" s="127">
        <v>0</v>
      </c>
      <c r="AB203" s="127">
        <v>0</v>
      </c>
      <c r="AC203" s="127">
        <v>0</v>
      </c>
      <c r="AD203" s="127">
        <v>0</v>
      </c>
      <c r="AE203" s="127">
        <v>0</v>
      </c>
      <c r="AF203" s="127">
        <v>0</v>
      </c>
      <c r="AG203" s="127">
        <v>0</v>
      </c>
      <c r="AH203" s="127">
        <v>0</v>
      </c>
      <c r="AI203" s="127">
        <v>0</v>
      </c>
      <c r="AJ203" s="127">
        <v>0</v>
      </c>
      <c r="AK203" s="127">
        <v>0</v>
      </c>
      <c r="AL203" s="127">
        <v>0</v>
      </c>
      <c r="AM203" s="128"/>
      <c r="AN203" s="127">
        <v>0</v>
      </c>
    </row>
    <row r="204" spans="2:40" x14ac:dyDescent="0.25">
      <c r="B204" s="132">
        <v>859</v>
      </c>
      <c r="C204" s="122">
        <v>0</v>
      </c>
      <c r="D204" s="122">
        <v>0</v>
      </c>
      <c r="E204" s="122">
        <v>3</v>
      </c>
      <c r="F204" s="123" t="s">
        <v>207</v>
      </c>
      <c r="G204" s="202"/>
      <c r="H204" s="125">
        <f t="shared" si="21"/>
        <v>0</v>
      </c>
      <c r="I204" s="124"/>
      <c r="J204" s="126">
        <v>0</v>
      </c>
      <c r="K204" s="127">
        <v>0</v>
      </c>
      <c r="L204" s="127">
        <v>0</v>
      </c>
      <c r="M204" s="127">
        <v>0</v>
      </c>
      <c r="N204" s="127">
        <v>0</v>
      </c>
      <c r="O204" s="127">
        <v>0</v>
      </c>
      <c r="P204" s="127">
        <v>0</v>
      </c>
      <c r="Q204" s="127">
        <v>0</v>
      </c>
      <c r="R204" s="127">
        <v>0</v>
      </c>
      <c r="S204" s="127">
        <v>0</v>
      </c>
      <c r="T204" s="127">
        <v>0</v>
      </c>
      <c r="U204" s="127">
        <v>0</v>
      </c>
      <c r="V204" s="127">
        <v>0</v>
      </c>
      <c r="W204" s="127">
        <v>0</v>
      </c>
      <c r="X204" s="127">
        <v>0</v>
      </c>
      <c r="Y204" s="127">
        <v>0</v>
      </c>
      <c r="Z204" s="127">
        <v>0</v>
      </c>
      <c r="AA204" s="127">
        <v>0</v>
      </c>
      <c r="AB204" s="127">
        <v>0</v>
      </c>
      <c r="AC204" s="127">
        <v>0</v>
      </c>
      <c r="AD204" s="127">
        <v>0</v>
      </c>
      <c r="AE204" s="127">
        <v>0</v>
      </c>
      <c r="AF204" s="127">
        <v>0</v>
      </c>
      <c r="AG204" s="127">
        <v>0</v>
      </c>
      <c r="AH204" s="127">
        <v>0</v>
      </c>
      <c r="AI204" s="127">
        <v>0</v>
      </c>
      <c r="AJ204" s="127">
        <v>0</v>
      </c>
      <c r="AK204" s="127">
        <v>0</v>
      </c>
      <c r="AL204" s="127">
        <v>0</v>
      </c>
      <c r="AM204" s="128"/>
      <c r="AN204" s="127">
        <v>0</v>
      </c>
    </row>
    <row r="205" spans="2:40" x14ac:dyDescent="0.25">
      <c r="B205" s="133">
        <v>860</v>
      </c>
      <c r="C205" s="130">
        <v>0</v>
      </c>
      <c r="D205" s="130">
        <v>0</v>
      </c>
      <c r="E205" s="130">
        <v>3</v>
      </c>
      <c r="F205" s="131" t="s">
        <v>208</v>
      </c>
      <c r="G205" s="202"/>
      <c r="H205" s="125">
        <f t="shared" si="21"/>
        <v>0</v>
      </c>
      <c r="I205" s="124"/>
      <c r="J205" s="126">
        <v>0</v>
      </c>
      <c r="K205" s="127">
        <v>0</v>
      </c>
      <c r="L205" s="127">
        <v>0</v>
      </c>
      <c r="M205" s="127">
        <v>0</v>
      </c>
      <c r="N205" s="127">
        <v>0</v>
      </c>
      <c r="O205" s="127">
        <v>0</v>
      </c>
      <c r="P205" s="127">
        <v>0</v>
      </c>
      <c r="Q205" s="127">
        <v>0</v>
      </c>
      <c r="R205" s="127">
        <v>0</v>
      </c>
      <c r="S205" s="127">
        <v>0</v>
      </c>
      <c r="T205" s="127">
        <v>0</v>
      </c>
      <c r="U205" s="127">
        <v>0</v>
      </c>
      <c r="V205" s="127">
        <v>0</v>
      </c>
      <c r="W205" s="127">
        <v>0</v>
      </c>
      <c r="X205" s="127">
        <v>0</v>
      </c>
      <c r="Y205" s="127">
        <v>0</v>
      </c>
      <c r="Z205" s="127">
        <v>0</v>
      </c>
      <c r="AA205" s="127">
        <v>0</v>
      </c>
      <c r="AB205" s="127">
        <v>0</v>
      </c>
      <c r="AC205" s="127">
        <v>0</v>
      </c>
      <c r="AD205" s="127">
        <v>0</v>
      </c>
      <c r="AE205" s="127">
        <v>0</v>
      </c>
      <c r="AF205" s="127">
        <v>0</v>
      </c>
      <c r="AG205" s="127">
        <v>0</v>
      </c>
      <c r="AH205" s="127">
        <v>0</v>
      </c>
      <c r="AI205" s="127">
        <v>0</v>
      </c>
      <c r="AJ205" s="127">
        <v>0</v>
      </c>
      <c r="AK205" s="127">
        <v>0</v>
      </c>
      <c r="AL205" s="127">
        <v>0</v>
      </c>
      <c r="AM205" s="128"/>
      <c r="AN205" s="127">
        <v>0</v>
      </c>
    </row>
    <row r="206" spans="2:40" x14ac:dyDescent="0.25">
      <c r="B206" s="132">
        <v>845</v>
      </c>
      <c r="C206" s="122">
        <v>0</v>
      </c>
      <c r="D206" s="122">
        <v>0</v>
      </c>
      <c r="E206" s="122">
        <v>4</v>
      </c>
      <c r="F206" s="123" t="s">
        <v>209</v>
      </c>
      <c r="G206" s="202"/>
      <c r="H206" s="125">
        <f t="shared" si="21"/>
        <v>0</v>
      </c>
      <c r="I206" s="124"/>
      <c r="J206" s="126">
        <v>0</v>
      </c>
      <c r="K206" s="127">
        <v>0</v>
      </c>
      <c r="L206" s="127">
        <v>0</v>
      </c>
      <c r="M206" s="127">
        <v>0</v>
      </c>
      <c r="N206" s="127">
        <v>0</v>
      </c>
      <c r="O206" s="127">
        <v>0</v>
      </c>
      <c r="P206" s="127">
        <v>0</v>
      </c>
      <c r="Q206" s="127">
        <v>0</v>
      </c>
      <c r="R206" s="127">
        <v>0</v>
      </c>
      <c r="S206" s="127">
        <v>0</v>
      </c>
      <c r="T206" s="127">
        <v>0</v>
      </c>
      <c r="U206" s="127">
        <v>0</v>
      </c>
      <c r="V206" s="127">
        <v>0</v>
      </c>
      <c r="W206" s="127">
        <v>0</v>
      </c>
      <c r="X206" s="127">
        <v>0</v>
      </c>
      <c r="Y206" s="127">
        <v>0</v>
      </c>
      <c r="Z206" s="127">
        <v>0</v>
      </c>
      <c r="AA206" s="127">
        <v>0</v>
      </c>
      <c r="AB206" s="127">
        <v>0</v>
      </c>
      <c r="AC206" s="127">
        <v>0</v>
      </c>
      <c r="AD206" s="127">
        <v>0</v>
      </c>
      <c r="AE206" s="127">
        <v>0</v>
      </c>
      <c r="AF206" s="127">
        <v>0</v>
      </c>
      <c r="AG206" s="127">
        <v>0</v>
      </c>
      <c r="AH206" s="127">
        <v>0</v>
      </c>
      <c r="AI206" s="127">
        <v>0</v>
      </c>
      <c r="AJ206" s="127">
        <v>0</v>
      </c>
      <c r="AK206" s="127">
        <v>0</v>
      </c>
      <c r="AL206" s="127">
        <v>0</v>
      </c>
      <c r="AM206" s="128"/>
      <c r="AN206" s="127">
        <v>0</v>
      </c>
    </row>
    <row r="207" spans="2:40" x14ac:dyDescent="0.25">
      <c r="B207" s="133">
        <v>856</v>
      </c>
      <c r="C207" s="130">
        <v>0</v>
      </c>
      <c r="D207" s="130">
        <v>0</v>
      </c>
      <c r="E207" s="130">
        <v>3</v>
      </c>
      <c r="F207" s="131" t="s">
        <v>210</v>
      </c>
      <c r="G207" s="202"/>
      <c r="H207" s="125">
        <f t="shared" si="21"/>
        <v>0</v>
      </c>
      <c r="I207" s="124"/>
      <c r="J207" s="126">
        <v>0</v>
      </c>
      <c r="K207" s="127">
        <v>0</v>
      </c>
      <c r="L207" s="127">
        <v>0</v>
      </c>
      <c r="M207" s="127">
        <v>0</v>
      </c>
      <c r="N207" s="127">
        <v>0</v>
      </c>
      <c r="O207" s="127">
        <v>0</v>
      </c>
      <c r="P207" s="127">
        <v>0</v>
      </c>
      <c r="Q207" s="127">
        <v>0</v>
      </c>
      <c r="R207" s="127">
        <v>0</v>
      </c>
      <c r="S207" s="127">
        <v>0</v>
      </c>
      <c r="T207" s="127">
        <v>0</v>
      </c>
      <c r="U207" s="127">
        <v>0</v>
      </c>
      <c r="V207" s="127">
        <v>0</v>
      </c>
      <c r="W207" s="127">
        <v>0</v>
      </c>
      <c r="X207" s="127">
        <v>0</v>
      </c>
      <c r="Y207" s="127">
        <v>0</v>
      </c>
      <c r="Z207" s="127">
        <v>0</v>
      </c>
      <c r="AA207" s="127">
        <v>0</v>
      </c>
      <c r="AB207" s="127">
        <v>0</v>
      </c>
      <c r="AC207" s="127">
        <v>0</v>
      </c>
      <c r="AD207" s="127">
        <v>0</v>
      </c>
      <c r="AE207" s="127">
        <v>0</v>
      </c>
      <c r="AF207" s="127">
        <v>0</v>
      </c>
      <c r="AG207" s="127">
        <v>0</v>
      </c>
      <c r="AH207" s="127">
        <v>0</v>
      </c>
      <c r="AI207" s="127">
        <v>0</v>
      </c>
      <c r="AJ207" s="127">
        <v>0</v>
      </c>
      <c r="AK207" s="127">
        <v>0</v>
      </c>
      <c r="AL207" s="127">
        <v>0</v>
      </c>
      <c r="AM207" s="128"/>
      <c r="AN207" s="127">
        <v>0</v>
      </c>
    </row>
    <row r="208" spans="2:40" x14ac:dyDescent="0.25">
      <c r="B208" s="156">
        <v>861</v>
      </c>
      <c r="C208" s="177">
        <v>0</v>
      </c>
      <c r="D208" s="177">
        <v>0</v>
      </c>
      <c r="E208" s="177">
        <v>4</v>
      </c>
      <c r="F208" s="123" t="s">
        <v>211</v>
      </c>
      <c r="G208" s="202"/>
      <c r="H208" s="125">
        <f t="shared" si="21"/>
        <v>0</v>
      </c>
      <c r="I208" s="124"/>
      <c r="J208" s="126">
        <v>0</v>
      </c>
      <c r="K208" s="127">
        <v>0</v>
      </c>
      <c r="L208" s="127">
        <v>0</v>
      </c>
      <c r="M208" s="127">
        <v>0</v>
      </c>
      <c r="N208" s="127">
        <v>0</v>
      </c>
      <c r="O208" s="127">
        <v>0</v>
      </c>
      <c r="P208" s="127">
        <v>0</v>
      </c>
      <c r="Q208" s="127">
        <v>0</v>
      </c>
      <c r="R208" s="127">
        <v>0</v>
      </c>
      <c r="S208" s="127">
        <v>0</v>
      </c>
      <c r="T208" s="127">
        <v>0</v>
      </c>
      <c r="U208" s="127">
        <v>0</v>
      </c>
      <c r="V208" s="127">
        <v>0</v>
      </c>
      <c r="W208" s="127">
        <v>0</v>
      </c>
      <c r="X208" s="127">
        <v>0</v>
      </c>
      <c r="Y208" s="127">
        <v>0</v>
      </c>
      <c r="Z208" s="127">
        <v>0</v>
      </c>
      <c r="AA208" s="127">
        <v>0</v>
      </c>
      <c r="AB208" s="127">
        <v>0</v>
      </c>
      <c r="AC208" s="127">
        <v>0</v>
      </c>
      <c r="AD208" s="127">
        <v>0</v>
      </c>
      <c r="AE208" s="127">
        <v>0</v>
      </c>
      <c r="AF208" s="127">
        <v>0</v>
      </c>
      <c r="AG208" s="127">
        <v>0</v>
      </c>
      <c r="AH208" s="127">
        <v>0</v>
      </c>
      <c r="AI208" s="127">
        <v>0</v>
      </c>
      <c r="AJ208" s="127">
        <v>0</v>
      </c>
      <c r="AK208" s="127">
        <v>0</v>
      </c>
      <c r="AL208" s="127">
        <v>0</v>
      </c>
      <c r="AM208" s="128"/>
      <c r="AN208" s="127">
        <v>0</v>
      </c>
    </row>
    <row r="209" spans="2:40" x14ac:dyDescent="0.25">
      <c r="B209" s="148">
        <v>862</v>
      </c>
      <c r="C209" s="212">
        <v>0</v>
      </c>
      <c r="D209" s="212">
        <v>0</v>
      </c>
      <c r="E209" s="212">
        <v>2</v>
      </c>
      <c r="F209" s="218" t="s">
        <v>212</v>
      </c>
      <c r="G209" s="202"/>
      <c r="H209" s="125">
        <f t="shared" si="21"/>
        <v>0</v>
      </c>
      <c r="I209" s="124"/>
      <c r="J209" s="126">
        <v>0</v>
      </c>
      <c r="K209" s="127">
        <v>0</v>
      </c>
      <c r="L209" s="127">
        <v>0</v>
      </c>
      <c r="M209" s="127">
        <v>0</v>
      </c>
      <c r="N209" s="127">
        <v>0</v>
      </c>
      <c r="O209" s="127">
        <v>0</v>
      </c>
      <c r="P209" s="127">
        <v>0</v>
      </c>
      <c r="Q209" s="127">
        <v>0</v>
      </c>
      <c r="R209" s="127">
        <v>0</v>
      </c>
      <c r="S209" s="127">
        <v>0</v>
      </c>
      <c r="T209" s="127">
        <v>0</v>
      </c>
      <c r="U209" s="127">
        <v>0</v>
      </c>
      <c r="V209" s="127">
        <v>0</v>
      </c>
      <c r="W209" s="127">
        <v>0</v>
      </c>
      <c r="X209" s="127">
        <v>0</v>
      </c>
      <c r="Y209" s="127">
        <v>0</v>
      </c>
      <c r="Z209" s="127">
        <v>0</v>
      </c>
      <c r="AA209" s="127">
        <v>0</v>
      </c>
      <c r="AB209" s="127">
        <v>0</v>
      </c>
      <c r="AC209" s="127">
        <v>0</v>
      </c>
      <c r="AD209" s="127">
        <v>0</v>
      </c>
      <c r="AE209" s="127">
        <v>0</v>
      </c>
      <c r="AF209" s="127">
        <v>0</v>
      </c>
      <c r="AG209" s="127">
        <v>0</v>
      </c>
      <c r="AH209" s="127">
        <v>0</v>
      </c>
      <c r="AI209" s="127">
        <v>0</v>
      </c>
      <c r="AJ209" s="127">
        <v>0</v>
      </c>
      <c r="AK209" s="127">
        <v>0</v>
      </c>
      <c r="AL209" s="127">
        <v>0</v>
      </c>
      <c r="AM209" s="128"/>
      <c r="AN209" s="127">
        <v>0</v>
      </c>
    </row>
    <row r="210" spans="2:40" x14ac:dyDescent="0.25">
      <c r="B210" s="156">
        <v>866</v>
      </c>
      <c r="C210" s="177">
        <v>0</v>
      </c>
      <c r="D210" s="177">
        <v>0</v>
      </c>
      <c r="E210" s="177">
        <v>1</v>
      </c>
      <c r="F210" s="123" t="s">
        <v>213</v>
      </c>
      <c r="G210" s="202"/>
      <c r="H210" s="125">
        <f t="shared" si="21"/>
        <v>0</v>
      </c>
      <c r="I210" s="124"/>
      <c r="J210" s="126">
        <v>0</v>
      </c>
      <c r="K210" s="127">
        <v>0</v>
      </c>
      <c r="L210" s="127">
        <v>0</v>
      </c>
      <c r="M210" s="127">
        <v>0</v>
      </c>
      <c r="N210" s="127">
        <v>0</v>
      </c>
      <c r="O210" s="127">
        <v>0</v>
      </c>
      <c r="P210" s="127">
        <v>0</v>
      </c>
      <c r="Q210" s="127">
        <v>0</v>
      </c>
      <c r="R210" s="127">
        <v>0</v>
      </c>
      <c r="S210" s="127">
        <v>0</v>
      </c>
      <c r="T210" s="127">
        <v>0</v>
      </c>
      <c r="U210" s="127">
        <v>0</v>
      </c>
      <c r="V210" s="127">
        <v>0</v>
      </c>
      <c r="W210" s="127">
        <v>0</v>
      </c>
      <c r="X210" s="127">
        <v>0</v>
      </c>
      <c r="Y210" s="127">
        <v>0</v>
      </c>
      <c r="Z210" s="127">
        <v>0</v>
      </c>
      <c r="AA210" s="127">
        <v>0</v>
      </c>
      <c r="AB210" s="127">
        <v>0</v>
      </c>
      <c r="AC210" s="127">
        <v>0</v>
      </c>
      <c r="AD210" s="127">
        <v>0</v>
      </c>
      <c r="AE210" s="127">
        <v>0</v>
      </c>
      <c r="AF210" s="127">
        <v>0</v>
      </c>
      <c r="AG210" s="127">
        <v>0</v>
      </c>
      <c r="AH210" s="127">
        <v>0</v>
      </c>
      <c r="AI210" s="127">
        <v>0</v>
      </c>
      <c r="AJ210" s="127">
        <v>0</v>
      </c>
      <c r="AK210" s="127">
        <v>0</v>
      </c>
      <c r="AL210" s="127">
        <v>0</v>
      </c>
      <c r="AM210" s="128"/>
      <c r="AN210" s="127">
        <v>0</v>
      </c>
    </row>
    <row r="211" spans="2:40" x14ac:dyDescent="0.25">
      <c r="B211" s="222">
        <v>880</v>
      </c>
      <c r="C211" s="212">
        <v>0</v>
      </c>
      <c r="D211" s="212">
        <v>0</v>
      </c>
      <c r="E211" s="212">
        <v>1</v>
      </c>
      <c r="F211" s="218" t="s">
        <v>214</v>
      </c>
      <c r="G211" s="202"/>
      <c r="H211" s="125">
        <f t="shared" si="21"/>
        <v>0</v>
      </c>
      <c r="I211" s="124"/>
      <c r="J211" s="126">
        <v>0</v>
      </c>
      <c r="K211" s="127">
        <v>0</v>
      </c>
      <c r="L211" s="127">
        <v>0</v>
      </c>
      <c r="M211" s="127">
        <v>0</v>
      </c>
      <c r="N211" s="127">
        <v>0</v>
      </c>
      <c r="O211" s="127">
        <v>0</v>
      </c>
      <c r="P211" s="127">
        <v>0</v>
      </c>
      <c r="Q211" s="127">
        <v>0</v>
      </c>
      <c r="R211" s="127">
        <v>0</v>
      </c>
      <c r="S211" s="127">
        <v>0</v>
      </c>
      <c r="T211" s="127">
        <v>0</v>
      </c>
      <c r="U211" s="127">
        <v>0</v>
      </c>
      <c r="V211" s="127">
        <v>0</v>
      </c>
      <c r="W211" s="127">
        <v>0</v>
      </c>
      <c r="X211" s="127">
        <v>0</v>
      </c>
      <c r="Y211" s="127">
        <v>0</v>
      </c>
      <c r="Z211" s="127">
        <v>0</v>
      </c>
      <c r="AA211" s="127">
        <v>0</v>
      </c>
      <c r="AB211" s="127">
        <v>0</v>
      </c>
      <c r="AC211" s="127">
        <v>0</v>
      </c>
      <c r="AD211" s="127">
        <v>0</v>
      </c>
      <c r="AE211" s="127">
        <v>0</v>
      </c>
      <c r="AF211" s="127">
        <v>0</v>
      </c>
      <c r="AG211" s="127">
        <v>0</v>
      </c>
      <c r="AH211" s="127">
        <v>0</v>
      </c>
      <c r="AI211" s="127">
        <v>0</v>
      </c>
      <c r="AJ211" s="127">
        <v>0</v>
      </c>
      <c r="AK211" s="127">
        <v>0</v>
      </c>
      <c r="AL211" s="127">
        <v>0</v>
      </c>
      <c r="AM211" s="128"/>
      <c r="AN211" s="127">
        <v>0</v>
      </c>
    </row>
    <row r="212" spans="2:40" x14ac:dyDescent="0.25">
      <c r="B212" s="156">
        <v>868</v>
      </c>
      <c r="C212" s="177">
        <v>0</v>
      </c>
      <c r="D212" s="177">
        <v>0</v>
      </c>
      <c r="E212" s="177">
        <v>3</v>
      </c>
      <c r="F212" s="123" t="s">
        <v>215</v>
      </c>
      <c r="G212" s="202"/>
      <c r="H212" s="125">
        <f t="shared" si="21"/>
        <v>0</v>
      </c>
      <c r="I212" s="245"/>
      <c r="J212" s="126">
        <v>0</v>
      </c>
      <c r="K212" s="127">
        <v>0</v>
      </c>
      <c r="L212" s="127">
        <v>0</v>
      </c>
      <c r="M212" s="127">
        <v>0</v>
      </c>
      <c r="N212" s="127">
        <v>0</v>
      </c>
      <c r="O212" s="127">
        <v>0</v>
      </c>
      <c r="P212" s="127">
        <v>0</v>
      </c>
      <c r="Q212" s="127">
        <v>0</v>
      </c>
      <c r="R212" s="127">
        <v>0</v>
      </c>
      <c r="S212" s="127">
        <v>0</v>
      </c>
      <c r="T212" s="127">
        <v>0</v>
      </c>
      <c r="U212" s="127">
        <v>0</v>
      </c>
      <c r="V212" s="127">
        <v>0</v>
      </c>
      <c r="W212" s="127">
        <v>0</v>
      </c>
      <c r="X212" s="127">
        <v>0</v>
      </c>
      <c r="Y212" s="127">
        <v>0</v>
      </c>
      <c r="Z212" s="127">
        <v>0</v>
      </c>
      <c r="AA212" s="127">
        <v>0</v>
      </c>
      <c r="AB212" s="127">
        <v>0</v>
      </c>
      <c r="AC212" s="127">
        <v>0</v>
      </c>
      <c r="AD212" s="127">
        <v>0</v>
      </c>
      <c r="AE212" s="127">
        <v>0</v>
      </c>
      <c r="AF212" s="127">
        <v>0</v>
      </c>
      <c r="AG212" s="127">
        <v>0</v>
      </c>
      <c r="AH212" s="127">
        <v>0</v>
      </c>
      <c r="AI212" s="127">
        <v>0</v>
      </c>
      <c r="AJ212" s="127">
        <v>0</v>
      </c>
      <c r="AK212" s="127">
        <v>0</v>
      </c>
      <c r="AL212" s="127">
        <v>0</v>
      </c>
      <c r="AM212" s="128"/>
      <c r="AN212" s="127">
        <v>0</v>
      </c>
    </row>
    <row r="213" spans="2:40" x14ac:dyDescent="0.25">
      <c r="B213" s="148">
        <v>870</v>
      </c>
      <c r="C213" s="212">
        <v>0</v>
      </c>
      <c r="D213" s="212">
        <v>0</v>
      </c>
      <c r="E213" s="212">
        <v>3</v>
      </c>
      <c r="F213" s="218" t="s">
        <v>216</v>
      </c>
      <c r="G213" s="202"/>
      <c r="H213" s="125">
        <f t="shared" si="21"/>
        <v>0</v>
      </c>
      <c r="I213" s="245"/>
      <c r="J213" s="126">
        <v>0</v>
      </c>
      <c r="K213" s="127">
        <v>0</v>
      </c>
      <c r="L213" s="127">
        <v>0</v>
      </c>
      <c r="M213" s="127">
        <v>0</v>
      </c>
      <c r="N213" s="127">
        <v>0</v>
      </c>
      <c r="O213" s="127">
        <v>0</v>
      </c>
      <c r="P213" s="127">
        <v>0</v>
      </c>
      <c r="Q213" s="127">
        <v>0</v>
      </c>
      <c r="R213" s="127">
        <v>0</v>
      </c>
      <c r="S213" s="127">
        <v>0</v>
      </c>
      <c r="T213" s="127">
        <v>0</v>
      </c>
      <c r="U213" s="127">
        <v>0</v>
      </c>
      <c r="V213" s="127">
        <v>0</v>
      </c>
      <c r="W213" s="127">
        <v>0</v>
      </c>
      <c r="X213" s="127">
        <v>0</v>
      </c>
      <c r="Y213" s="127">
        <v>0</v>
      </c>
      <c r="Z213" s="127">
        <v>0</v>
      </c>
      <c r="AA213" s="127">
        <v>0</v>
      </c>
      <c r="AB213" s="127">
        <v>0</v>
      </c>
      <c r="AC213" s="127">
        <v>0</v>
      </c>
      <c r="AD213" s="127">
        <v>0</v>
      </c>
      <c r="AE213" s="127">
        <v>0</v>
      </c>
      <c r="AF213" s="127">
        <v>0</v>
      </c>
      <c r="AG213" s="127">
        <v>0</v>
      </c>
      <c r="AH213" s="127">
        <v>0</v>
      </c>
      <c r="AI213" s="127">
        <v>0</v>
      </c>
      <c r="AJ213" s="127">
        <v>0</v>
      </c>
      <c r="AK213" s="127">
        <v>0</v>
      </c>
      <c r="AL213" s="127">
        <v>0</v>
      </c>
      <c r="AM213" s="128"/>
      <c r="AN213" s="127">
        <v>0</v>
      </c>
    </row>
    <row r="214" spans="2:40" x14ac:dyDescent="0.25">
      <c r="B214" s="156">
        <v>872</v>
      </c>
      <c r="C214" s="246">
        <v>0</v>
      </c>
      <c r="D214" s="246">
        <v>0</v>
      </c>
      <c r="E214" s="246">
        <v>1</v>
      </c>
      <c r="F214" s="247" t="s">
        <v>217</v>
      </c>
      <c r="G214" s="202"/>
      <c r="H214" s="125">
        <f t="shared" si="21"/>
        <v>0</v>
      </c>
      <c r="I214" s="245"/>
      <c r="J214" s="126">
        <v>0</v>
      </c>
      <c r="K214" s="127">
        <v>0</v>
      </c>
      <c r="L214" s="127">
        <v>0</v>
      </c>
      <c r="M214" s="127">
        <v>0</v>
      </c>
      <c r="N214" s="127">
        <v>0</v>
      </c>
      <c r="O214" s="127">
        <v>0</v>
      </c>
      <c r="P214" s="127">
        <v>0</v>
      </c>
      <c r="Q214" s="127">
        <v>0</v>
      </c>
      <c r="R214" s="127">
        <v>0</v>
      </c>
      <c r="S214" s="127">
        <v>0</v>
      </c>
      <c r="T214" s="127">
        <v>0</v>
      </c>
      <c r="U214" s="127">
        <v>0</v>
      </c>
      <c r="V214" s="127">
        <v>0</v>
      </c>
      <c r="W214" s="127">
        <v>0</v>
      </c>
      <c r="X214" s="127">
        <v>0</v>
      </c>
      <c r="Y214" s="127">
        <v>0</v>
      </c>
      <c r="Z214" s="127">
        <v>0</v>
      </c>
      <c r="AA214" s="127">
        <v>0</v>
      </c>
      <c r="AB214" s="127">
        <v>0</v>
      </c>
      <c r="AC214" s="127">
        <v>0</v>
      </c>
      <c r="AD214" s="127">
        <v>0</v>
      </c>
      <c r="AE214" s="127">
        <v>0</v>
      </c>
      <c r="AF214" s="127">
        <v>0</v>
      </c>
      <c r="AG214" s="127">
        <v>0</v>
      </c>
      <c r="AH214" s="127">
        <v>0</v>
      </c>
      <c r="AI214" s="127">
        <v>0</v>
      </c>
      <c r="AJ214" s="127">
        <v>0</v>
      </c>
      <c r="AK214" s="127">
        <v>0</v>
      </c>
      <c r="AL214" s="127">
        <v>0</v>
      </c>
      <c r="AM214" s="128"/>
      <c r="AN214" s="127">
        <v>0</v>
      </c>
    </row>
    <row r="215" spans="2:40" x14ac:dyDescent="0.25">
      <c r="B215" s="148">
        <v>854</v>
      </c>
      <c r="C215" s="248">
        <v>1</v>
      </c>
      <c r="D215" s="248">
        <v>0</v>
      </c>
      <c r="E215" s="248">
        <v>1</v>
      </c>
      <c r="F215" s="249" t="s">
        <v>218</v>
      </c>
      <c r="G215" s="202"/>
      <c r="H215" s="125">
        <f t="shared" si="21"/>
        <v>0</v>
      </c>
      <c r="I215" s="245"/>
      <c r="J215" s="126">
        <v>0</v>
      </c>
      <c r="K215" s="127">
        <v>0</v>
      </c>
      <c r="L215" s="127">
        <v>0</v>
      </c>
      <c r="M215" s="127">
        <v>0</v>
      </c>
      <c r="N215" s="127">
        <v>0</v>
      </c>
      <c r="O215" s="127">
        <v>0</v>
      </c>
      <c r="P215" s="127">
        <v>0</v>
      </c>
      <c r="Q215" s="127">
        <v>0</v>
      </c>
      <c r="R215" s="127">
        <v>0</v>
      </c>
      <c r="S215" s="127">
        <v>0</v>
      </c>
      <c r="T215" s="127">
        <v>0</v>
      </c>
      <c r="U215" s="127">
        <v>0</v>
      </c>
      <c r="V215" s="127">
        <v>0</v>
      </c>
      <c r="W215" s="127">
        <v>0</v>
      </c>
      <c r="X215" s="127">
        <v>0</v>
      </c>
      <c r="Y215" s="127">
        <v>0</v>
      </c>
      <c r="Z215" s="127">
        <v>0</v>
      </c>
      <c r="AA215" s="127">
        <v>0</v>
      </c>
      <c r="AB215" s="127">
        <v>0</v>
      </c>
      <c r="AC215" s="127">
        <v>0</v>
      </c>
      <c r="AD215" s="127">
        <v>0</v>
      </c>
      <c r="AE215" s="127">
        <v>0</v>
      </c>
      <c r="AF215" s="127">
        <v>0</v>
      </c>
      <c r="AG215" s="127">
        <v>0</v>
      </c>
      <c r="AH215" s="127">
        <v>0</v>
      </c>
      <c r="AI215" s="127">
        <v>0</v>
      </c>
      <c r="AJ215" s="127">
        <v>0</v>
      </c>
      <c r="AK215" s="127">
        <v>0</v>
      </c>
      <c r="AL215" s="127">
        <v>0</v>
      </c>
      <c r="AM215" s="128"/>
      <c r="AN215" s="127">
        <v>0</v>
      </c>
    </row>
    <row r="216" spans="2:40" x14ac:dyDescent="0.25">
      <c r="B216" s="156">
        <v>876</v>
      </c>
      <c r="C216" s="246">
        <v>0</v>
      </c>
      <c r="D216" s="246">
        <v>0</v>
      </c>
      <c r="E216" s="246">
        <v>3</v>
      </c>
      <c r="F216" s="247" t="s">
        <v>219</v>
      </c>
      <c r="G216" s="245"/>
      <c r="H216" s="125">
        <f t="shared" si="21"/>
        <v>0</v>
      </c>
      <c r="I216" s="245"/>
      <c r="J216" s="126">
        <v>0</v>
      </c>
      <c r="K216" s="127">
        <v>0</v>
      </c>
      <c r="L216" s="127">
        <v>0</v>
      </c>
      <c r="M216" s="127">
        <v>0</v>
      </c>
      <c r="N216" s="127">
        <v>0</v>
      </c>
      <c r="O216" s="127">
        <v>0</v>
      </c>
      <c r="P216" s="127">
        <v>0</v>
      </c>
      <c r="Q216" s="127">
        <v>0</v>
      </c>
      <c r="R216" s="127">
        <v>0</v>
      </c>
      <c r="S216" s="127">
        <v>0</v>
      </c>
      <c r="T216" s="127">
        <v>0</v>
      </c>
      <c r="U216" s="127">
        <v>0</v>
      </c>
      <c r="V216" s="127">
        <v>0</v>
      </c>
      <c r="W216" s="127">
        <v>0</v>
      </c>
      <c r="X216" s="127">
        <v>0</v>
      </c>
      <c r="Y216" s="127">
        <v>0</v>
      </c>
      <c r="Z216" s="127">
        <v>0</v>
      </c>
      <c r="AA216" s="127">
        <v>0</v>
      </c>
      <c r="AB216" s="127">
        <v>0</v>
      </c>
      <c r="AC216" s="127">
        <v>0</v>
      </c>
      <c r="AD216" s="127">
        <v>0</v>
      </c>
      <c r="AE216" s="127">
        <v>0</v>
      </c>
      <c r="AF216" s="127">
        <v>0</v>
      </c>
      <c r="AG216" s="127">
        <v>0</v>
      </c>
      <c r="AH216" s="127">
        <v>0</v>
      </c>
      <c r="AI216" s="127">
        <v>0</v>
      </c>
      <c r="AJ216" s="127">
        <v>0</v>
      </c>
      <c r="AK216" s="127">
        <v>0</v>
      </c>
      <c r="AL216" s="127">
        <v>0</v>
      </c>
      <c r="AM216" s="128"/>
      <c r="AN216" s="127">
        <v>0</v>
      </c>
    </row>
    <row r="217" spans="2:40" x14ac:dyDescent="0.25">
      <c r="B217" s="148">
        <v>889</v>
      </c>
      <c r="C217" s="248">
        <v>0</v>
      </c>
      <c r="D217" s="248">
        <v>0</v>
      </c>
      <c r="E217" s="248">
        <v>0</v>
      </c>
      <c r="F217" s="249" t="s">
        <v>220</v>
      </c>
      <c r="G217" s="245"/>
      <c r="H217" s="125">
        <f t="shared" si="21"/>
        <v>0</v>
      </c>
      <c r="I217" s="245"/>
      <c r="J217" s="126">
        <v>0</v>
      </c>
      <c r="K217" s="127">
        <v>0</v>
      </c>
      <c r="L217" s="127">
        <v>0</v>
      </c>
      <c r="M217" s="127">
        <v>0</v>
      </c>
      <c r="N217" s="127">
        <v>0</v>
      </c>
      <c r="O217" s="127">
        <v>0</v>
      </c>
      <c r="P217" s="127">
        <v>0</v>
      </c>
      <c r="Q217" s="127">
        <v>0</v>
      </c>
      <c r="R217" s="127">
        <v>0</v>
      </c>
      <c r="S217" s="127">
        <v>0</v>
      </c>
      <c r="T217" s="127">
        <v>0</v>
      </c>
      <c r="U217" s="127">
        <v>0</v>
      </c>
      <c r="V217" s="127">
        <v>0</v>
      </c>
      <c r="W217" s="127">
        <v>0</v>
      </c>
      <c r="X217" s="127">
        <v>0</v>
      </c>
      <c r="Y217" s="127">
        <v>0</v>
      </c>
      <c r="Z217" s="127">
        <v>0</v>
      </c>
      <c r="AA217" s="127">
        <v>0</v>
      </c>
      <c r="AB217" s="127">
        <v>0</v>
      </c>
      <c r="AC217" s="127">
        <v>0</v>
      </c>
      <c r="AD217" s="127">
        <v>0</v>
      </c>
      <c r="AE217" s="127">
        <v>0</v>
      </c>
      <c r="AF217" s="127">
        <v>0</v>
      </c>
      <c r="AG217" s="127">
        <v>0</v>
      </c>
      <c r="AH217" s="127">
        <v>0</v>
      </c>
      <c r="AI217" s="127">
        <v>0</v>
      </c>
      <c r="AJ217" s="127">
        <v>0</v>
      </c>
      <c r="AK217" s="127">
        <v>0</v>
      </c>
      <c r="AL217" s="127">
        <v>0</v>
      </c>
      <c r="AM217" s="128"/>
      <c r="AN217" s="127">
        <v>0</v>
      </c>
    </row>
    <row r="218" spans="2:40" x14ac:dyDescent="0.25">
      <c r="B218" s="195"/>
      <c r="C218" s="250"/>
      <c r="D218" s="250"/>
      <c r="E218" s="250"/>
      <c r="F218" s="251"/>
      <c r="G218" s="252"/>
      <c r="H218" s="253"/>
      <c r="I218" s="254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40"/>
      <c r="AN218" s="176"/>
    </row>
    <row r="219" spans="2:40" ht="15.75" x14ac:dyDescent="0.25">
      <c r="B219" s="222">
        <v>998</v>
      </c>
      <c r="C219" s="248"/>
      <c r="D219" s="248"/>
      <c r="E219" s="248"/>
      <c r="F219" s="255" t="s">
        <v>221</v>
      </c>
      <c r="G219" s="256"/>
      <c r="H219" s="257">
        <f t="shared" si="21"/>
        <v>22.274999999999999</v>
      </c>
      <c r="I219" s="256"/>
      <c r="J219" s="126">
        <v>22.274999999999999</v>
      </c>
      <c r="K219" s="127">
        <v>22.274999999999999</v>
      </c>
      <c r="L219" s="127">
        <v>0</v>
      </c>
      <c r="M219" s="127">
        <v>0</v>
      </c>
      <c r="N219" s="127">
        <v>0</v>
      </c>
      <c r="O219" s="127">
        <v>0</v>
      </c>
      <c r="P219" s="127">
        <v>0</v>
      </c>
      <c r="Q219" s="127">
        <v>0</v>
      </c>
      <c r="R219" s="127">
        <v>0</v>
      </c>
      <c r="S219" s="127">
        <v>0</v>
      </c>
      <c r="T219" s="127">
        <v>0</v>
      </c>
      <c r="U219" s="127">
        <v>0</v>
      </c>
      <c r="V219" s="127">
        <v>0</v>
      </c>
      <c r="W219" s="127">
        <v>0</v>
      </c>
      <c r="X219" s="127">
        <v>0</v>
      </c>
      <c r="Y219" s="127">
        <v>0</v>
      </c>
      <c r="Z219" s="127">
        <v>0</v>
      </c>
      <c r="AA219" s="127">
        <v>0</v>
      </c>
      <c r="AB219" s="127">
        <v>0</v>
      </c>
      <c r="AC219" s="127">
        <v>0</v>
      </c>
      <c r="AD219" s="127">
        <v>0</v>
      </c>
      <c r="AE219" s="127">
        <v>0</v>
      </c>
      <c r="AF219" s="127">
        <v>0</v>
      </c>
      <c r="AG219" s="127">
        <v>0</v>
      </c>
      <c r="AH219" s="127">
        <v>0</v>
      </c>
      <c r="AI219" s="127">
        <v>0</v>
      </c>
      <c r="AJ219" s="127">
        <v>0</v>
      </c>
      <c r="AK219" s="127">
        <v>0</v>
      </c>
      <c r="AL219" s="127">
        <v>0</v>
      </c>
      <c r="AM219" s="128"/>
      <c r="AN219" s="127">
        <v>0</v>
      </c>
    </row>
    <row r="220" spans="2:40" x14ac:dyDescent="0.25">
      <c r="B220" s="258"/>
      <c r="F220" s="260"/>
      <c r="G220" s="261"/>
      <c r="H220" s="260"/>
      <c r="I220" s="260"/>
      <c r="J220" s="262"/>
      <c r="K220" s="262"/>
      <c r="L220" s="262"/>
      <c r="M220" s="262"/>
      <c r="N220" s="262"/>
      <c r="O220" s="262"/>
      <c r="P220" s="262"/>
      <c r="Q220" s="262"/>
      <c r="R220" s="262"/>
      <c r="S220" s="262"/>
      <c r="T220" s="262"/>
      <c r="U220" s="262"/>
      <c r="V220" s="262"/>
      <c r="W220" s="262"/>
      <c r="X220" s="262"/>
      <c r="Y220" s="262"/>
      <c r="Z220" s="262"/>
      <c r="AA220" s="262"/>
      <c r="AB220" s="262"/>
      <c r="AC220" s="262"/>
      <c r="AD220" s="262"/>
      <c r="AE220" s="262"/>
      <c r="AF220" s="262"/>
      <c r="AG220" s="262"/>
      <c r="AH220" s="262"/>
      <c r="AI220" s="262"/>
      <c r="AJ220" s="262"/>
      <c r="AK220" s="262"/>
      <c r="AL220" s="263"/>
      <c r="AM220" s="263"/>
      <c r="AN220" s="263"/>
    </row>
    <row r="221" spans="2:40" x14ac:dyDescent="0.25">
      <c r="B221" s="264" t="s">
        <v>222</v>
      </c>
      <c r="C221" s="265"/>
      <c r="D221" s="265"/>
      <c r="E221" s="266"/>
      <c r="F221" s="267" t="s">
        <v>223</v>
      </c>
      <c r="G221" s="268"/>
      <c r="H221" s="269">
        <f>SUMPRODUCT(($E$14:$E$217=1)*(H14:H217))</f>
        <v>0</v>
      </c>
      <c r="I221" s="270"/>
      <c r="J221" s="271">
        <f>SUMPRODUCT(($E$14:$E$217=1)*(J14:J217))</f>
        <v>0</v>
      </c>
      <c r="K221" s="272">
        <f t="shared" ref="K221:AL221" si="22">SUMPRODUCT(($E$14:$E$217=1)*(K14:K217))</f>
        <v>0</v>
      </c>
      <c r="L221" s="272">
        <f t="shared" si="22"/>
        <v>0</v>
      </c>
      <c r="M221" s="272">
        <f t="shared" si="22"/>
        <v>0</v>
      </c>
      <c r="N221" s="272">
        <f t="shared" si="22"/>
        <v>0</v>
      </c>
      <c r="O221" s="272">
        <f t="shared" si="22"/>
        <v>0</v>
      </c>
      <c r="P221" s="272">
        <f t="shared" si="22"/>
        <v>0</v>
      </c>
      <c r="Q221" s="272">
        <f t="shared" si="22"/>
        <v>0</v>
      </c>
      <c r="R221" s="272">
        <f t="shared" si="22"/>
        <v>0</v>
      </c>
      <c r="S221" s="272">
        <f t="shared" si="22"/>
        <v>0</v>
      </c>
      <c r="T221" s="272">
        <f t="shared" si="22"/>
        <v>0</v>
      </c>
      <c r="U221" s="272">
        <f t="shared" si="22"/>
        <v>0</v>
      </c>
      <c r="V221" s="272">
        <f t="shared" si="22"/>
        <v>0</v>
      </c>
      <c r="W221" s="272">
        <f t="shared" si="22"/>
        <v>0</v>
      </c>
      <c r="X221" s="272">
        <f t="shared" si="22"/>
        <v>0</v>
      </c>
      <c r="Y221" s="272">
        <f t="shared" si="22"/>
        <v>0</v>
      </c>
      <c r="Z221" s="272">
        <f t="shared" si="22"/>
        <v>0</v>
      </c>
      <c r="AA221" s="272">
        <f t="shared" si="22"/>
        <v>0</v>
      </c>
      <c r="AB221" s="272">
        <f t="shared" si="22"/>
        <v>0</v>
      </c>
      <c r="AC221" s="272">
        <f t="shared" si="22"/>
        <v>0</v>
      </c>
      <c r="AD221" s="272">
        <f t="shared" si="22"/>
        <v>0</v>
      </c>
      <c r="AE221" s="272">
        <f t="shared" si="22"/>
        <v>0</v>
      </c>
      <c r="AF221" s="272">
        <f t="shared" si="22"/>
        <v>0</v>
      </c>
      <c r="AG221" s="272">
        <f t="shared" si="22"/>
        <v>0</v>
      </c>
      <c r="AH221" s="272">
        <f t="shared" si="22"/>
        <v>0</v>
      </c>
      <c r="AI221" s="272">
        <f t="shared" si="22"/>
        <v>0</v>
      </c>
      <c r="AJ221" s="272">
        <f t="shared" si="22"/>
        <v>0</v>
      </c>
      <c r="AK221" s="272">
        <f t="shared" si="22"/>
        <v>0</v>
      </c>
      <c r="AL221" s="272">
        <f t="shared" si="22"/>
        <v>0</v>
      </c>
      <c r="AM221" s="263"/>
      <c r="AN221" s="272">
        <f>SUMPRODUCT(($E$14:$E$217=1)*(AN14:AN217))</f>
        <v>0</v>
      </c>
    </row>
    <row r="222" spans="2:40" x14ac:dyDescent="0.25">
      <c r="B222" s="273"/>
      <c r="C222" s="274"/>
      <c r="D222" s="274"/>
      <c r="E222" s="275"/>
      <c r="F222" s="267" t="s">
        <v>224</v>
      </c>
      <c r="G222" s="268"/>
      <c r="H222" s="269">
        <f>SUMPRODUCT(($D$14:$D$217=1)*(H14:H217))</f>
        <v>0</v>
      </c>
      <c r="I222" s="270"/>
      <c r="J222" s="271">
        <f>SUMPRODUCT(($D$14:$D$217=1)*(J14:J217))</f>
        <v>0</v>
      </c>
      <c r="K222" s="272">
        <f t="shared" ref="K222:AL222" si="23">SUMPRODUCT(($D$14:$D$217=1)*(K14:K217))</f>
        <v>0</v>
      </c>
      <c r="L222" s="272">
        <f t="shared" si="23"/>
        <v>0</v>
      </c>
      <c r="M222" s="272">
        <f t="shared" si="23"/>
        <v>0</v>
      </c>
      <c r="N222" s="272">
        <f t="shared" si="23"/>
        <v>0</v>
      </c>
      <c r="O222" s="272">
        <f t="shared" si="23"/>
        <v>0</v>
      </c>
      <c r="P222" s="272">
        <f t="shared" si="23"/>
        <v>0</v>
      </c>
      <c r="Q222" s="272">
        <f t="shared" si="23"/>
        <v>0</v>
      </c>
      <c r="R222" s="272">
        <f t="shared" si="23"/>
        <v>0</v>
      </c>
      <c r="S222" s="272">
        <f t="shared" si="23"/>
        <v>0</v>
      </c>
      <c r="T222" s="272">
        <f t="shared" si="23"/>
        <v>0</v>
      </c>
      <c r="U222" s="272">
        <f t="shared" si="23"/>
        <v>0</v>
      </c>
      <c r="V222" s="272">
        <f t="shared" si="23"/>
        <v>0</v>
      </c>
      <c r="W222" s="272">
        <f t="shared" si="23"/>
        <v>0</v>
      </c>
      <c r="X222" s="272">
        <f t="shared" si="23"/>
        <v>0</v>
      </c>
      <c r="Y222" s="272">
        <f t="shared" si="23"/>
        <v>0</v>
      </c>
      <c r="Z222" s="272">
        <f t="shared" si="23"/>
        <v>0</v>
      </c>
      <c r="AA222" s="272">
        <f t="shared" si="23"/>
        <v>0</v>
      </c>
      <c r="AB222" s="272">
        <f t="shared" si="23"/>
        <v>0</v>
      </c>
      <c r="AC222" s="272">
        <f t="shared" si="23"/>
        <v>0</v>
      </c>
      <c r="AD222" s="272">
        <f t="shared" si="23"/>
        <v>0</v>
      </c>
      <c r="AE222" s="272">
        <f t="shared" si="23"/>
        <v>0</v>
      </c>
      <c r="AF222" s="272">
        <f t="shared" si="23"/>
        <v>0</v>
      </c>
      <c r="AG222" s="272">
        <f t="shared" si="23"/>
        <v>0</v>
      </c>
      <c r="AH222" s="272">
        <f t="shared" si="23"/>
        <v>0</v>
      </c>
      <c r="AI222" s="272">
        <f t="shared" si="23"/>
        <v>0</v>
      </c>
      <c r="AJ222" s="272">
        <f t="shared" si="23"/>
        <v>0</v>
      </c>
      <c r="AK222" s="272">
        <f t="shared" si="23"/>
        <v>0</v>
      </c>
      <c r="AL222" s="272">
        <f t="shared" si="23"/>
        <v>0</v>
      </c>
      <c r="AM222" s="263"/>
      <c r="AN222" s="272">
        <f>SUMPRODUCT(($D$14:$D$217=1)*(AN14:AN217))</f>
        <v>0</v>
      </c>
    </row>
    <row r="223" spans="2:40" x14ac:dyDescent="0.25">
      <c r="G223" s="277"/>
    </row>
    <row r="224" spans="2:40" x14ac:dyDescent="0.25">
      <c r="G224" s="277"/>
    </row>
    <row r="225" spans="2:37" x14ac:dyDescent="0.25">
      <c r="B225"/>
      <c r="C225"/>
      <c r="D225"/>
      <c r="E225"/>
      <c r="F225"/>
      <c r="G225" s="277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2:37" x14ac:dyDescent="0.25">
      <c r="B226"/>
      <c r="C226"/>
      <c r="D226"/>
      <c r="E226"/>
      <c r="F226"/>
      <c r="G226" s="277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2:37" x14ac:dyDescent="0.25">
      <c r="B227"/>
      <c r="C227"/>
      <c r="D227"/>
      <c r="E227"/>
      <c r="F227"/>
      <c r="G227" s="27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2:37" x14ac:dyDescent="0.25">
      <c r="B228"/>
      <c r="C228"/>
      <c r="D228"/>
      <c r="E228"/>
      <c r="F228"/>
      <c r="G228" s="277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2:37" x14ac:dyDescent="0.25">
      <c r="B229"/>
      <c r="C229"/>
      <c r="D229"/>
      <c r="E229"/>
      <c r="F229"/>
      <c r="G229" s="277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2:37" x14ac:dyDescent="0.25">
      <c r="B230"/>
      <c r="C230"/>
      <c r="D230"/>
      <c r="E230"/>
      <c r="F230"/>
      <c r="G230" s="277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</row>
    <row r="231" spans="2:37" x14ac:dyDescent="0.25">
      <c r="B231"/>
      <c r="C231"/>
      <c r="D231"/>
      <c r="E231"/>
      <c r="F231"/>
      <c r="G231" s="277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2:37" x14ac:dyDescent="0.25">
      <c r="B232"/>
      <c r="C232"/>
      <c r="D232"/>
      <c r="E232"/>
      <c r="F232"/>
      <c r="G232" s="277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2:37" x14ac:dyDescent="0.25">
      <c r="B233"/>
      <c r="C233"/>
      <c r="D233"/>
      <c r="E233"/>
      <c r="F233"/>
      <c r="G233" s="277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</row>
    <row r="234" spans="2:37" x14ac:dyDescent="0.25">
      <c r="B234"/>
      <c r="C234"/>
      <c r="D234"/>
      <c r="E234"/>
      <c r="F234"/>
      <c r="G234" s="277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2:37" x14ac:dyDescent="0.25">
      <c r="B235"/>
      <c r="C235"/>
      <c r="D235"/>
      <c r="E235"/>
      <c r="F235"/>
      <c r="G235" s="277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2:37" x14ac:dyDescent="0.25">
      <c r="B236"/>
      <c r="C236"/>
      <c r="D236"/>
      <c r="E236"/>
      <c r="F236"/>
      <c r="G236" s="277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</row>
    <row r="237" spans="2:37" x14ac:dyDescent="0.25">
      <c r="B237"/>
      <c r="C237"/>
      <c r="D237"/>
      <c r="E237"/>
      <c r="F237"/>
      <c r="G237" s="27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</row>
    <row r="238" spans="2:37" x14ac:dyDescent="0.25">
      <c r="B238"/>
      <c r="C238"/>
      <c r="D238"/>
      <c r="E238"/>
      <c r="F238"/>
      <c r="G238" s="277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2:37" x14ac:dyDescent="0.25">
      <c r="B239"/>
      <c r="C239"/>
      <c r="D239"/>
      <c r="E239"/>
      <c r="F239"/>
      <c r="G239" s="277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</row>
    <row r="240" spans="2:37" x14ac:dyDescent="0.25">
      <c r="B240"/>
      <c r="C240"/>
      <c r="D240"/>
      <c r="E240"/>
      <c r="F240"/>
      <c r="G240" s="277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</row>
    <row r="241" spans="2:37" x14ac:dyDescent="0.25">
      <c r="B241"/>
      <c r="C241"/>
      <c r="D241"/>
      <c r="E241"/>
      <c r="F241"/>
      <c r="G241" s="277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2:37" x14ac:dyDescent="0.25">
      <c r="B242"/>
      <c r="C242"/>
      <c r="D242"/>
      <c r="E242"/>
      <c r="F242"/>
      <c r="G242" s="277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</row>
    <row r="243" spans="2:37" x14ac:dyDescent="0.25">
      <c r="B243"/>
      <c r="C243"/>
      <c r="D243"/>
      <c r="E243"/>
      <c r="F243"/>
      <c r="G243" s="277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</row>
    <row r="244" spans="2:37" x14ac:dyDescent="0.25">
      <c r="B244"/>
      <c r="C244"/>
      <c r="D244"/>
      <c r="E244"/>
      <c r="F244"/>
      <c r="G244" s="277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2:37" x14ac:dyDescent="0.25">
      <c r="B245"/>
      <c r="C245"/>
      <c r="D245"/>
      <c r="E245"/>
      <c r="F245"/>
      <c r="G245" s="277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</row>
    <row r="246" spans="2:37" x14ac:dyDescent="0.25">
      <c r="B246"/>
      <c r="C246"/>
      <c r="D246"/>
      <c r="E246"/>
      <c r="F246"/>
      <c r="G246" s="277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</row>
    <row r="247" spans="2:37" x14ac:dyDescent="0.25">
      <c r="B247"/>
      <c r="C247"/>
      <c r="D247"/>
      <c r="E247"/>
      <c r="F247"/>
      <c r="G247" s="27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2:37" x14ac:dyDescent="0.25">
      <c r="B248"/>
      <c r="C248"/>
      <c r="D248"/>
      <c r="E248"/>
      <c r="F248"/>
      <c r="G248" s="277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</row>
    <row r="249" spans="2:37" x14ac:dyDescent="0.25">
      <c r="B249"/>
      <c r="C249"/>
      <c r="D249"/>
      <c r="E249"/>
      <c r="F249"/>
      <c r="G249" s="277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</row>
    <row r="250" spans="2:37" x14ac:dyDescent="0.25">
      <c r="B250"/>
      <c r="C250"/>
      <c r="D250"/>
      <c r="E250"/>
      <c r="F250"/>
      <c r="G250" s="277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2:37" x14ac:dyDescent="0.25">
      <c r="B251"/>
      <c r="C251"/>
      <c r="D251"/>
      <c r="E251"/>
      <c r="F251"/>
      <c r="G251" s="277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</row>
    <row r="252" spans="2:37" x14ac:dyDescent="0.25">
      <c r="B252"/>
      <c r="C252"/>
      <c r="D252"/>
      <c r="E252"/>
      <c r="F252"/>
      <c r="G252" s="277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</row>
    <row r="253" spans="2:37" x14ac:dyDescent="0.25">
      <c r="B253"/>
      <c r="C253"/>
      <c r="D253"/>
      <c r="E253"/>
      <c r="F253"/>
      <c r="G253" s="277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2:37" x14ac:dyDescent="0.25">
      <c r="B254"/>
      <c r="C254"/>
      <c r="D254"/>
      <c r="E254"/>
      <c r="F254"/>
      <c r="G254" s="277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</row>
    <row r="255" spans="2:37" x14ac:dyDescent="0.25">
      <c r="B255"/>
      <c r="C255"/>
      <c r="D255"/>
      <c r="E255"/>
      <c r="F255"/>
      <c r="G255" s="277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</row>
    <row r="256" spans="2:37" x14ac:dyDescent="0.25">
      <c r="B256"/>
      <c r="C256"/>
      <c r="D256"/>
      <c r="E256"/>
      <c r="F256"/>
      <c r="G256" s="277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2:37" x14ac:dyDescent="0.25">
      <c r="B257"/>
      <c r="C257"/>
      <c r="D257"/>
      <c r="E257"/>
      <c r="F257"/>
      <c r="G257" s="27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</row>
    <row r="258" spans="2:37" x14ac:dyDescent="0.25">
      <c r="B258"/>
      <c r="C258"/>
      <c r="D258"/>
      <c r="E258"/>
      <c r="F258"/>
      <c r="G258" s="277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</row>
    <row r="259" spans="2:37" x14ac:dyDescent="0.25">
      <c r="B259"/>
      <c r="C259"/>
      <c r="D259"/>
      <c r="E259"/>
      <c r="F259"/>
      <c r="G259" s="277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2:37" x14ac:dyDescent="0.25">
      <c r="B260"/>
      <c r="C260"/>
      <c r="D260"/>
      <c r="E260"/>
      <c r="F260"/>
      <c r="G260" s="277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</row>
    <row r="261" spans="2:37" x14ac:dyDescent="0.25">
      <c r="B261"/>
      <c r="C261"/>
      <c r="D261"/>
      <c r="E261"/>
      <c r="F261"/>
      <c r="G261" s="277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</row>
    <row r="262" spans="2:37" x14ac:dyDescent="0.25">
      <c r="B262"/>
      <c r="C262"/>
      <c r="D262"/>
      <c r="E262"/>
      <c r="F262"/>
      <c r="G262" s="277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2:37" x14ac:dyDescent="0.25">
      <c r="B263"/>
      <c r="C263"/>
      <c r="D263"/>
      <c r="E263"/>
      <c r="F263"/>
      <c r="G263" s="277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</row>
    <row r="264" spans="2:37" x14ac:dyDescent="0.25">
      <c r="B264"/>
      <c r="C264"/>
      <c r="D264"/>
      <c r="E264"/>
      <c r="F264"/>
      <c r="G264" s="277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</row>
    <row r="265" spans="2:37" x14ac:dyDescent="0.25">
      <c r="B265"/>
      <c r="C265"/>
      <c r="D265"/>
      <c r="E265"/>
      <c r="F265"/>
      <c r="G265" s="277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2:37" x14ac:dyDescent="0.25">
      <c r="B266"/>
      <c r="C266"/>
      <c r="D266"/>
      <c r="E266"/>
      <c r="F266"/>
      <c r="G266" s="277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</row>
    <row r="267" spans="2:37" x14ac:dyDescent="0.25">
      <c r="B267"/>
      <c r="C267"/>
      <c r="D267"/>
      <c r="E267"/>
      <c r="F267"/>
      <c r="G267" s="27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</row>
    <row r="268" spans="2:37" x14ac:dyDescent="0.25">
      <c r="B268"/>
      <c r="C268"/>
      <c r="D268"/>
      <c r="E268"/>
      <c r="F268"/>
      <c r="G268" s="277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2:37" x14ac:dyDescent="0.25">
      <c r="B269"/>
      <c r="C269"/>
      <c r="D269"/>
      <c r="E269"/>
      <c r="F269"/>
      <c r="G269" s="277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</row>
    <row r="270" spans="2:37" x14ac:dyDescent="0.25">
      <c r="B270"/>
      <c r="C270"/>
      <c r="D270"/>
      <c r="E270"/>
      <c r="F270"/>
      <c r="G270" s="277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</row>
    <row r="271" spans="2:37" x14ac:dyDescent="0.25">
      <c r="B271"/>
      <c r="C271"/>
      <c r="D271"/>
      <c r="E271"/>
      <c r="F271"/>
      <c r="G271" s="277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2:37" x14ac:dyDescent="0.25">
      <c r="B272"/>
      <c r="C272"/>
      <c r="D272"/>
      <c r="E272"/>
      <c r="F272"/>
      <c r="G272" s="277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</row>
    <row r="273" spans="2:37" x14ac:dyDescent="0.25">
      <c r="B273"/>
      <c r="C273"/>
      <c r="D273"/>
      <c r="E273"/>
      <c r="F273"/>
      <c r="G273" s="277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</row>
    <row r="274" spans="2:37" x14ac:dyDescent="0.25">
      <c r="B274"/>
      <c r="C274"/>
      <c r="D274"/>
      <c r="E274"/>
      <c r="F274"/>
      <c r="G274" s="277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2:37" x14ac:dyDescent="0.25">
      <c r="B275"/>
      <c r="C275"/>
      <c r="D275"/>
      <c r="E275"/>
      <c r="F275"/>
      <c r="G275" s="277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</row>
    <row r="276" spans="2:37" x14ac:dyDescent="0.25">
      <c r="B276"/>
      <c r="C276"/>
      <c r="D276"/>
      <c r="E276"/>
      <c r="F276"/>
      <c r="G276" s="277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</row>
    <row r="277" spans="2:37" x14ac:dyDescent="0.25">
      <c r="B277"/>
      <c r="C277"/>
      <c r="D277"/>
      <c r="E277"/>
      <c r="F277"/>
      <c r="G277" s="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2:37" x14ac:dyDescent="0.25">
      <c r="B278"/>
      <c r="C278"/>
      <c r="D278"/>
      <c r="E278"/>
      <c r="F278"/>
      <c r="G278" s="277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</row>
    <row r="279" spans="2:37" x14ac:dyDescent="0.25">
      <c r="B279"/>
      <c r="C279"/>
      <c r="D279"/>
      <c r="E279"/>
      <c r="F279"/>
      <c r="G279" s="277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</row>
    <row r="280" spans="2:37" x14ac:dyDescent="0.25">
      <c r="B280"/>
      <c r="C280"/>
      <c r="D280"/>
      <c r="E280"/>
      <c r="F280"/>
      <c r="G280" s="277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2:37" x14ac:dyDescent="0.25">
      <c r="B281"/>
      <c r="C281"/>
      <c r="D281"/>
      <c r="E281"/>
      <c r="F281"/>
      <c r="G281" s="277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</row>
    <row r="282" spans="2:37" x14ac:dyDescent="0.25">
      <c r="B282"/>
      <c r="C282"/>
      <c r="D282"/>
      <c r="E282"/>
      <c r="F282"/>
      <c r="G282" s="277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</row>
    <row r="283" spans="2:37" x14ac:dyDescent="0.25">
      <c r="B283"/>
      <c r="C283"/>
      <c r="D283"/>
      <c r="E283"/>
      <c r="F283"/>
      <c r="G283" s="277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2:37" x14ac:dyDescent="0.25">
      <c r="B284"/>
      <c r="C284"/>
      <c r="D284"/>
      <c r="E284"/>
      <c r="F284"/>
      <c r="G284" s="277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</row>
    <row r="285" spans="2:37" x14ac:dyDescent="0.25">
      <c r="B285"/>
      <c r="C285"/>
      <c r="D285"/>
      <c r="E285"/>
      <c r="F285"/>
      <c r="G285" s="277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</row>
    <row r="286" spans="2:37" x14ac:dyDescent="0.25">
      <c r="B286"/>
      <c r="C286"/>
      <c r="D286"/>
      <c r="E286"/>
      <c r="F286"/>
      <c r="G286" s="277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2:37" x14ac:dyDescent="0.25">
      <c r="B287"/>
      <c r="C287"/>
      <c r="D287"/>
      <c r="E287"/>
      <c r="F287"/>
      <c r="G287" s="27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</row>
    <row r="288" spans="2:37" x14ac:dyDescent="0.25">
      <c r="B288"/>
      <c r="C288"/>
      <c r="D288"/>
      <c r="E288"/>
      <c r="F288"/>
      <c r="G288" s="277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</row>
    <row r="289" spans="2:37" x14ac:dyDescent="0.25">
      <c r="B289"/>
      <c r="C289"/>
      <c r="D289"/>
      <c r="E289"/>
      <c r="F289"/>
      <c r="G289" s="277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2:37" x14ac:dyDescent="0.25">
      <c r="B290"/>
      <c r="C290"/>
      <c r="D290"/>
      <c r="E290"/>
      <c r="F290"/>
      <c r="G290" s="277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</row>
    <row r="291" spans="2:37" x14ac:dyDescent="0.25">
      <c r="B291"/>
      <c r="C291"/>
      <c r="D291"/>
      <c r="E291"/>
      <c r="F291"/>
      <c r="G291" s="277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</row>
    <row r="292" spans="2:37" x14ac:dyDescent="0.25">
      <c r="B292"/>
      <c r="C292"/>
      <c r="D292"/>
      <c r="E292"/>
      <c r="F292"/>
      <c r="G292" s="277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2:37" x14ac:dyDescent="0.25">
      <c r="B293"/>
      <c r="C293"/>
      <c r="D293"/>
      <c r="E293"/>
      <c r="F293"/>
      <c r="G293" s="277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</row>
    <row r="294" spans="2:37" x14ac:dyDescent="0.25">
      <c r="B294"/>
      <c r="C294"/>
      <c r="D294"/>
      <c r="E294"/>
      <c r="F294"/>
      <c r="G294" s="277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</row>
    <row r="295" spans="2:37" x14ac:dyDescent="0.25">
      <c r="B295"/>
      <c r="C295"/>
      <c r="D295"/>
      <c r="E295"/>
      <c r="F295"/>
      <c r="G295" s="277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2:37" x14ac:dyDescent="0.25">
      <c r="B296"/>
      <c r="C296"/>
      <c r="D296"/>
      <c r="E296"/>
      <c r="F296"/>
      <c r="G296" s="277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</row>
    <row r="297" spans="2:37" x14ac:dyDescent="0.25">
      <c r="B297"/>
      <c r="C297"/>
      <c r="D297"/>
      <c r="E297"/>
      <c r="F297"/>
      <c r="G297" s="27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</row>
    <row r="298" spans="2:37" x14ac:dyDescent="0.25">
      <c r="B298"/>
      <c r="C298"/>
      <c r="D298"/>
      <c r="E298"/>
      <c r="F298"/>
      <c r="G298" s="277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2:37" x14ac:dyDescent="0.25">
      <c r="B299"/>
      <c r="C299"/>
      <c r="D299"/>
      <c r="E299"/>
      <c r="F299"/>
      <c r="G299" s="277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</row>
    <row r="300" spans="2:37" x14ac:dyDescent="0.25">
      <c r="B300"/>
      <c r="C300"/>
      <c r="D300"/>
      <c r="E300"/>
      <c r="F300"/>
      <c r="G300" s="277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</row>
    <row r="301" spans="2:37" x14ac:dyDescent="0.25">
      <c r="B301"/>
      <c r="C301"/>
      <c r="D301"/>
      <c r="E301"/>
      <c r="F301"/>
      <c r="G301" s="277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2:37" x14ac:dyDescent="0.25">
      <c r="B302"/>
      <c r="C302"/>
      <c r="D302"/>
      <c r="E302"/>
      <c r="F302"/>
      <c r="G302" s="277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</row>
    <row r="303" spans="2:37" x14ac:dyDescent="0.25">
      <c r="B303"/>
      <c r="C303"/>
      <c r="D303"/>
      <c r="E303"/>
      <c r="F303"/>
      <c r="G303" s="277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</row>
    <row r="304" spans="2:37" x14ac:dyDescent="0.25">
      <c r="B304"/>
      <c r="C304"/>
      <c r="D304"/>
      <c r="E304"/>
      <c r="F304"/>
      <c r="G304" s="277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2:37" x14ac:dyDescent="0.25">
      <c r="B305"/>
      <c r="C305"/>
      <c r="D305"/>
      <c r="E305"/>
      <c r="F305"/>
      <c r="G305" s="277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</row>
    <row r="306" spans="2:37" x14ac:dyDescent="0.25">
      <c r="B306"/>
      <c r="C306"/>
      <c r="D306"/>
      <c r="E306"/>
      <c r="F306"/>
      <c r="G306" s="277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</row>
    <row r="307" spans="2:37" x14ac:dyDescent="0.25">
      <c r="B307"/>
      <c r="C307"/>
      <c r="D307"/>
      <c r="E307"/>
      <c r="F307"/>
      <c r="G307" s="27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2:37" x14ac:dyDescent="0.25">
      <c r="B308"/>
      <c r="C308"/>
      <c r="D308"/>
      <c r="E308"/>
      <c r="F308"/>
      <c r="G308" s="277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</row>
    <row r="309" spans="2:37" x14ac:dyDescent="0.25">
      <c r="B309"/>
      <c r="C309"/>
      <c r="D309"/>
      <c r="E309"/>
      <c r="F309"/>
      <c r="G309" s="277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</row>
    <row r="310" spans="2:37" x14ac:dyDescent="0.25">
      <c r="B310"/>
      <c r="C310"/>
      <c r="D310"/>
      <c r="E310"/>
      <c r="F310"/>
      <c r="G310" s="277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2:37" x14ac:dyDescent="0.25">
      <c r="B311"/>
      <c r="C311"/>
      <c r="D311"/>
      <c r="E311"/>
      <c r="F311"/>
      <c r="G311" s="277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</row>
    <row r="312" spans="2:37" x14ac:dyDescent="0.25">
      <c r="B312"/>
      <c r="C312"/>
      <c r="D312"/>
      <c r="E312"/>
      <c r="F312"/>
      <c r="G312" s="277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</row>
    <row r="313" spans="2:37" x14ac:dyDescent="0.25">
      <c r="B313"/>
      <c r="C313"/>
      <c r="D313"/>
      <c r="E313"/>
      <c r="F313"/>
      <c r="G313" s="277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2:37" x14ac:dyDescent="0.25">
      <c r="B314"/>
      <c r="C314"/>
      <c r="D314"/>
      <c r="E314"/>
      <c r="F314"/>
      <c r="G314" s="277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</row>
    <row r="315" spans="2:37" x14ac:dyDescent="0.25">
      <c r="B315"/>
      <c r="C315"/>
      <c r="D315"/>
      <c r="E315"/>
      <c r="F315"/>
      <c r="G315" s="277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</row>
    <row r="316" spans="2:37" x14ac:dyDescent="0.25">
      <c r="B316"/>
      <c r="C316"/>
      <c r="D316"/>
      <c r="E316"/>
      <c r="F316"/>
      <c r="G316" s="277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2:37" x14ac:dyDescent="0.25">
      <c r="B317"/>
      <c r="C317"/>
      <c r="D317"/>
      <c r="E317"/>
      <c r="F317"/>
      <c r="G317" s="27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</row>
    <row r="318" spans="2:37" x14ac:dyDescent="0.25">
      <c r="B318"/>
      <c r="C318"/>
      <c r="D318"/>
      <c r="E318"/>
      <c r="F318"/>
      <c r="G318" s="277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</row>
    <row r="319" spans="2:37" x14ac:dyDescent="0.25">
      <c r="B319"/>
      <c r="C319"/>
      <c r="D319"/>
      <c r="E319"/>
      <c r="F319"/>
      <c r="G319" s="277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2:37" x14ac:dyDescent="0.25">
      <c r="B320"/>
      <c r="C320"/>
      <c r="D320"/>
      <c r="E320"/>
      <c r="F320"/>
      <c r="G320" s="277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</row>
    <row r="321" spans="2:37" x14ac:dyDescent="0.25">
      <c r="B321"/>
      <c r="C321"/>
      <c r="D321"/>
      <c r="E321"/>
      <c r="F321"/>
      <c r="G321" s="277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</row>
    <row r="322" spans="2:37" x14ac:dyDescent="0.25">
      <c r="B322"/>
      <c r="C322"/>
      <c r="D322"/>
      <c r="E322"/>
      <c r="F322"/>
      <c r="G322" s="277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2:37" x14ac:dyDescent="0.25">
      <c r="B323"/>
      <c r="C323"/>
      <c r="D323"/>
      <c r="E323"/>
      <c r="F323"/>
      <c r="G323" s="277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</row>
    <row r="324" spans="2:37" x14ac:dyDescent="0.25">
      <c r="B324"/>
      <c r="C324"/>
      <c r="D324"/>
      <c r="E324"/>
      <c r="F324"/>
      <c r="G324" s="277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</row>
    <row r="325" spans="2:37" x14ac:dyDescent="0.25">
      <c r="B325"/>
      <c r="C325"/>
      <c r="D325"/>
      <c r="E325"/>
      <c r="F325"/>
      <c r="G325" s="277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2:37" x14ac:dyDescent="0.25">
      <c r="B326"/>
      <c r="C326"/>
      <c r="D326"/>
      <c r="E326"/>
      <c r="F326"/>
      <c r="G326" s="277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2:37" x14ac:dyDescent="0.25">
      <c r="B327"/>
      <c r="C327"/>
      <c r="D327"/>
      <c r="E327"/>
      <c r="F327"/>
      <c r="G327" s="27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</row>
    <row r="328" spans="2:37" x14ac:dyDescent="0.25">
      <c r="B328"/>
      <c r="C328"/>
      <c r="D328"/>
      <c r="E328"/>
      <c r="F328"/>
      <c r="G328" s="277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2:37" x14ac:dyDescent="0.25">
      <c r="B329"/>
      <c r="C329"/>
      <c r="D329"/>
      <c r="E329"/>
      <c r="F329"/>
      <c r="G329" s="277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</row>
    <row r="330" spans="2:37" x14ac:dyDescent="0.25">
      <c r="B330"/>
      <c r="C330"/>
      <c r="D330"/>
      <c r="E330"/>
      <c r="F330"/>
      <c r="G330" s="277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</row>
    <row r="331" spans="2:37" x14ac:dyDescent="0.25">
      <c r="B331"/>
      <c r="C331"/>
      <c r="D331"/>
      <c r="E331"/>
      <c r="F331"/>
      <c r="G331" s="277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2:37" x14ac:dyDescent="0.25">
      <c r="B332"/>
      <c r="C332"/>
      <c r="D332"/>
      <c r="E332"/>
      <c r="F332"/>
      <c r="G332" s="277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</row>
    <row r="333" spans="2:37" x14ac:dyDescent="0.25">
      <c r="B333"/>
      <c r="C333"/>
      <c r="D333"/>
      <c r="E333"/>
      <c r="F333"/>
      <c r="G333" s="277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</row>
    <row r="334" spans="2:37" x14ac:dyDescent="0.25">
      <c r="B334"/>
      <c r="C334"/>
      <c r="D334"/>
      <c r="E334"/>
      <c r="F334"/>
      <c r="G334" s="277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2:37" x14ac:dyDescent="0.25">
      <c r="B335"/>
      <c r="C335"/>
      <c r="D335"/>
      <c r="E335"/>
      <c r="F335"/>
      <c r="G335" s="277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</row>
    <row r="336" spans="2:37" x14ac:dyDescent="0.25">
      <c r="B336"/>
      <c r="C336"/>
      <c r="D336"/>
      <c r="E336"/>
      <c r="F336"/>
      <c r="G336" s="277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</row>
    <row r="337" spans="2:37" x14ac:dyDescent="0.25">
      <c r="B337"/>
      <c r="C337"/>
      <c r="D337"/>
      <c r="E337"/>
      <c r="F337"/>
      <c r="G337" s="27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2:37" x14ac:dyDescent="0.25">
      <c r="B338"/>
      <c r="C338"/>
      <c r="D338"/>
      <c r="E338"/>
      <c r="F338"/>
      <c r="G338" s="277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</row>
    <row r="339" spans="2:37" x14ac:dyDescent="0.25">
      <c r="B339"/>
      <c r="C339"/>
      <c r="D339"/>
      <c r="E339"/>
      <c r="F339"/>
      <c r="G339" s="277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2:37" x14ac:dyDescent="0.25">
      <c r="B340"/>
      <c r="C340"/>
      <c r="D340"/>
      <c r="E340"/>
      <c r="F340"/>
      <c r="G340" s="277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2:37" x14ac:dyDescent="0.25">
      <c r="B341"/>
      <c r="C341"/>
      <c r="D341"/>
      <c r="E341"/>
      <c r="F341"/>
      <c r="G341" s="277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</row>
    <row r="342" spans="2:37" x14ac:dyDescent="0.25">
      <c r="B342"/>
      <c r="C342"/>
      <c r="D342"/>
      <c r="E342"/>
      <c r="F342"/>
      <c r="G342" s="277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</row>
    <row r="343" spans="2:37" x14ac:dyDescent="0.25">
      <c r="B343"/>
      <c r="C343"/>
      <c r="D343"/>
      <c r="E343"/>
      <c r="F343"/>
      <c r="G343" s="277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2:37" x14ac:dyDescent="0.25">
      <c r="B344"/>
      <c r="C344"/>
      <c r="D344"/>
      <c r="E344"/>
      <c r="F344"/>
      <c r="G344" s="277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</row>
    <row r="345" spans="2:37" x14ac:dyDescent="0.25">
      <c r="B345"/>
      <c r="C345"/>
      <c r="D345"/>
      <c r="E345"/>
      <c r="F345"/>
      <c r="G345" s="277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</row>
    <row r="346" spans="2:37" x14ac:dyDescent="0.25">
      <c r="B346"/>
      <c r="C346"/>
      <c r="D346"/>
      <c r="E346"/>
      <c r="F346"/>
      <c r="G346" s="277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2:37" x14ac:dyDescent="0.25">
      <c r="B347"/>
      <c r="C347"/>
      <c r="D347"/>
      <c r="E347"/>
      <c r="F347"/>
      <c r="G347" s="27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</row>
    <row r="348" spans="2:37" x14ac:dyDescent="0.25">
      <c r="B348"/>
      <c r="C348"/>
      <c r="D348"/>
      <c r="E348"/>
      <c r="F348"/>
      <c r="G348" s="277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</row>
    <row r="349" spans="2:37" x14ac:dyDescent="0.25">
      <c r="B349"/>
      <c r="C349"/>
      <c r="D349"/>
      <c r="E349"/>
      <c r="F349"/>
      <c r="G349" s="277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2:37" x14ac:dyDescent="0.25">
      <c r="B350"/>
      <c r="C350"/>
      <c r="D350"/>
      <c r="E350"/>
      <c r="F350"/>
      <c r="G350" s="277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</row>
    <row r="351" spans="2:37" x14ac:dyDescent="0.25">
      <c r="B351"/>
      <c r="C351"/>
      <c r="D351"/>
      <c r="E351"/>
      <c r="F351"/>
      <c r="G351" s="277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</row>
    <row r="352" spans="2:37" x14ac:dyDescent="0.25">
      <c r="B352"/>
      <c r="C352"/>
      <c r="D352"/>
      <c r="E352"/>
      <c r="F352"/>
      <c r="G352" s="277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2:37" x14ac:dyDescent="0.25">
      <c r="B353"/>
      <c r="C353"/>
      <c r="D353"/>
      <c r="E353"/>
      <c r="F353"/>
      <c r="G353" s="277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</row>
    <row r="354" spans="2:37" x14ac:dyDescent="0.25">
      <c r="B354"/>
      <c r="C354"/>
      <c r="D354"/>
      <c r="E354"/>
      <c r="F354"/>
      <c r="G354" s="277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</row>
    <row r="355" spans="2:37" x14ac:dyDescent="0.25">
      <c r="B355"/>
      <c r="C355"/>
      <c r="D355"/>
      <c r="E355"/>
      <c r="F355"/>
      <c r="G355" s="277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2:37" x14ac:dyDescent="0.25">
      <c r="B356"/>
      <c r="C356"/>
      <c r="D356"/>
      <c r="E356"/>
      <c r="F356"/>
      <c r="G356" s="277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</row>
    <row r="357" spans="2:37" x14ac:dyDescent="0.25">
      <c r="B357"/>
      <c r="C357"/>
      <c r="D357"/>
      <c r="E357"/>
      <c r="F357"/>
      <c r="G357" s="27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</row>
    <row r="358" spans="2:37" x14ac:dyDescent="0.25">
      <c r="B358"/>
      <c r="C358"/>
      <c r="D358"/>
      <c r="E358"/>
      <c r="F358"/>
      <c r="G358" s="277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2:37" x14ac:dyDescent="0.25">
      <c r="B359"/>
      <c r="C359"/>
      <c r="D359"/>
      <c r="E359"/>
      <c r="F359"/>
      <c r="G359" s="277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</row>
    <row r="360" spans="2:37" x14ac:dyDescent="0.25">
      <c r="B360"/>
      <c r="C360"/>
      <c r="D360"/>
      <c r="E360"/>
      <c r="F360"/>
      <c r="G360" s="277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</row>
    <row r="361" spans="2:37" x14ac:dyDescent="0.25">
      <c r="B361"/>
      <c r="C361"/>
      <c r="D361"/>
      <c r="E361"/>
      <c r="F361"/>
      <c r="G361" s="277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2:37" x14ac:dyDescent="0.25">
      <c r="B362"/>
      <c r="C362"/>
      <c r="D362"/>
      <c r="E362"/>
      <c r="F362"/>
      <c r="G362" s="277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</row>
    <row r="363" spans="2:37" x14ac:dyDescent="0.25">
      <c r="B363"/>
      <c r="C363"/>
      <c r="D363"/>
      <c r="E363"/>
      <c r="F363"/>
      <c r="G363" s="277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</row>
    <row r="364" spans="2:37" x14ac:dyDescent="0.25">
      <c r="B364"/>
      <c r="C364"/>
      <c r="D364"/>
      <c r="E364"/>
      <c r="F364"/>
      <c r="G364" s="277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2:37" x14ac:dyDescent="0.25">
      <c r="B365"/>
      <c r="C365"/>
      <c r="D365"/>
      <c r="E365"/>
      <c r="F365"/>
      <c r="G365" s="277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</row>
    <row r="366" spans="2:37" x14ac:dyDescent="0.25">
      <c r="B366"/>
      <c r="C366"/>
      <c r="D366"/>
      <c r="E366"/>
      <c r="F366"/>
      <c r="G366" s="277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</row>
    <row r="367" spans="2:37" x14ac:dyDescent="0.25">
      <c r="B367"/>
      <c r="C367"/>
      <c r="D367"/>
      <c r="E367"/>
      <c r="F367"/>
      <c r="G367" s="27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2:37" x14ac:dyDescent="0.25">
      <c r="B368"/>
      <c r="C368"/>
      <c r="D368"/>
      <c r="E368"/>
      <c r="F368"/>
      <c r="G368" s="277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</row>
    <row r="369" spans="2:37" x14ac:dyDescent="0.25">
      <c r="B369"/>
      <c r="C369"/>
      <c r="D369"/>
      <c r="E369"/>
      <c r="F369"/>
      <c r="G369" s="277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</row>
    <row r="370" spans="2:37" x14ac:dyDescent="0.25">
      <c r="B370"/>
      <c r="C370"/>
      <c r="D370"/>
      <c r="E370"/>
      <c r="F370"/>
      <c r="G370" s="277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2:37" x14ac:dyDescent="0.25">
      <c r="B371"/>
      <c r="C371"/>
      <c r="D371"/>
      <c r="E371"/>
      <c r="F371"/>
      <c r="G371" s="277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</row>
    <row r="372" spans="2:37" x14ac:dyDescent="0.25">
      <c r="B372"/>
      <c r="C372"/>
      <c r="D372"/>
      <c r="E372"/>
      <c r="F372"/>
      <c r="G372" s="277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</row>
    <row r="373" spans="2:37" x14ac:dyDescent="0.25">
      <c r="B373"/>
      <c r="C373"/>
      <c r="D373"/>
      <c r="E373"/>
      <c r="F373"/>
      <c r="G373" s="277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2:37" x14ac:dyDescent="0.25">
      <c r="B374"/>
      <c r="C374"/>
      <c r="D374"/>
      <c r="E374"/>
      <c r="F374"/>
      <c r="G374" s="277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</row>
    <row r="375" spans="2:37" x14ac:dyDescent="0.25">
      <c r="B375"/>
      <c r="C375"/>
      <c r="D375"/>
      <c r="E375"/>
      <c r="F375"/>
      <c r="G375" s="277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</row>
    <row r="376" spans="2:37" x14ac:dyDescent="0.25">
      <c r="B376"/>
      <c r="C376"/>
      <c r="D376"/>
      <c r="E376"/>
      <c r="F376"/>
      <c r="G376" s="277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2:37" x14ac:dyDescent="0.25">
      <c r="B377"/>
      <c r="C377"/>
      <c r="D377"/>
      <c r="E377"/>
      <c r="F377"/>
      <c r="G377" s="2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</row>
    <row r="378" spans="2:37" x14ac:dyDescent="0.25">
      <c r="B378"/>
      <c r="C378"/>
      <c r="D378"/>
      <c r="E378"/>
      <c r="F378"/>
      <c r="G378" s="277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</row>
    <row r="379" spans="2:37" x14ac:dyDescent="0.25">
      <c r="B379"/>
      <c r="C379"/>
      <c r="D379"/>
      <c r="E379"/>
      <c r="F379"/>
      <c r="G379" s="277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2:37" x14ac:dyDescent="0.25">
      <c r="B380"/>
      <c r="C380"/>
      <c r="D380"/>
      <c r="E380"/>
      <c r="F380"/>
      <c r="G380" s="277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</row>
    <row r="381" spans="2:37" x14ac:dyDescent="0.25">
      <c r="B381"/>
      <c r="C381"/>
      <c r="D381"/>
      <c r="E381"/>
      <c r="F381"/>
      <c r="G381" s="277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</row>
    <row r="382" spans="2:37" x14ac:dyDescent="0.25">
      <c r="B382"/>
      <c r="C382"/>
      <c r="D382"/>
      <c r="E382"/>
      <c r="F382"/>
      <c r="G382" s="277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2:37" x14ac:dyDescent="0.25">
      <c r="B383"/>
      <c r="C383"/>
      <c r="D383"/>
      <c r="E383"/>
      <c r="F383"/>
      <c r="G383" s="277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</row>
    <row r="384" spans="2:37" x14ac:dyDescent="0.25">
      <c r="B384"/>
      <c r="C384"/>
      <c r="D384"/>
      <c r="E384"/>
      <c r="F384"/>
      <c r="G384" s="277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</row>
    <row r="385" spans="2:37" x14ac:dyDescent="0.25">
      <c r="B385"/>
      <c r="C385"/>
      <c r="D385"/>
      <c r="E385"/>
      <c r="F385"/>
      <c r="G385" s="277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2:37" x14ac:dyDescent="0.25">
      <c r="B386"/>
      <c r="C386"/>
      <c r="D386"/>
      <c r="E386"/>
      <c r="F386"/>
      <c r="G386" s="277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</row>
    <row r="387" spans="2:37" x14ac:dyDescent="0.25">
      <c r="B387"/>
      <c r="C387"/>
      <c r="D387"/>
      <c r="E387"/>
      <c r="F387"/>
      <c r="G387" s="27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</row>
    <row r="388" spans="2:37" x14ac:dyDescent="0.25">
      <c r="B388"/>
      <c r="C388"/>
      <c r="D388"/>
      <c r="E388"/>
      <c r="F388"/>
      <c r="G388" s="277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2:37" x14ac:dyDescent="0.25">
      <c r="B389"/>
      <c r="C389"/>
      <c r="D389"/>
      <c r="E389"/>
      <c r="F389"/>
      <c r="G389" s="277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</row>
    <row r="390" spans="2:37" x14ac:dyDescent="0.25">
      <c r="B390"/>
      <c r="C390"/>
      <c r="D390"/>
      <c r="E390"/>
      <c r="F390"/>
      <c r="G390" s="277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</row>
    <row r="391" spans="2:37" x14ac:dyDescent="0.25">
      <c r="B391"/>
      <c r="C391"/>
      <c r="D391"/>
      <c r="E391"/>
      <c r="F391"/>
      <c r="G391" s="277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2:37" x14ac:dyDescent="0.25">
      <c r="B392"/>
      <c r="C392"/>
      <c r="D392"/>
      <c r="E392"/>
      <c r="F392"/>
      <c r="G392" s="277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</row>
    <row r="393" spans="2:37" x14ac:dyDescent="0.25">
      <c r="B393"/>
      <c r="C393"/>
      <c r="D393"/>
      <c r="E393"/>
      <c r="F393"/>
      <c r="G393" s="277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</row>
    <row r="394" spans="2:37" x14ac:dyDescent="0.25">
      <c r="B394"/>
      <c r="C394"/>
      <c r="D394"/>
      <c r="E394"/>
      <c r="F394"/>
      <c r="G394" s="277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2:37" x14ac:dyDescent="0.25">
      <c r="B395"/>
      <c r="C395"/>
      <c r="D395"/>
      <c r="E395"/>
      <c r="F395"/>
      <c r="G395" s="277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</row>
    <row r="396" spans="2:37" x14ac:dyDescent="0.25">
      <c r="B396"/>
      <c r="C396"/>
      <c r="D396"/>
      <c r="E396"/>
      <c r="F396"/>
      <c r="G396" s="277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</row>
    <row r="397" spans="2:37" x14ac:dyDescent="0.25">
      <c r="B397"/>
      <c r="C397"/>
      <c r="D397"/>
      <c r="E397"/>
      <c r="F397"/>
      <c r="G397" s="27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2:37" x14ac:dyDescent="0.25">
      <c r="B398"/>
      <c r="C398"/>
      <c r="D398"/>
      <c r="E398"/>
      <c r="F398"/>
      <c r="G398" s="277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</row>
    <row r="399" spans="2:37" x14ac:dyDescent="0.25">
      <c r="B399"/>
      <c r="C399"/>
      <c r="D399"/>
      <c r="E399"/>
      <c r="F399"/>
      <c r="G399" s="277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</row>
    <row r="400" spans="2:37" x14ac:dyDescent="0.25">
      <c r="B400"/>
      <c r="C400"/>
      <c r="D400"/>
      <c r="E400"/>
      <c r="F400"/>
      <c r="G400" s="277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2:37" x14ac:dyDescent="0.25">
      <c r="B401"/>
      <c r="C401"/>
      <c r="D401"/>
      <c r="E401"/>
      <c r="F401"/>
      <c r="G401" s="277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</row>
    <row r="402" spans="2:37" x14ac:dyDescent="0.25">
      <c r="B402"/>
      <c r="C402"/>
      <c r="D402"/>
      <c r="E402"/>
      <c r="F402"/>
      <c r="G402" s="277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</row>
    <row r="403" spans="2:37" x14ac:dyDescent="0.25">
      <c r="B403"/>
      <c r="C403"/>
      <c r="D403"/>
      <c r="E403"/>
      <c r="F403"/>
      <c r="G403" s="277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2:37" x14ac:dyDescent="0.25">
      <c r="B404"/>
      <c r="C404"/>
      <c r="D404"/>
      <c r="E404"/>
      <c r="F404"/>
      <c r="G404" s="277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</row>
    <row r="405" spans="2:37" x14ac:dyDescent="0.25">
      <c r="B405"/>
      <c r="C405"/>
      <c r="D405"/>
      <c r="E405"/>
      <c r="F405"/>
      <c r="G405" s="277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</row>
    <row r="406" spans="2:37" x14ac:dyDescent="0.25">
      <c r="B406"/>
      <c r="C406"/>
      <c r="D406"/>
      <c r="E406"/>
      <c r="F406"/>
      <c r="G406" s="277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2:37" x14ac:dyDescent="0.25">
      <c r="B407"/>
      <c r="C407"/>
      <c r="D407"/>
      <c r="E407"/>
      <c r="F407"/>
      <c r="G407" s="27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</row>
    <row r="408" spans="2:37" x14ac:dyDescent="0.25">
      <c r="B408"/>
      <c r="C408"/>
      <c r="D408"/>
      <c r="E408"/>
      <c r="F408"/>
      <c r="G408" s="277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</row>
    <row r="409" spans="2:37" x14ac:dyDescent="0.25">
      <c r="B409"/>
      <c r="C409"/>
      <c r="D409"/>
      <c r="E409"/>
      <c r="F409"/>
      <c r="G409" s="277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2:37" x14ac:dyDescent="0.25">
      <c r="B410"/>
      <c r="C410"/>
      <c r="D410"/>
      <c r="E410"/>
      <c r="F410"/>
      <c r="G410" s="277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</row>
    <row r="411" spans="2:37" x14ac:dyDescent="0.25">
      <c r="B411"/>
      <c r="C411"/>
      <c r="D411"/>
      <c r="E411"/>
      <c r="F411"/>
      <c r="G411" s="277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</row>
    <row r="412" spans="2:37" x14ac:dyDescent="0.25">
      <c r="B412"/>
      <c r="C412"/>
      <c r="D412"/>
      <c r="E412"/>
      <c r="F412"/>
      <c r="G412" s="277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2:37" x14ac:dyDescent="0.25">
      <c r="B413"/>
      <c r="C413"/>
      <c r="D413"/>
      <c r="E413"/>
      <c r="F413"/>
      <c r="G413" s="277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</row>
    <row r="414" spans="2:37" x14ac:dyDescent="0.25">
      <c r="B414"/>
      <c r="C414"/>
      <c r="D414"/>
      <c r="E414"/>
      <c r="F414"/>
      <c r="G414" s="277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</row>
    <row r="415" spans="2:37" x14ac:dyDescent="0.25">
      <c r="B415"/>
      <c r="C415"/>
      <c r="D415"/>
      <c r="E415"/>
      <c r="F415"/>
      <c r="G415" s="277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2:37" x14ac:dyDescent="0.25">
      <c r="B416"/>
      <c r="C416"/>
      <c r="D416"/>
      <c r="E416"/>
      <c r="F416"/>
      <c r="G416" s="277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</row>
    <row r="417" spans="2:37" x14ac:dyDescent="0.25">
      <c r="B417"/>
      <c r="C417"/>
      <c r="D417"/>
      <c r="E417"/>
      <c r="F417"/>
      <c r="G417" s="27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</row>
    <row r="418" spans="2:37" x14ac:dyDescent="0.25">
      <c r="B418"/>
      <c r="C418"/>
      <c r="D418"/>
      <c r="E418"/>
      <c r="F418"/>
      <c r="G418" s="277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2:37" x14ac:dyDescent="0.25">
      <c r="B419"/>
      <c r="C419"/>
      <c r="D419"/>
      <c r="E419"/>
      <c r="F419"/>
      <c r="G419" s="277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</row>
    <row r="420" spans="2:37" x14ac:dyDescent="0.25">
      <c r="B420"/>
      <c r="C420"/>
      <c r="D420"/>
      <c r="E420"/>
      <c r="F420"/>
      <c r="G420" s="277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</row>
    <row r="421" spans="2:37" x14ac:dyDescent="0.25">
      <c r="B421"/>
      <c r="C421"/>
      <c r="D421"/>
      <c r="E421"/>
      <c r="F421"/>
      <c r="G421" s="277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2:37" x14ac:dyDescent="0.25">
      <c r="B422"/>
      <c r="C422"/>
      <c r="D422"/>
      <c r="E422"/>
      <c r="F422"/>
      <c r="G422" s="277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</row>
    <row r="423" spans="2:37" x14ac:dyDescent="0.25">
      <c r="B423"/>
      <c r="C423"/>
      <c r="D423"/>
      <c r="E423"/>
      <c r="F423"/>
      <c r="G423" s="277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</row>
    <row r="424" spans="2:37" x14ac:dyDescent="0.25">
      <c r="B424"/>
      <c r="C424"/>
      <c r="D424"/>
      <c r="E424"/>
      <c r="F424"/>
      <c r="G424" s="277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2:37" x14ac:dyDescent="0.25">
      <c r="B425"/>
      <c r="C425"/>
      <c r="D425"/>
      <c r="E425"/>
      <c r="F425"/>
      <c r="G425" s="277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</row>
    <row r="426" spans="2:37" x14ac:dyDescent="0.25">
      <c r="B426"/>
      <c r="C426"/>
      <c r="D426"/>
      <c r="E426"/>
      <c r="F426"/>
      <c r="G426" s="277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</row>
    <row r="427" spans="2:37" x14ac:dyDescent="0.25">
      <c r="B427"/>
      <c r="C427"/>
      <c r="D427"/>
      <c r="E427"/>
      <c r="F427"/>
      <c r="G427" s="27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2:37" x14ac:dyDescent="0.25">
      <c r="B428"/>
      <c r="C428"/>
      <c r="D428"/>
      <c r="E428"/>
      <c r="F428"/>
      <c r="G428" s="277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</row>
    <row r="429" spans="2:37" x14ac:dyDescent="0.25">
      <c r="B429"/>
      <c r="C429"/>
      <c r="D429"/>
      <c r="E429"/>
      <c r="F429"/>
      <c r="G429" s="277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</row>
    <row r="430" spans="2:37" x14ac:dyDescent="0.25">
      <c r="B430"/>
      <c r="C430"/>
      <c r="D430"/>
      <c r="E430"/>
      <c r="F430"/>
      <c r="G430" s="277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2:37" x14ac:dyDescent="0.25">
      <c r="B431"/>
      <c r="C431"/>
      <c r="D431"/>
      <c r="E431"/>
      <c r="F431"/>
      <c r="G431" s="277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</row>
    <row r="432" spans="2:37" x14ac:dyDescent="0.25">
      <c r="B432"/>
      <c r="C432"/>
      <c r="D432"/>
      <c r="E432"/>
      <c r="F432"/>
      <c r="G432" s="277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</row>
    <row r="433" spans="2:37" x14ac:dyDescent="0.25">
      <c r="B433"/>
      <c r="C433"/>
      <c r="D433"/>
      <c r="E433"/>
      <c r="F433"/>
      <c r="G433" s="277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2:37" x14ac:dyDescent="0.25">
      <c r="B434"/>
      <c r="C434"/>
      <c r="D434"/>
      <c r="E434"/>
      <c r="F434"/>
      <c r="G434" s="277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</row>
    <row r="435" spans="2:37" x14ac:dyDescent="0.25">
      <c r="B435"/>
      <c r="C435"/>
      <c r="D435"/>
      <c r="E435"/>
      <c r="F435"/>
      <c r="G435" s="277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</row>
    <row r="436" spans="2:37" x14ac:dyDescent="0.25">
      <c r="B436"/>
      <c r="C436"/>
      <c r="D436"/>
      <c r="E436"/>
      <c r="F436"/>
      <c r="G436" s="277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2:37" x14ac:dyDescent="0.25">
      <c r="B437"/>
      <c r="C437"/>
      <c r="D437"/>
      <c r="E437"/>
      <c r="F437"/>
      <c r="G437" s="27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</row>
    <row r="438" spans="2:37" x14ac:dyDescent="0.25">
      <c r="B438"/>
      <c r="C438"/>
      <c r="D438"/>
      <c r="E438"/>
      <c r="F438"/>
      <c r="G438" s="277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</row>
    <row r="439" spans="2:37" x14ac:dyDescent="0.25">
      <c r="B439"/>
      <c r="C439"/>
      <c r="D439"/>
      <c r="E439"/>
      <c r="F439"/>
      <c r="G439" s="277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2:37" x14ac:dyDescent="0.25">
      <c r="B440"/>
      <c r="C440"/>
      <c r="D440"/>
      <c r="E440"/>
      <c r="F440"/>
      <c r="G440" s="277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</row>
    <row r="441" spans="2:37" x14ac:dyDescent="0.25">
      <c r="B441"/>
      <c r="C441"/>
      <c r="D441"/>
      <c r="E441"/>
      <c r="F441"/>
      <c r="G441" s="277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</row>
    <row r="442" spans="2:37" x14ac:dyDescent="0.25">
      <c r="B442"/>
      <c r="C442"/>
      <c r="D442"/>
      <c r="E442"/>
      <c r="F442"/>
      <c r="G442" s="277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2:37" x14ac:dyDescent="0.25">
      <c r="B443"/>
      <c r="C443"/>
      <c r="D443"/>
      <c r="E443"/>
      <c r="F443"/>
      <c r="G443" s="277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</row>
    <row r="444" spans="2:37" x14ac:dyDescent="0.25">
      <c r="B444"/>
      <c r="C444"/>
      <c r="D444"/>
      <c r="E444"/>
      <c r="F444"/>
      <c r="G444" s="277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</row>
    <row r="445" spans="2:37" x14ac:dyDescent="0.25">
      <c r="B445"/>
      <c r="C445"/>
      <c r="D445"/>
      <c r="E445"/>
      <c r="F445"/>
      <c r="G445" s="277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2:37" x14ac:dyDescent="0.25">
      <c r="B446"/>
      <c r="C446"/>
      <c r="D446"/>
      <c r="E446"/>
      <c r="F446"/>
      <c r="G446" s="277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</row>
    <row r="447" spans="2:37" x14ac:dyDescent="0.25">
      <c r="B447"/>
      <c r="C447"/>
      <c r="D447"/>
      <c r="E447"/>
      <c r="F447"/>
      <c r="G447" s="27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</row>
    <row r="448" spans="2:37" x14ac:dyDescent="0.25">
      <c r="B448"/>
      <c r="C448"/>
      <c r="D448"/>
      <c r="E448"/>
      <c r="F448"/>
      <c r="G448" s="277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2:37" x14ac:dyDescent="0.25">
      <c r="B449"/>
      <c r="C449"/>
      <c r="D449"/>
      <c r="E449"/>
      <c r="F449"/>
      <c r="G449" s="277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</row>
    <row r="450" spans="2:37" x14ac:dyDescent="0.25">
      <c r="B450"/>
      <c r="C450"/>
      <c r="D450"/>
      <c r="E450"/>
      <c r="F450"/>
      <c r="G450" s="277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</row>
    <row r="451" spans="2:37" x14ac:dyDescent="0.25">
      <c r="B451"/>
      <c r="C451"/>
      <c r="D451"/>
      <c r="E451"/>
      <c r="F451"/>
      <c r="G451" s="277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2:37" x14ac:dyDescent="0.25">
      <c r="B452"/>
      <c r="C452"/>
      <c r="D452"/>
      <c r="E452"/>
      <c r="F452"/>
      <c r="G452" s="277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</row>
    <row r="453" spans="2:37" x14ac:dyDescent="0.25">
      <c r="B453"/>
      <c r="C453"/>
      <c r="D453"/>
      <c r="E453"/>
      <c r="F453"/>
      <c r="G453" s="277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</row>
    <row r="454" spans="2:37" x14ac:dyDescent="0.25">
      <c r="B454"/>
      <c r="C454"/>
      <c r="D454"/>
      <c r="E454"/>
      <c r="F454"/>
      <c r="G454" s="277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2:37" x14ac:dyDescent="0.25">
      <c r="B455"/>
      <c r="C455"/>
      <c r="D455"/>
      <c r="E455"/>
      <c r="F455"/>
      <c r="G455" s="277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</row>
    <row r="456" spans="2:37" x14ac:dyDescent="0.25">
      <c r="B456"/>
      <c r="C456"/>
      <c r="D456"/>
      <c r="E456"/>
      <c r="F456"/>
      <c r="G456" s="277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</row>
    <row r="457" spans="2:37" x14ac:dyDescent="0.25">
      <c r="B457"/>
      <c r="C457"/>
      <c r="D457"/>
      <c r="E457"/>
      <c r="F457"/>
      <c r="G457" s="27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2:37" x14ac:dyDescent="0.25">
      <c r="B458"/>
      <c r="C458"/>
      <c r="D458"/>
      <c r="E458"/>
      <c r="F458"/>
      <c r="G458" s="277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</row>
    <row r="459" spans="2:37" x14ac:dyDescent="0.25">
      <c r="B459"/>
      <c r="C459"/>
      <c r="D459"/>
      <c r="E459"/>
      <c r="F459"/>
      <c r="G459" s="277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</row>
    <row r="460" spans="2:37" x14ac:dyDescent="0.25">
      <c r="B460"/>
      <c r="C460"/>
      <c r="D460"/>
      <c r="E460"/>
      <c r="F460"/>
      <c r="G460" s="277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2:37" x14ac:dyDescent="0.25">
      <c r="B461"/>
      <c r="C461"/>
      <c r="D461"/>
      <c r="E461"/>
      <c r="F461"/>
      <c r="G461" s="277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</row>
    <row r="462" spans="2:37" x14ac:dyDescent="0.25">
      <c r="B462"/>
      <c r="C462"/>
      <c r="D462"/>
      <c r="E462"/>
      <c r="F462"/>
      <c r="G462" s="277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</row>
    <row r="463" spans="2:37" x14ac:dyDescent="0.25">
      <c r="B463"/>
      <c r="C463"/>
      <c r="D463"/>
      <c r="E463"/>
      <c r="F463"/>
      <c r="G463" s="277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2:37" x14ac:dyDescent="0.25">
      <c r="B464"/>
      <c r="C464"/>
      <c r="D464"/>
      <c r="E464"/>
      <c r="F464"/>
      <c r="G464" s="277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</row>
    <row r="465" spans="2:37" x14ac:dyDescent="0.25">
      <c r="B465"/>
      <c r="C465"/>
      <c r="D465"/>
      <c r="E465"/>
      <c r="F465"/>
      <c r="G465" s="277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</row>
    <row r="466" spans="2:37" x14ac:dyDescent="0.25">
      <c r="B466"/>
      <c r="C466"/>
      <c r="D466"/>
      <c r="E466"/>
      <c r="F466"/>
      <c r="G466" s="277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2:37" x14ac:dyDescent="0.25">
      <c r="B467"/>
      <c r="C467"/>
      <c r="D467"/>
      <c r="E467"/>
      <c r="F467"/>
      <c r="G467" s="27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</row>
    <row r="468" spans="2:37" x14ac:dyDescent="0.25">
      <c r="B468"/>
      <c r="C468"/>
      <c r="D468"/>
      <c r="E468"/>
      <c r="F468"/>
      <c r="G468" s="277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</row>
    <row r="469" spans="2:37" x14ac:dyDescent="0.25">
      <c r="B469"/>
      <c r="C469"/>
      <c r="D469"/>
      <c r="E469"/>
      <c r="F469"/>
      <c r="G469" s="277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2:37" x14ac:dyDescent="0.25">
      <c r="B470"/>
      <c r="C470"/>
      <c r="D470"/>
      <c r="E470"/>
      <c r="F470"/>
      <c r="G470" s="277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</row>
    <row r="471" spans="2:37" x14ac:dyDescent="0.25">
      <c r="B471"/>
      <c r="C471"/>
      <c r="D471"/>
      <c r="E471"/>
      <c r="F471"/>
      <c r="G471" s="277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</row>
    <row r="472" spans="2:37" x14ac:dyDescent="0.25">
      <c r="B472"/>
      <c r="C472"/>
      <c r="D472"/>
      <c r="E472"/>
      <c r="F472"/>
      <c r="G472" s="277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2:37" x14ac:dyDescent="0.25">
      <c r="B473"/>
      <c r="C473"/>
      <c r="D473"/>
      <c r="E473"/>
      <c r="F473"/>
      <c r="G473" s="277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</row>
    <row r="474" spans="2:37" x14ac:dyDescent="0.25">
      <c r="B474"/>
      <c r="C474"/>
      <c r="D474"/>
      <c r="E474"/>
      <c r="F474"/>
      <c r="G474" s="277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</row>
    <row r="475" spans="2:37" x14ac:dyDescent="0.25">
      <c r="B475"/>
      <c r="C475"/>
      <c r="D475"/>
      <c r="E475"/>
      <c r="F475"/>
      <c r="G475" s="277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2:37" x14ac:dyDescent="0.25">
      <c r="B476"/>
      <c r="C476"/>
      <c r="D476"/>
      <c r="E476"/>
      <c r="F476"/>
      <c r="G476" s="277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</row>
    <row r="477" spans="2:37" x14ac:dyDescent="0.25">
      <c r="B477"/>
      <c r="C477"/>
      <c r="D477"/>
      <c r="E477"/>
      <c r="F477"/>
      <c r="G477" s="2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</row>
    <row r="478" spans="2:37" x14ac:dyDescent="0.25">
      <c r="B478"/>
      <c r="C478"/>
      <c r="D478"/>
      <c r="E478"/>
      <c r="F478"/>
      <c r="G478" s="277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2:37" x14ac:dyDescent="0.25">
      <c r="B479"/>
      <c r="C479"/>
      <c r="D479"/>
      <c r="E479"/>
      <c r="F479"/>
      <c r="G479" s="277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</row>
    <row r="480" spans="2:37" x14ac:dyDescent="0.25">
      <c r="B480"/>
      <c r="C480"/>
      <c r="D480"/>
      <c r="E480"/>
      <c r="F480"/>
      <c r="G480" s="277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</row>
    <row r="481" spans="2:37" x14ac:dyDescent="0.25">
      <c r="B481"/>
      <c r="C481"/>
      <c r="D481"/>
      <c r="E481"/>
      <c r="F481"/>
      <c r="G481" s="277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2:37" x14ac:dyDescent="0.25">
      <c r="B482"/>
      <c r="C482"/>
      <c r="D482"/>
      <c r="E482"/>
      <c r="F482"/>
      <c r="G482" s="277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</row>
    <row r="483" spans="2:37" x14ac:dyDescent="0.25">
      <c r="B483"/>
      <c r="C483"/>
      <c r="D483"/>
      <c r="E483"/>
      <c r="F483"/>
      <c r="G483" s="277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</row>
    <row r="484" spans="2:37" x14ac:dyDescent="0.25">
      <c r="B484"/>
      <c r="C484"/>
      <c r="D484"/>
      <c r="E484"/>
      <c r="F484"/>
      <c r="G484" s="277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2:37" x14ac:dyDescent="0.25">
      <c r="B485"/>
      <c r="C485"/>
      <c r="D485"/>
      <c r="E485"/>
      <c r="F485"/>
      <c r="G485" s="277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</row>
    <row r="486" spans="2:37" x14ac:dyDescent="0.25">
      <c r="B486"/>
      <c r="C486"/>
      <c r="D486"/>
      <c r="E486"/>
      <c r="F486"/>
      <c r="G486" s="277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</row>
    <row r="487" spans="2:37" x14ac:dyDescent="0.25">
      <c r="B487"/>
      <c r="C487"/>
      <c r="D487"/>
      <c r="E487"/>
      <c r="F487"/>
      <c r="G487" s="27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2:37" x14ac:dyDescent="0.25">
      <c r="B488"/>
      <c r="C488"/>
      <c r="D488"/>
      <c r="E488"/>
      <c r="F488"/>
      <c r="G488" s="277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</row>
    <row r="489" spans="2:37" x14ac:dyDescent="0.25">
      <c r="B489"/>
      <c r="C489"/>
      <c r="D489"/>
      <c r="E489"/>
      <c r="F489"/>
      <c r="G489" s="277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</row>
    <row r="490" spans="2:37" x14ac:dyDescent="0.25">
      <c r="B490"/>
      <c r="C490"/>
      <c r="D490"/>
      <c r="E490"/>
      <c r="F490"/>
      <c r="G490" s="277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2:37" x14ac:dyDescent="0.25">
      <c r="B491"/>
      <c r="C491"/>
      <c r="D491"/>
      <c r="E491"/>
      <c r="F491"/>
      <c r="G491" s="277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</row>
    <row r="492" spans="2:37" x14ac:dyDescent="0.25">
      <c r="B492"/>
      <c r="C492"/>
      <c r="D492"/>
      <c r="E492"/>
      <c r="F492"/>
      <c r="G492" s="277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</row>
    <row r="493" spans="2:37" x14ac:dyDescent="0.25">
      <c r="B493"/>
      <c r="C493"/>
      <c r="D493"/>
      <c r="E493"/>
      <c r="F493"/>
      <c r="G493" s="277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2:37" x14ac:dyDescent="0.25">
      <c r="B494"/>
      <c r="C494"/>
      <c r="D494"/>
      <c r="E494"/>
      <c r="F494"/>
      <c r="G494" s="277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</row>
    <row r="495" spans="2:37" x14ac:dyDescent="0.25">
      <c r="B495"/>
      <c r="C495"/>
      <c r="D495"/>
      <c r="E495"/>
      <c r="F495"/>
      <c r="G495" s="277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</row>
    <row r="496" spans="2:37" x14ac:dyDescent="0.25">
      <c r="B496"/>
      <c r="C496"/>
      <c r="D496"/>
      <c r="E496"/>
      <c r="F496"/>
      <c r="G496" s="277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2:37" x14ac:dyDescent="0.25">
      <c r="B497"/>
      <c r="C497"/>
      <c r="D497"/>
      <c r="E497"/>
      <c r="F497"/>
      <c r="G497" s="27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</row>
    <row r="498" spans="2:37" x14ac:dyDescent="0.25">
      <c r="B498"/>
      <c r="C498"/>
      <c r="D498"/>
      <c r="E498"/>
      <c r="F498"/>
      <c r="G498" s="277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</row>
    <row r="499" spans="2:37" x14ac:dyDescent="0.25">
      <c r="B499"/>
      <c r="C499"/>
      <c r="D499"/>
      <c r="E499"/>
      <c r="F499"/>
      <c r="G499" s="277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2:37" x14ac:dyDescent="0.25">
      <c r="B500"/>
      <c r="C500"/>
      <c r="D500"/>
      <c r="E500"/>
      <c r="F500"/>
      <c r="G500" s="277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</row>
    <row r="501" spans="2:37" x14ac:dyDescent="0.25">
      <c r="B501"/>
      <c r="C501"/>
      <c r="D501"/>
      <c r="E501"/>
      <c r="F501"/>
      <c r="G501" s="277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</row>
    <row r="502" spans="2:37" x14ac:dyDescent="0.25">
      <c r="B502"/>
      <c r="C502"/>
      <c r="D502"/>
      <c r="E502"/>
      <c r="F502"/>
      <c r="G502" s="277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2:37" x14ac:dyDescent="0.25">
      <c r="B503"/>
      <c r="C503"/>
      <c r="D503"/>
      <c r="E503"/>
      <c r="F503"/>
      <c r="G503" s="277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</row>
    <row r="504" spans="2:37" x14ac:dyDescent="0.25">
      <c r="B504"/>
      <c r="C504"/>
      <c r="D504"/>
      <c r="E504"/>
      <c r="F504"/>
      <c r="G504" s="277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</row>
    <row r="505" spans="2:37" x14ac:dyDescent="0.25">
      <c r="B505"/>
      <c r="C505"/>
      <c r="D505"/>
      <c r="E505"/>
      <c r="F505"/>
      <c r="G505" s="277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2:37" x14ac:dyDescent="0.25">
      <c r="B506"/>
      <c r="C506"/>
      <c r="D506"/>
      <c r="E506"/>
      <c r="F506"/>
      <c r="G506" s="277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</row>
    <row r="507" spans="2:37" x14ac:dyDescent="0.25">
      <c r="B507"/>
      <c r="C507"/>
      <c r="D507"/>
      <c r="E507"/>
      <c r="F507"/>
      <c r="G507" s="27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</row>
    <row r="508" spans="2:37" x14ac:dyDescent="0.25">
      <c r="B508"/>
      <c r="C508"/>
      <c r="D508"/>
      <c r="E508"/>
      <c r="F508"/>
      <c r="G508" s="277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2:37" x14ac:dyDescent="0.25">
      <c r="B509"/>
      <c r="C509"/>
      <c r="D509"/>
      <c r="E509"/>
      <c r="F509"/>
      <c r="G509" s="277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</row>
    <row r="510" spans="2:37" x14ac:dyDescent="0.25">
      <c r="B510"/>
      <c r="C510"/>
      <c r="D510"/>
      <c r="E510"/>
      <c r="F510"/>
      <c r="G510" s="277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</row>
    <row r="511" spans="2:37" x14ac:dyDescent="0.25">
      <c r="B511"/>
      <c r="C511"/>
      <c r="D511"/>
      <c r="E511"/>
      <c r="F511"/>
      <c r="G511" s="277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2:37" x14ac:dyDescent="0.25">
      <c r="B512"/>
      <c r="C512"/>
      <c r="D512"/>
      <c r="E512"/>
      <c r="F512"/>
      <c r="G512" s="277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</row>
    <row r="513" spans="2:37" x14ac:dyDescent="0.25">
      <c r="B513"/>
      <c r="C513"/>
      <c r="D513"/>
      <c r="E513"/>
      <c r="F513"/>
      <c r="G513" s="277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</row>
    <row r="514" spans="2:37" x14ac:dyDescent="0.25">
      <c r="B514"/>
      <c r="C514"/>
      <c r="D514"/>
      <c r="E514"/>
      <c r="F514"/>
      <c r="G514" s="277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2:37" x14ac:dyDescent="0.25">
      <c r="B515"/>
      <c r="C515"/>
      <c r="D515"/>
      <c r="E515"/>
      <c r="F515"/>
      <c r="G515" s="277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</row>
    <row r="516" spans="2:37" x14ac:dyDescent="0.25">
      <c r="B516"/>
      <c r="C516"/>
      <c r="D516"/>
      <c r="E516"/>
      <c r="F516"/>
      <c r="G516" s="277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</row>
    <row r="517" spans="2:37" x14ac:dyDescent="0.25">
      <c r="B517"/>
      <c r="C517"/>
      <c r="D517"/>
      <c r="E517"/>
      <c r="F517"/>
      <c r="G517" s="27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2:37" x14ac:dyDescent="0.25">
      <c r="B518"/>
      <c r="C518"/>
      <c r="D518"/>
      <c r="E518"/>
      <c r="F518"/>
      <c r="G518" s="277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</row>
    <row r="519" spans="2:37" x14ac:dyDescent="0.25">
      <c r="B519"/>
      <c r="C519"/>
      <c r="D519"/>
      <c r="E519"/>
      <c r="F519"/>
      <c r="G519" s="277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</row>
    <row r="520" spans="2:37" x14ac:dyDescent="0.25">
      <c r="B520"/>
      <c r="C520"/>
      <c r="D520"/>
      <c r="E520"/>
      <c r="F520"/>
      <c r="G520" s="277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2:37" x14ac:dyDescent="0.25">
      <c r="B521"/>
      <c r="C521"/>
      <c r="D521"/>
      <c r="E521"/>
      <c r="F521"/>
      <c r="G521" s="277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</row>
    <row r="522" spans="2:37" x14ac:dyDescent="0.25">
      <c r="B522"/>
      <c r="C522"/>
      <c r="D522"/>
      <c r="E522"/>
      <c r="F522"/>
      <c r="G522" s="277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</row>
    <row r="523" spans="2:37" x14ac:dyDescent="0.25">
      <c r="B523"/>
      <c r="C523"/>
      <c r="D523"/>
      <c r="E523"/>
      <c r="F523"/>
      <c r="G523" s="277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2:37" x14ac:dyDescent="0.25">
      <c r="B524"/>
      <c r="C524"/>
      <c r="D524"/>
      <c r="E524"/>
      <c r="F524"/>
      <c r="G524" s="277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</row>
    <row r="525" spans="2:37" x14ac:dyDescent="0.25">
      <c r="B525"/>
      <c r="C525"/>
      <c r="D525"/>
      <c r="E525"/>
      <c r="F525"/>
      <c r="G525" s="277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</row>
    <row r="526" spans="2:37" x14ac:dyDescent="0.25">
      <c r="B526"/>
      <c r="C526"/>
      <c r="D526"/>
      <c r="E526"/>
      <c r="F526"/>
      <c r="G526" s="277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2:37" x14ac:dyDescent="0.25">
      <c r="B527"/>
      <c r="C527"/>
      <c r="D527"/>
      <c r="E527"/>
      <c r="F527"/>
      <c r="G527" s="27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</row>
    <row r="528" spans="2:37" x14ac:dyDescent="0.25">
      <c r="B528"/>
      <c r="C528"/>
      <c r="D528"/>
      <c r="E528"/>
      <c r="F528"/>
      <c r="G528" s="277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</row>
    <row r="529" spans="2:37" x14ac:dyDescent="0.25">
      <c r="B529"/>
      <c r="C529"/>
      <c r="D529"/>
      <c r="E529"/>
      <c r="F529"/>
      <c r="G529" s="277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2:37" x14ac:dyDescent="0.25">
      <c r="B530"/>
      <c r="C530"/>
      <c r="D530"/>
      <c r="E530"/>
      <c r="F530"/>
      <c r="G530" s="277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</row>
    <row r="531" spans="2:37" x14ac:dyDescent="0.25">
      <c r="B531"/>
      <c r="C531"/>
      <c r="D531"/>
      <c r="E531"/>
      <c r="F531"/>
      <c r="G531" s="277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</row>
    <row r="532" spans="2:37" x14ac:dyDescent="0.25">
      <c r="B532"/>
      <c r="C532"/>
      <c r="D532"/>
      <c r="E532"/>
      <c r="F532"/>
      <c r="G532" s="277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2:37" x14ac:dyDescent="0.25">
      <c r="B533"/>
      <c r="C533"/>
      <c r="D533"/>
      <c r="E533"/>
      <c r="F533"/>
      <c r="G533" s="277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</row>
    <row r="534" spans="2:37" x14ac:dyDescent="0.25">
      <c r="B534"/>
      <c r="C534"/>
      <c r="D534"/>
      <c r="E534"/>
      <c r="F534"/>
      <c r="G534" s="277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</row>
    <row r="535" spans="2:37" x14ac:dyDescent="0.25">
      <c r="B535"/>
      <c r="C535"/>
      <c r="D535"/>
      <c r="E535"/>
      <c r="F535"/>
      <c r="G535" s="277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2:37" x14ac:dyDescent="0.25">
      <c r="B536"/>
      <c r="C536"/>
      <c r="D536"/>
      <c r="E536"/>
      <c r="F536"/>
      <c r="G536" s="277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</row>
    <row r="537" spans="2:37" x14ac:dyDescent="0.25">
      <c r="B537"/>
      <c r="C537"/>
      <c r="D537"/>
      <c r="E537"/>
      <c r="F537"/>
      <c r="G537" s="27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</row>
    <row r="538" spans="2:37" x14ac:dyDescent="0.25">
      <c r="B538"/>
      <c r="C538"/>
      <c r="D538"/>
      <c r="E538"/>
      <c r="F538"/>
      <c r="G538" s="277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2:37" x14ac:dyDescent="0.25">
      <c r="B539"/>
      <c r="C539"/>
      <c r="D539"/>
      <c r="E539"/>
      <c r="F539"/>
      <c r="G539" s="277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</row>
    <row r="540" spans="2:37" x14ac:dyDescent="0.25">
      <c r="B540"/>
      <c r="C540"/>
      <c r="D540"/>
      <c r="E540"/>
      <c r="F540"/>
      <c r="G540" s="277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</row>
    <row r="541" spans="2:37" x14ac:dyDescent="0.25">
      <c r="B541"/>
      <c r="C541"/>
      <c r="D541"/>
      <c r="E541"/>
      <c r="F541"/>
      <c r="G541" s="277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2:37" x14ac:dyDescent="0.25">
      <c r="B542"/>
      <c r="C542"/>
      <c r="D542"/>
      <c r="E542"/>
      <c r="F542"/>
      <c r="G542" s="277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</row>
    <row r="543" spans="2:37" x14ac:dyDescent="0.25">
      <c r="B543"/>
      <c r="C543"/>
      <c r="D543"/>
      <c r="E543"/>
      <c r="F543"/>
      <c r="G543" s="277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</row>
    <row r="544" spans="2:37" x14ac:dyDescent="0.25">
      <c r="B544"/>
      <c r="C544"/>
      <c r="D544"/>
      <c r="E544"/>
      <c r="F544"/>
      <c r="G544" s="277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2:37" x14ac:dyDescent="0.25">
      <c r="B545"/>
      <c r="C545"/>
      <c r="D545"/>
      <c r="E545"/>
      <c r="F545"/>
      <c r="G545" s="277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</row>
    <row r="546" spans="2:37" x14ac:dyDescent="0.25">
      <c r="B546"/>
      <c r="C546"/>
      <c r="D546"/>
      <c r="E546"/>
      <c r="F546"/>
      <c r="G546" s="277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</row>
    <row r="547" spans="2:37" x14ac:dyDescent="0.25">
      <c r="B547"/>
      <c r="C547"/>
      <c r="D547"/>
      <c r="E547"/>
      <c r="F547"/>
      <c r="G547" s="27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2:37" x14ac:dyDescent="0.25">
      <c r="B548"/>
      <c r="C548"/>
      <c r="D548"/>
      <c r="E548"/>
      <c r="F548"/>
      <c r="G548" s="277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</row>
    <row r="549" spans="2:37" x14ac:dyDescent="0.25">
      <c r="B549"/>
      <c r="C549"/>
      <c r="D549"/>
      <c r="E549"/>
      <c r="F549"/>
      <c r="G549" s="277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</row>
    <row r="550" spans="2:37" x14ac:dyDescent="0.25">
      <c r="B550"/>
      <c r="C550"/>
      <c r="D550"/>
      <c r="E550"/>
      <c r="F550"/>
      <c r="G550" s="277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2:37" x14ac:dyDescent="0.25">
      <c r="B551"/>
      <c r="C551"/>
      <c r="D551"/>
      <c r="E551"/>
      <c r="F551"/>
      <c r="G551" s="277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</row>
    <row r="552" spans="2:37" x14ac:dyDescent="0.25">
      <c r="B552"/>
      <c r="C552"/>
      <c r="D552"/>
      <c r="E552"/>
      <c r="F552"/>
      <c r="G552" s="277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</row>
    <row r="553" spans="2:37" x14ac:dyDescent="0.25">
      <c r="B553"/>
      <c r="C553"/>
      <c r="D553"/>
      <c r="E553"/>
      <c r="F553"/>
      <c r="G553" s="277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2:37" x14ac:dyDescent="0.25">
      <c r="B554"/>
      <c r="C554"/>
      <c r="D554"/>
      <c r="E554"/>
      <c r="F554"/>
      <c r="G554" s="277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</row>
    <row r="555" spans="2:37" x14ac:dyDescent="0.25">
      <c r="B555"/>
      <c r="C555"/>
      <c r="D555"/>
      <c r="E555"/>
      <c r="F555"/>
      <c r="G555" s="277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</row>
    <row r="556" spans="2:37" x14ac:dyDescent="0.25">
      <c r="B556"/>
      <c r="C556"/>
      <c r="D556"/>
      <c r="E556"/>
      <c r="F556"/>
      <c r="G556" s="277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2:37" x14ac:dyDescent="0.25">
      <c r="B557"/>
      <c r="C557"/>
      <c r="D557"/>
      <c r="E557"/>
      <c r="F557"/>
      <c r="G557" s="27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</row>
    <row r="558" spans="2:37" x14ac:dyDescent="0.25">
      <c r="B558"/>
      <c r="C558"/>
      <c r="D558"/>
      <c r="E558"/>
      <c r="F558"/>
      <c r="G558" s="277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</row>
    <row r="559" spans="2:37" x14ac:dyDescent="0.25">
      <c r="B559"/>
      <c r="C559"/>
      <c r="D559"/>
      <c r="E559"/>
      <c r="F559"/>
      <c r="G559" s="277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2:37" x14ac:dyDescent="0.25">
      <c r="B560"/>
      <c r="C560"/>
      <c r="D560"/>
      <c r="E560"/>
      <c r="F560"/>
      <c r="G560" s="277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</row>
    <row r="561" spans="2:37" x14ac:dyDescent="0.25">
      <c r="B561"/>
      <c r="C561"/>
      <c r="D561"/>
      <c r="E561"/>
      <c r="F561"/>
      <c r="G561" s="277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</row>
    <row r="562" spans="2:37" x14ac:dyDescent="0.25">
      <c r="B562"/>
      <c r="C562"/>
      <c r="D562"/>
      <c r="E562"/>
      <c r="F562"/>
      <c r="G562" s="277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2:37" x14ac:dyDescent="0.25">
      <c r="B563"/>
      <c r="C563"/>
      <c r="D563"/>
      <c r="E563"/>
      <c r="F563"/>
      <c r="G563" s="277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</row>
    <row r="564" spans="2:37" x14ac:dyDescent="0.25">
      <c r="B564"/>
      <c r="C564"/>
      <c r="D564"/>
      <c r="E564"/>
      <c r="F564"/>
      <c r="G564" s="277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</row>
    <row r="565" spans="2:37" x14ac:dyDescent="0.25">
      <c r="B565"/>
      <c r="C565"/>
      <c r="D565"/>
      <c r="E565"/>
      <c r="F565"/>
      <c r="G565" s="277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2:37" x14ac:dyDescent="0.25">
      <c r="B566"/>
      <c r="C566"/>
      <c r="D566"/>
      <c r="E566"/>
      <c r="F566"/>
      <c r="G566" s="277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</row>
    <row r="567" spans="2:37" x14ac:dyDescent="0.25">
      <c r="B567"/>
      <c r="C567"/>
      <c r="D567"/>
      <c r="E567"/>
      <c r="F567"/>
      <c r="G567" s="27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</row>
    <row r="568" spans="2:37" x14ac:dyDescent="0.25">
      <c r="B568"/>
      <c r="C568"/>
      <c r="D568"/>
      <c r="E568"/>
      <c r="F568"/>
      <c r="G568" s="277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2:37" x14ac:dyDescent="0.25">
      <c r="B569"/>
      <c r="C569"/>
      <c r="D569"/>
      <c r="E569"/>
      <c r="F569"/>
      <c r="G569" s="277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</row>
    <row r="570" spans="2:37" x14ac:dyDescent="0.25">
      <c r="B570"/>
      <c r="C570"/>
      <c r="D570"/>
      <c r="E570"/>
      <c r="F570"/>
      <c r="G570" s="277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</row>
    <row r="571" spans="2:37" x14ac:dyDescent="0.25">
      <c r="B571"/>
      <c r="C571"/>
      <c r="D571"/>
      <c r="E571"/>
      <c r="F571"/>
      <c r="G571" s="277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2:37" x14ac:dyDescent="0.25">
      <c r="B572"/>
      <c r="C572"/>
      <c r="D572"/>
      <c r="E572"/>
      <c r="F572"/>
      <c r="G572" s="277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</row>
    <row r="573" spans="2:37" x14ac:dyDescent="0.25">
      <c r="B573"/>
      <c r="C573"/>
      <c r="D573"/>
      <c r="E573"/>
      <c r="F573"/>
      <c r="G573" s="277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</row>
    <row r="574" spans="2:37" x14ac:dyDescent="0.25">
      <c r="B574"/>
      <c r="C574"/>
      <c r="D574"/>
      <c r="E574"/>
      <c r="F574"/>
      <c r="G574" s="277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2:37" x14ac:dyDescent="0.25">
      <c r="B575"/>
      <c r="C575"/>
      <c r="D575"/>
      <c r="E575"/>
      <c r="F575"/>
      <c r="G575" s="277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</row>
    <row r="576" spans="2:37" x14ac:dyDescent="0.25">
      <c r="B576"/>
      <c r="C576"/>
      <c r="D576"/>
      <c r="E576"/>
      <c r="F576"/>
      <c r="G576" s="277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</row>
    <row r="577" spans="2:37" x14ac:dyDescent="0.25">
      <c r="B577"/>
      <c r="C577"/>
      <c r="D577"/>
      <c r="E577"/>
      <c r="F577"/>
      <c r="G577" s="2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2:37" x14ac:dyDescent="0.25">
      <c r="B578"/>
      <c r="C578"/>
      <c r="D578"/>
      <c r="E578"/>
      <c r="F578"/>
      <c r="G578" s="277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</row>
    <row r="579" spans="2:37" x14ac:dyDescent="0.25">
      <c r="B579"/>
      <c r="C579"/>
      <c r="D579"/>
      <c r="E579"/>
      <c r="F579"/>
      <c r="G579" s="277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</row>
    <row r="580" spans="2:37" x14ac:dyDescent="0.25">
      <c r="B580"/>
      <c r="C580"/>
      <c r="D580"/>
      <c r="E580"/>
      <c r="F580"/>
      <c r="G580" s="277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2:37" x14ac:dyDescent="0.25">
      <c r="B581"/>
      <c r="C581"/>
      <c r="D581"/>
      <c r="E581"/>
      <c r="F581"/>
      <c r="G581" s="277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</row>
    <row r="582" spans="2:37" x14ac:dyDescent="0.25">
      <c r="B582"/>
      <c r="C582"/>
      <c r="D582"/>
      <c r="E582"/>
      <c r="F582"/>
      <c r="G582" s="277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</row>
    <row r="583" spans="2:37" x14ac:dyDescent="0.25">
      <c r="B583"/>
      <c r="C583"/>
      <c r="D583"/>
      <c r="E583"/>
      <c r="F583"/>
      <c r="G583" s="277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2:37" x14ac:dyDescent="0.25">
      <c r="B584"/>
      <c r="C584"/>
      <c r="D584"/>
      <c r="E584"/>
      <c r="F584"/>
      <c r="G584" s="277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</row>
    <row r="585" spans="2:37" x14ac:dyDescent="0.25">
      <c r="B585"/>
      <c r="C585"/>
      <c r="D585"/>
      <c r="E585"/>
      <c r="F585"/>
      <c r="G585" s="277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</row>
    <row r="586" spans="2:37" x14ac:dyDescent="0.25">
      <c r="B586"/>
      <c r="C586"/>
      <c r="D586"/>
      <c r="E586"/>
      <c r="F586"/>
      <c r="G586" s="277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2:37" x14ac:dyDescent="0.25">
      <c r="B587"/>
      <c r="C587"/>
      <c r="D587"/>
      <c r="E587"/>
      <c r="F587"/>
      <c r="G587" s="27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</row>
    <row r="588" spans="2:37" x14ac:dyDescent="0.25">
      <c r="B588"/>
      <c r="C588"/>
      <c r="D588"/>
      <c r="E588"/>
      <c r="F588"/>
      <c r="G588" s="277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</row>
    <row r="589" spans="2:37" x14ac:dyDescent="0.25">
      <c r="B589"/>
      <c r="C589"/>
      <c r="D589"/>
      <c r="E589"/>
      <c r="F589"/>
      <c r="G589" s="277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2:37" x14ac:dyDescent="0.25">
      <c r="B590"/>
      <c r="C590"/>
      <c r="D590"/>
      <c r="E590"/>
      <c r="F590"/>
      <c r="G590" s="277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</row>
    <row r="591" spans="2:37" x14ac:dyDescent="0.25">
      <c r="B591"/>
      <c r="C591"/>
      <c r="D591"/>
      <c r="E591"/>
      <c r="F591"/>
      <c r="G591" s="277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</row>
    <row r="592" spans="2:37" x14ac:dyDescent="0.25">
      <c r="B592"/>
      <c r="C592"/>
      <c r="D592"/>
      <c r="E592"/>
      <c r="F592"/>
      <c r="G592" s="277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2:37" x14ac:dyDescent="0.25">
      <c r="B593"/>
      <c r="C593"/>
      <c r="D593"/>
      <c r="E593"/>
      <c r="F593"/>
      <c r="G593" s="277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</row>
    <row r="594" spans="2:37" x14ac:dyDescent="0.25">
      <c r="B594"/>
      <c r="C594"/>
      <c r="D594"/>
      <c r="E594"/>
      <c r="F594"/>
      <c r="G594" s="277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</row>
    <row r="595" spans="2:37" x14ac:dyDescent="0.25">
      <c r="B595"/>
      <c r="C595"/>
      <c r="D595"/>
      <c r="E595"/>
      <c r="F595"/>
      <c r="G595" s="277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2:37" x14ac:dyDescent="0.25">
      <c r="B596"/>
      <c r="C596"/>
      <c r="D596"/>
      <c r="E596"/>
      <c r="F596"/>
      <c r="G596" s="277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</row>
    <row r="597" spans="2:37" x14ac:dyDescent="0.25">
      <c r="B597"/>
      <c r="C597"/>
      <c r="D597"/>
      <c r="E597"/>
      <c r="F597"/>
      <c r="G597" s="27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</row>
    <row r="598" spans="2:37" x14ac:dyDescent="0.25">
      <c r="B598"/>
      <c r="C598"/>
      <c r="D598"/>
      <c r="E598"/>
      <c r="F598"/>
      <c r="G598" s="277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2:37" x14ac:dyDescent="0.25">
      <c r="B599"/>
      <c r="C599"/>
      <c r="D599"/>
      <c r="E599"/>
      <c r="F599"/>
      <c r="G599" s="277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</row>
    <row r="600" spans="2:37" x14ac:dyDescent="0.25">
      <c r="B600"/>
      <c r="C600"/>
      <c r="D600"/>
      <c r="E600"/>
      <c r="F600"/>
      <c r="G600" s="277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</row>
    <row r="601" spans="2:37" x14ac:dyDescent="0.25">
      <c r="B601"/>
      <c r="C601"/>
      <c r="D601"/>
      <c r="E601"/>
      <c r="F601"/>
      <c r="G601" s="277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2:37" x14ac:dyDescent="0.25">
      <c r="B602"/>
      <c r="C602"/>
      <c r="D602"/>
      <c r="E602"/>
      <c r="F602"/>
      <c r="G602" s="277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</row>
    <row r="603" spans="2:37" x14ac:dyDescent="0.25">
      <c r="B603"/>
      <c r="C603"/>
      <c r="D603"/>
      <c r="E603"/>
      <c r="F603"/>
      <c r="G603" s="277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</row>
    <row r="604" spans="2:37" x14ac:dyDescent="0.25">
      <c r="B604"/>
      <c r="C604"/>
      <c r="D604"/>
      <c r="E604"/>
      <c r="F604"/>
      <c r="G604" s="277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2:37" x14ac:dyDescent="0.25">
      <c r="B605"/>
      <c r="C605"/>
      <c r="D605"/>
      <c r="E605"/>
      <c r="F605"/>
      <c r="G605" s="277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</row>
    <row r="606" spans="2:37" x14ac:dyDescent="0.25">
      <c r="B606"/>
      <c r="C606"/>
      <c r="D606"/>
      <c r="E606"/>
      <c r="F606"/>
      <c r="G606" s="277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</row>
    <row r="607" spans="2:37" x14ac:dyDescent="0.25">
      <c r="B607"/>
      <c r="C607"/>
      <c r="D607"/>
      <c r="E607"/>
      <c r="F607"/>
      <c r="G607" s="27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2:37" x14ac:dyDescent="0.25">
      <c r="B608"/>
      <c r="C608"/>
      <c r="D608"/>
      <c r="E608"/>
      <c r="F608"/>
      <c r="G608" s="277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</row>
    <row r="609" spans="2:37" x14ac:dyDescent="0.25">
      <c r="B609"/>
      <c r="C609"/>
      <c r="D609"/>
      <c r="E609"/>
      <c r="F609"/>
      <c r="G609" s="277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</row>
    <row r="610" spans="2:37" x14ac:dyDescent="0.25">
      <c r="B610"/>
      <c r="C610"/>
      <c r="D610"/>
      <c r="E610"/>
      <c r="F610"/>
      <c r="G610" s="277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2:37" x14ac:dyDescent="0.25">
      <c r="B611"/>
      <c r="C611"/>
      <c r="D611"/>
      <c r="E611"/>
      <c r="F611"/>
      <c r="G611" s="277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</row>
    <row r="612" spans="2:37" x14ac:dyDescent="0.25">
      <c r="B612"/>
      <c r="C612"/>
      <c r="D612"/>
      <c r="E612"/>
      <c r="F612"/>
      <c r="G612" s="277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</row>
    <row r="613" spans="2:37" x14ac:dyDescent="0.25">
      <c r="B613"/>
      <c r="C613"/>
      <c r="D613"/>
      <c r="E613"/>
      <c r="F613"/>
      <c r="G613" s="277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2:37" x14ac:dyDescent="0.25">
      <c r="B614"/>
      <c r="C614"/>
      <c r="D614"/>
      <c r="E614"/>
      <c r="F614"/>
      <c r="G614" s="277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</row>
    <row r="615" spans="2:37" x14ac:dyDescent="0.25">
      <c r="B615"/>
      <c r="C615"/>
      <c r="D615"/>
      <c r="E615"/>
      <c r="F615"/>
      <c r="G615" s="277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</row>
    <row r="616" spans="2:37" x14ac:dyDescent="0.25">
      <c r="B616"/>
      <c r="C616"/>
      <c r="D616"/>
      <c r="E616"/>
      <c r="F616"/>
      <c r="G616" s="277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2:37" x14ac:dyDescent="0.25">
      <c r="B617"/>
      <c r="C617"/>
      <c r="D617"/>
      <c r="E617"/>
      <c r="F617"/>
      <c r="G617" s="27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</row>
    <row r="618" spans="2:37" x14ac:dyDescent="0.25">
      <c r="B618"/>
      <c r="C618"/>
      <c r="D618"/>
      <c r="E618"/>
      <c r="F618"/>
      <c r="G618" s="277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</row>
    <row r="619" spans="2:37" x14ac:dyDescent="0.25">
      <c r="B619"/>
      <c r="C619"/>
      <c r="D619"/>
      <c r="E619"/>
      <c r="F619"/>
      <c r="G619" s="277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2:37" x14ac:dyDescent="0.25">
      <c r="B620"/>
      <c r="C620"/>
      <c r="D620"/>
      <c r="E620"/>
      <c r="F620"/>
      <c r="G620" s="277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</row>
    <row r="621" spans="2:37" x14ac:dyDescent="0.25">
      <c r="B621"/>
      <c r="C621"/>
      <c r="D621"/>
      <c r="E621"/>
      <c r="F621"/>
      <c r="G621" s="277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</row>
    <row r="622" spans="2:37" x14ac:dyDescent="0.25">
      <c r="B622"/>
      <c r="C622"/>
      <c r="D622"/>
      <c r="E622"/>
      <c r="F622"/>
      <c r="G622" s="277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2:37" x14ac:dyDescent="0.25">
      <c r="B623"/>
      <c r="C623"/>
      <c r="D623"/>
      <c r="E623"/>
      <c r="F623"/>
      <c r="G623" s="277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</row>
    <row r="624" spans="2:37" x14ac:dyDescent="0.25">
      <c r="B624"/>
      <c r="C624"/>
      <c r="D624"/>
      <c r="E624"/>
      <c r="F624"/>
      <c r="G624" s="277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</row>
    <row r="625" spans="2:37" x14ac:dyDescent="0.25">
      <c r="B625"/>
      <c r="C625"/>
      <c r="D625"/>
      <c r="E625"/>
      <c r="F625"/>
      <c r="G625" s="277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</row>
    <row r="626" spans="2:37" x14ac:dyDescent="0.25">
      <c r="B626"/>
      <c r="C626"/>
      <c r="D626"/>
      <c r="E626"/>
      <c r="F626"/>
      <c r="G626" s="277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</row>
    <row r="627" spans="2:37" x14ac:dyDescent="0.25">
      <c r="B627"/>
      <c r="C627"/>
      <c r="D627"/>
      <c r="E627"/>
      <c r="F627"/>
      <c r="G627" s="27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</row>
    <row r="628" spans="2:37" x14ac:dyDescent="0.25">
      <c r="B628"/>
      <c r="C628"/>
      <c r="D628"/>
      <c r="E628"/>
      <c r="F628"/>
      <c r="G628" s="277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</row>
    <row r="629" spans="2:37" x14ac:dyDescent="0.25">
      <c r="B629"/>
      <c r="C629"/>
      <c r="D629"/>
      <c r="E629"/>
      <c r="F629"/>
      <c r="G629" s="277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</row>
    <row r="630" spans="2:37" x14ac:dyDescent="0.25">
      <c r="B630"/>
      <c r="C630"/>
      <c r="D630"/>
      <c r="E630"/>
      <c r="F630"/>
      <c r="G630" s="277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</row>
    <row r="631" spans="2:37" x14ac:dyDescent="0.25">
      <c r="B631"/>
      <c r="C631"/>
      <c r="D631"/>
      <c r="E631"/>
      <c r="F631"/>
      <c r="G631" s="277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</row>
    <row r="632" spans="2:37" x14ac:dyDescent="0.25">
      <c r="B632"/>
      <c r="C632"/>
      <c r="D632"/>
      <c r="E632"/>
      <c r="F632"/>
      <c r="G632" s="277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</row>
    <row r="633" spans="2:37" x14ac:dyDescent="0.25">
      <c r="B633"/>
      <c r="C633"/>
      <c r="D633"/>
      <c r="E633"/>
      <c r="F633"/>
      <c r="G633" s="277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</row>
    <row r="634" spans="2:37" x14ac:dyDescent="0.25">
      <c r="B634"/>
      <c r="C634"/>
      <c r="D634"/>
      <c r="E634"/>
      <c r="F634"/>
      <c r="G634" s="277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</row>
    <row r="635" spans="2:37" x14ac:dyDescent="0.25">
      <c r="B635"/>
      <c r="C635"/>
      <c r="D635"/>
      <c r="E635"/>
      <c r="F635"/>
      <c r="G635" s="277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</row>
    <row r="636" spans="2:37" x14ac:dyDescent="0.25">
      <c r="B636"/>
      <c r="C636"/>
      <c r="D636"/>
      <c r="E636"/>
      <c r="F636"/>
      <c r="G636" s="277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</row>
    <row r="637" spans="2:37" x14ac:dyDescent="0.25">
      <c r="B637"/>
      <c r="C637"/>
      <c r="D637"/>
      <c r="E637"/>
      <c r="F637"/>
      <c r="G637" s="27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</row>
    <row r="638" spans="2:37" x14ac:dyDescent="0.25">
      <c r="B638"/>
      <c r="C638"/>
      <c r="D638"/>
      <c r="E638"/>
      <c r="F638"/>
      <c r="G638" s="277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</row>
    <row r="639" spans="2:37" x14ac:dyDescent="0.25">
      <c r="B639"/>
      <c r="C639"/>
      <c r="D639"/>
      <c r="E639"/>
      <c r="F639"/>
      <c r="G639" s="277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</row>
    <row r="640" spans="2:37" x14ac:dyDescent="0.25">
      <c r="B640"/>
      <c r="C640"/>
      <c r="D640"/>
      <c r="E640"/>
      <c r="F640"/>
      <c r="G640" s="277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</row>
    <row r="641" spans="2:37" x14ac:dyDescent="0.25">
      <c r="B641"/>
      <c r="C641"/>
      <c r="D641"/>
      <c r="E641"/>
      <c r="F641"/>
      <c r="G641" s="277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</row>
    <row r="642" spans="2:37" x14ac:dyDescent="0.25">
      <c r="B642"/>
      <c r="C642"/>
      <c r="D642"/>
      <c r="E642"/>
      <c r="F642"/>
      <c r="G642" s="277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</row>
    <row r="643" spans="2:37" x14ac:dyDescent="0.25">
      <c r="B643"/>
      <c r="C643"/>
      <c r="D643"/>
      <c r="E643"/>
      <c r="F643"/>
      <c r="G643" s="277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</row>
    <row r="644" spans="2:37" x14ac:dyDescent="0.25">
      <c r="B644"/>
      <c r="C644"/>
      <c r="D644"/>
      <c r="E644"/>
      <c r="F644"/>
      <c r="G644" s="277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</row>
    <row r="645" spans="2:37" x14ac:dyDescent="0.25">
      <c r="B645"/>
      <c r="C645"/>
      <c r="D645"/>
      <c r="E645"/>
      <c r="F645"/>
      <c r="G645" s="277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</row>
    <row r="646" spans="2:37" x14ac:dyDescent="0.25">
      <c r="B646"/>
      <c r="C646"/>
      <c r="D646"/>
      <c r="E646"/>
      <c r="F646"/>
      <c r="G646" s="277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</row>
    <row r="647" spans="2:37" x14ac:dyDescent="0.25">
      <c r="B647"/>
      <c r="C647"/>
      <c r="D647"/>
      <c r="E647"/>
      <c r="F647"/>
      <c r="G647" s="27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</row>
    <row r="648" spans="2:37" x14ac:dyDescent="0.25">
      <c r="B648"/>
      <c r="C648"/>
      <c r="D648"/>
      <c r="E648"/>
      <c r="F648"/>
      <c r="G648" s="277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</row>
    <row r="649" spans="2:37" x14ac:dyDescent="0.25">
      <c r="B649"/>
      <c r="C649"/>
      <c r="D649"/>
      <c r="E649"/>
      <c r="F649"/>
      <c r="G649" s="277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</row>
    <row r="650" spans="2:37" x14ac:dyDescent="0.25">
      <c r="B650"/>
      <c r="C650"/>
      <c r="D650"/>
      <c r="E650"/>
      <c r="F650"/>
      <c r="G650" s="277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</row>
    <row r="651" spans="2:37" x14ac:dyDescent="0.25">
      <c r="B651"/>
      <c r="C651"/>
      <c r="D651"/>
      <c r="E651"/>
      <c r="F651"/>
      <c r="G651" s="277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</row>
    <row r="652" spans="2:37" x14ac:dyDescent="0.25">
      <c r="B652"/>
      <c r="C652"/>
      <c r="D652"/>
      <c r="E652"/>
      <c r="F652"/>
      <c r="G652" s="277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</row>
    <row r="653" spans="2:37" x14ac:dyDescent="0.25">
      <c r="B653"/>
      <c r="C653"/>
      <c r="D653"/>
      <c r="E653"/>
      <c r="F653"/>
      <c r="G653" s="277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</row>
    <row r="654" spans="2:37" x14ac:dyDescent="0.25">
      <c r="B654"/>
      <c r="C654"/>
      <c r="D654"/>
      <c r="E654"/>
      <c r="F654"/>
      <c r="G654" s="277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</row>
    <row r="655" spans="2:37" x14ac:dyDescent="0.25">
      <c r="B655"/>
      <c r="C655"/>
      <c r="D655"/>
      <c r="E655"/>
      <c r="F655"/>
      <c r="G655" s="277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</row>
    <row r="656" spans="2:37" x14ac:dyDescent="0.25">
      <c r="B656"/>
      <c r="C656"/>
      <c r="D656"/>
      <c r="E656"/>
      <c r="F656"/>
      <c r="G656" s="277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</row>
    <row r="657" spans="2:37" x14ac:dyDescent="0.25">
      <c r="B657"/>
      <c r="C657"/>
      <c r="D657"/>
      <c r="E657"/>
      <c r="F657"/>
      <c r="G657" s="27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</row>
    <row r="658" spans="2:37" x14ac:dyDescent="0.25">
      <c r="B658"/>
      <c r="C658"/>
      <c r="D658"/>
      <c r="E658"/>
      <c r="F658"/>
      <c r="G658" s="277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</row>
    <row r="659" spans="2:37" x14ac:dyDescent="0.25">
      <c r="B659"/>
      <c r="C659"/>
      <c r="D659"/>
      <c r="E659"/>
      <c r="F659"/>
      <c r="G659" s="277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</row>
    <row r="660" spans="2:37" x14ac:dyDescent="0.25">
      <c r="B660"/>
      <c r="C660"/>
      <c r="D660"/>
      <c r="E660"/>
      <c r="F660"/>
      <c r="G660" s="277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</row>
    <row r="661" spans="2:37" x14ac:dyDescent="0.25">
      <c r="B661"/>
      <c r="C661"/>
      <c r="D661"/>
      <c r="E661"/>
      <c r="F661"/>
      <c r="G661" s="277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</row>
    <row r="662" spans="2:37" x14ac:dyDescent="0.25">
      <c r="B662"/>
      <c r="C662"/>
      <c r="D662"/>
      <c r="E662"/>
      <c r="F662"/>
      <c r="G662" s="277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</row>
    <row r="663" spans="2:37" x14ac:dyDescent="0.25">
      <c r="B663"/>
      <c r="C663"/>
      <c r="D663"/>
      <c r="E663"/>
      <c r="F663"/>
      <c r="G663" s="277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</row>
    <row r="664" spans="2:37" x14ac:dyDescent="0.25">
      <c r="B664"/>
      <c r="C664"/>
      <c r="D664"/>
      <c r="E664"/>
      <c r="F664"/>
      <c r="G664" s="277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</row>
    <row r="665" spans="2:37" x14ac:dyDescent="0.25">
      <c r="B665"/>
      <c r="C665"/>
      <c r="D665"/>
      <c r="E665"/>
      <c r="F665"/>
      <c r="G665" s="277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</row>
    <row r="666" spans="2:37" x14ac:dyDescent="0.25">
      <c r="B666"/>
      <c r="C666"/>
      <c r="D666"/>
      <c r="E666"/>
      <c r="F666"/>
      <c r="G666" s="277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</row>
    <row r="667" spans="2:37" x14ac:dyDescent="0.25">
      <c r="B667"/>
      <c r="C667"/>
      <c r="D667"/>
      <c r="E667"/>
      <c r="F667"/>
      <c r="G667" s="27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</row>
    <row r="668" spans="2:37" x14ac:dyDescent="0.25">
      <c r="B668"/>
      <c r="C668"/>
      <c r="D668"/>
      <c r="E668"/>
      <c r="F668"/>
      <c r="G668" s="277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</row>
    <row r="669" spans="2:37" x14ac:dyDescent="0.25">
      <c r="B669"/>
      <c r="C669"/>
      <c r="D669"/>
      <c r="E669"/>
      <c r="F669"/>
      <c r="G669" s="277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</row>
    <row r="670" spans="2:37" x14ac:dyDescent="0.25">
      <c r="B670"/>
      <c r="C670"/>
      <c r="D670"/>
      <c r="E670"/>
      <c r="F670"/>
      <c r="G670" s="277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</row>
    <row r="671" spans="2:37" x14ac:dyDescent="0.25">
      <c r="B671"/>
      <c r="C671"/>
      <c r="D671"/>
      <c r="E671"/>
      <c r="F671"/>
      <c r="G671" s="277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</row>
    <row r="672" spans="2:37" x14ac:dyDescent="0.25">
      <c r="B672"/>
      <c r="C672"/>
      <c r="D672"/>
      <c r="E672"/>
      <c r="F672"/>
      <c r="G672" s="277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</row>
    <row r="673" spans="2:37" x14ac:dyDescent="0.25">
      <c r="B673"/>
      <c r="C673"/>
      <c r="D673"/>
      <c r="E673"/>
      <c r="F673"/>
      <c r="G673" s="277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</row>
    <row r="674" spans="2:37" x14ac:dyDescent="0.25">
      <c r="B674"/>
      <c r="C674"/>
      <c r="D674"/>
      <c r="E674"/>
      <c r="F674"/>
      <c r="G674" s="277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</row>
    <row r="675" spans="2:37" x14ac:dyDescent="0.25">
      <c r="B675"/>
      <c r="C675"/>
      <c r="D675"/>
      <c r="E675"/>
      <c r="F675"/>
      <c r="G675" s="277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</row>
    <row r="676" spans="2:37" x14ac:dyDescent="0.25">
      <c r="B676"/>
      <c r="C676"/>
      <c r="D676"/>
      <c r="E676"/>
      <c r="F676"/>
      <c r="G676" s="277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</row>
    <row r="677" spans="2:37" x14ac:dyDescent="0.25">
      <c r="B677"/>
      <c r="C677"/>
      <c r="D677"/>
      <c r="E677"/>
      <c r="F677"/>
      <c r="G677" s="2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</row>
    <row r="678" spans="2:37" x14ac:dyDescent="0.25">
      <c r="B678"/>
      <c r="C678"/>
      <c r="D678"/>
      <c r="E678"/>
      <c r="F678"/>
      <c r="G678" s="277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</row>
    <row r="679" spans="2:37" x14ac:dyDescent="0.25">
      <c r="B679"/>
      <c r="C679"/>
      <c r="D679"/>
      <c r="E679"/>
      <c r="F679"/>
      <c r="G679" s="277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</row>
    <row r="680" spans="2:37" x14ac:dyDescent="0.25">
      <c r="B680"/>
      <c r="C680"/>
      <c r="D680"/>
      <c r="E680"/>
      <c r="F680"/>
      <c r="G680" s="277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</row>
    <row r="681" spans="2:37" x14ac:dyDescent="0.25">
      <c r="B681"/>
      <c r="C681"/>
      <c r="D681"/>
      <c r="E681"/>
      <c r="F681"/>
      <c r="G681" s="277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</row>
    <row r="682" spans="2:37" x14ac:dyDescent="0.25">
      <c r="B682"/>
      <c r="C682"/>
      <c r="D682"/>
      <c r="E682"/>
      <c r="F682"/>
      <c r="G682" s="277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</row>
    <row r="683" spans="2:37" x14ac:dyDescent="0.25">
      <c r="B683"/>
      <c r="C683"/>
      <c r="D683"/>
      <c r="E683"/>
      <c r="F683"/>
      <c r="G683" s="277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</row>
    <row r="684" spans="2:37" x14ac:dyDescent="0.25">
      <c r="B684"/>
      <c r="C684"/>
      <c r="D684"/>
      <c r="E684"/>
      <c r="F684"/>
      <c r="G684" s="277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</row>
    <row r="685" spans="2:37" x14ac:dyDescent="0.25">
      <c r="B685"/>
      <c r="C685"/>
      <c r="D685"/>
      <c r="E685"/>
      <c r="F685"/>
      <c r="G685" s="277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</row>
    <row r="686" spans="2:37" x14ac:dyDescent="0.25">
      <c r="B686"/>
      <c r="C686"/>
      <c r="D686"/>
      <c r="E686"/>
      <c r="F686"/>
      <c r="G686" s="277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</row>
    <row r="687" spans="2:37" x14ac:dyDescent="0.25">
      <c r="B687"/>
      <c r="C687"/>
      <c r="D687"/>
      <c r="E687"/>
      <c r="F687"/>
      <c r="G687" s="27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</row>
    <row r="688" spans="2:37" x14ac:dyDescent="0.25">
      <c r="B688"/>
      <c r="C688"/>
      <c r="D688"/>
      <c r="E688"/>
      <c r="F688"/>
      <c r="G688" s="277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</row>
    <row r="689" spans="2:37" x14ac:dyDescent="0.25">
      <c r="B689"/>
      <c r="C689"/>
      <c r="D689"/>
      <c r="E689"/>
      <c r="F689"/>
      <c r="G689" s="277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</row>
    <row r="690" spans="2:37" x14ac:dyDescent="0.25">
      <c r="B690"/>
      <c r="C690"/>
      <c r="D690"/>
      <c r="E690"/>
      <c r="F690"/>
      <c r="G690" s="277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</row>
    <row r="691" spans="2:37" x14ac:dyDescent="0.25">
      <c r="B691"/>
      <c r="C691"/>
      <c r="D691"/>
      <c r="E691"/>
      <c r="F691"/>
      <c r="G691" s="277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</row>
    <row r="692" spans="2:37" x14ac:dyDescent="0.25">
      <c r="B692"/>
      <c r="C692"/>
      <c r="D692"/>
      <c r="E692"/>
      <c r="F692"/>
      <c r="G692" s="277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</row>
    <row r="693" spans="2:37" x14ac:dyDescent="0.25">
      <c r="B693"/>
      <c r="C693"/>
      <c r="D693"/>
      <c r="E693"/>
      <c r="F693"/>
      <c r="G693" s="277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</row>
    <row r="694" spans="2:37" x14ac:dyDescent="0.25">
      <c r="B694"/>
      <c r="C694"/>
      <c r="D694"/>
      <c r="E694"/>
      <c r="F694"/>
      <c r="G694" s="277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</row>
    <row r="695" spans="2:37" x14ac:dyDescent="0.25">
      <c r="B695"/>
      <c r="C695"/>
      <c r="D695"/>
      <c r="E695"/>
      <c r="F695"/>
      <c r="G695" s="277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</row>
    <row r="696" spans="2:37" x14ac:dyDescent="0.25">
      <c r="B696"/>
      <c r="C696"/>
      <c r="D696"/>
      <c r="E696"/>
      <c r="F696"/>
      <c r="G696" s="277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</row>
    <row r="697" spans="2:37" x14ac:dyDescent="0.25">
      <c r="B697"/>
      <c r="C697"/>
      <c r="D697"/>
      <c r="E697"/>
      <c r="F697"/>
      <c r="G697" s="27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</row>
    <row r="698" spans="2:37" x14ac:dyDescent="0.25">
      <c r="B698"/>
      <c r="C698"/>
      <c r="D698"/>
      <c r="E698"/>
      <c r="F698"/>
      <c r="G698" s="277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</row>
    <row r="699" spans="2:37" x14ac:dyDescent="0.25">
      <c r="B699"/>
      <c r="C699"/>
      <c r="D699"/>
      <c r="E699"/>
      <c r="F699"/>
      <c r="G699" s="277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</row>
    <row r="700" spans="2:37" x14ac:dyDescent="0.25">
      <c r="B700"/>
      <c r="C700"/>
      <c r="D700"/>
      <c r="E700"/>
      <c r="F700"/>
      <c r="G700" s="277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</row>
    <row r="701" spans="2:37" x14ac:dyDescent="0.25">
      <c r="B701"/>
      <c r="C701"/>
      <c r="D701"/>
      <c r="E701"/>
      <c r="F701"/>
      <c r="G701" s="277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</row>
    <row r="702" spans="2:37" x14ac:dyDescent="0.25">
      <c r="B702"/>
      <c r="C702"/>
      <c r="D702"/>
      <c r="E702"/>
      <c r="F702"/>
      <c r="G702" s="277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</row>
    <row r="703" spans="2:37" x14ac:dyDescent="0.25">
      <c r="B703"/>
      <c r="C703"/>
      <c r="D703"/>
      <c r="E703"/>
      <c r="F703"/>
      <c r="G703" s="277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</row>
    <row r="704" spans="2:37" x14ac:dyDescent="0.25">
      <c r="B704"/>
      <c r="C704"/>
      <c r="D704"/>
      <c r="E704"/>
      <c r="F704"/>
      <c r="G704" s="277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</row>
    <row r="705" spans="2:37" x14ac:dyDescent="0.25">
      <c r="B705"/>
      <c r="C705"/>
      <c r="D705"/>
      <c r="E705"/>
      <c r="F705"/>
      <c r="G705" s="277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</row>
    <row r="706" spans="2:37" x14ac:dyDescent="0.25">
      <c r="B706"/>
      <c r="C706"/>
      <c r="D706"/>
      <c r="E706"/>
      <c r="F706"/>
      <c r="G706" s="277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</row>
    <row r="707" spans="2:37" x14ac:dyDescent="0.25">
      <c r="B707"/>
      <c r="C707"/>
      <c r="D707"/>
      <c r="E707"/>
      <c r="F707"/>
      <c r="G707" s="27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</row>
    <row r="708" spans="2:37" x14ac:dyDescent="0.25">
      <c r="B708"/>
      <c r="C708"/>
      <c r="D708"/>
      <c r="E708"/>
      <c r="F708"/>
      <c r="G708" s="277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</row>
    <row r="709" spans="2:37" x14ac:dyDescent="0.25">
      <c r="B709"/>
      <c r="C709"/>
      <c r="D709"/>
      <c r="E709"/>
      <c r="F709"/>
      <c r="G709" s="277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</row>
    <row r="710" spans="2:37" x14ac:dyDescent="0.25">
      <c r="B710"/>
      <c r="C710"/>
      <c r="D710"/>
      <c r="E710"/>
      <c r="F710"/>
      <c r="G710" s="277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</row>
    <row r="711" spans="2:37" x14ac:dyDescent="0.25">
      <c r="B711"/>
      <c r="C711"/>
      <c r="D711"/>
      <c r="E711"/>
      <c r="F711"/>
      <c r="G711" s="277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</row>
    <row r="712" spans="2:37" x14ac:dyDescent="0.25">
      <c r="B712"/>
      <c r="C712"/>
      <c r="D712"/>
      <c r="E712"/>
      <c r="F712"/>
      <c r="G712" s="277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</row>
    <row r="713" spans="2:37" x14ac:dyDescent="0.25">
      <c r="B713"/>
      <c r="C713"/>
      <c r="D713"/>
      <c r="E713"/>
      <c r="F713"/>
      <c r="G713" s="277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</row>
    <row r="714" spans="2:37" x14ac:dyDescent="0.25">
      <c r="B714"/>
      <c r="C714"/>
      <c r="D714"/>
      <c r="E714"/>
      <c r="F714"/>
      <c r="G714" s="277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</row>
    <row r="715" spans="2:37" x14ac:dyDescent="0.25">
      <c r="B715"/>
      <c r="C715"/>
      <c r="D715"/>
      <c r="E715"/>
      <c r="F715"/>
      <c r="G715" s="277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</row>
    <row r="716" spans="2:37" x14ac:dyDescent="0.25">
      <c r="B716"/>
      <c r="C716"/>
      <c r="D716"/>
      <c r="E716"/>
      <c r="F716"/>
      <c r="G716" s="277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</row>
    <row r="717" spans="2:37" x14ac:dyDescent="0.25">
      <c r="B717"/>
      <c r="C717"/>
      <c r="D717"/>
      <c r="E717"/>
      <c r="F717"/>
      <c r="G717" s="27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</row>
    <row r="718" spans="2:37" x14ac:dyDescent="0.25">
      <c r="B718"/>
      <c r="C718"/>
      <c r="D718"/>
      <c r="E718"/>
      <c r="F718"/>
      <c r="G718" s="277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</row>
    <row r="719" spans="2:37" x14ac:dyDescent="0.25">
      <c r="B719"/>
      <c r="C719"/>
      <c r="D719"/>
      <c r="E719"/>
      <c r="F719"/>
      <c r="G719" s="277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</row>
    <row r="720" spans="2:37" x14ac:dyDescent="0.25">
      <c r="B720"/>
      <c r="C720"/>
      <c r="D720"/>
      <c r="E720"/>
      <c r="F720"/>
      <c r="G720" s="277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</row>
    <row r="721" spans="2:37" x14ac:dyDescent="0.25">
      <c r="B721"/>
      <c r="C721"/>
      <c r="D721"/>
      <c r="E721"/>
      <c r="F721"/>
      <c r="G721" s="277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</row>
    <row r="722" spans="2:37" x14ac:dyDescent="0.25">
      <c r="B722"/>
      <c r="C722"/>
      <c r="D722"/>
      <c r="E722"/>
      <c r="F722"/>
      <c r="G722" s="277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</row>
    <row r="723" spans="2:37" x14ac:dyDescent="0.25">
      <c r="B723"/>
      <c r="C723"/>
      <c r="D723"/>
      <c r="E723"/>
      <c r="F723"/>
      <c r="G723" s="277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</row>
    <row r="724" spans="2:37" x14ac:dyDescent="0.25">
      <c r="B724"/>
      <c r="C724"/>
      <c r="D724"/>
      <c r="E724"/>
      <c r="F724"/>
      <c r="G724" s="277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</row>
    <row r="725" spans="2:37" x14ac:dyDescent="0.25">
      <c r="B725"/>
      <c r="C725"/>
      <c r="D725"/>
      <c r="E725"/>
      <c r="F725"/>
      <c r="G725" s="277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</row>
    <row r="726" spans="2:37" x14ac:dyDescent="0.25">
      <c r="B726"/>
      <c r="C726"/>
      <c r="D726"/>
      <c r="E726"/>
      <c r="F726"/>
      <c r="G726" s="277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</row>
    <row r="727" spans="2:37" x14ac:dyDescent="0.25">
      <c r="B727"/>
      <c r="C727"/>
      <c r="D727"/>
      <c r="E727"/>
      <c r="F727"/>
      <c r="G727" s="27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</row>
    <row r="728" spans="2:37" x14ac:dyDescent="0.25">
      <c r="B728"/>
      <c r="C728"/>
      <c r="D728"/>
      <c r="E728"/>
      <c r="F728"/>
      <c r="G728" s="277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</row>
    <row r="729" spans="2:37" x14ac:dyDescent="0.25">
      <c r="B729"/>
      <c r="C729"/>
      <c r="D729"/>
      <c r="E729"/>
      <c r="F729"/>
      <c r="G729" s="277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</row>
    <row r="730" spans="2:37" x14ac:dyDescent="0.25">
      <c r="B730"/>
      <c r="C730"/>
      <c r="D730"/>
      <c r="E730"/>
      <c r="F730"/>
      <c r="G730" s="277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</row>
    <row r="731" spans="2:37" x14ac:dyDescent="0.25">
      <c r="B731"/>
      <c r="C731"/>
      <c r="D731"/>
      <c r="E731"/>
      <c r="F731"/>
      <c r="G731" s="277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</row>
    <row r="732" spans="2:37" x14ac:dyDescent="0.25">
      <c r="B732"/>
      <c r="C732"/>
      <c r="D732"/>
      <c r="E732"/>
      <c r="F732"/>
      <c r="G732" s="277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</row>
    <row r="733" spans="2:37" x14ac:dyDescent="0.25">
      <c r="B733"/>
      <c r="C733"/>
      <c r="D733"/>
      <c r="E733"/>
      <c r="F733"/>
      <c r="G733" s="277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</row>
    <row r="734" spans="2:37" x14ac:dyDescent="0.25">
      <c r="B734"/>
      <c r="C734"/>
      <c r="D734"/>
      <c r="E734"/>
      <c r="F734"/>
      <c r="G734" s="277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</row>
    <row r="735" spans="2:37" x14ac:dyDescent="0.25">
      <c r="B735"/>
      <c r="C735"/>
      <c r="D735"/>
      <c r="E735"/>
      <c r="F735"/>
      <c r="G735" s="277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</row>
    <row r="736" spans="2:37" x14ac:dyDescent="0.25">
      <c r="B736"/>
      <c r="C736"/>
      <c r="D736"/>
      <c r="E736"/>
      <c r="F736"/>
      <c r="G736" s="277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</row>
    <row r="737" spans="2:37" x14ac:dyDescent="0.25">
      <c r="B737"/>
      <c r="C737"/>
      <c r="D737"/>
      <c r="E737"/>
      <c r="F737"/>
      <c r="G737" s="27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</row>
    <row r="738" spans="2:37" x14ac:dyDescent="0.25">
      <c r="B738"/>
      <c r="C738"/>
      <c r="D738"/>
      <c r="E738"/>
      <c r="F738"/>
      <c r="G738" s="277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</row>
    <row r="739" spans="2:37" x14ac:dyDescent="0.25">
      <c r="B739"/>
      <c r="C739"/>
      <c r="D739"/>
      <c r="E739"/>
      <c r="F739"/>
      <c r="G739" s="277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</row>
    <row r="740" spans="2:37" x14ac:dyDescent="0.25">
      <c r="B740"/>
      <c r="C740"/>
      <c r="D740"/>
      <c r="E740"/>
      <c r="F740"/>
      <c r="G740" s="277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</row>
    <row r="741" spans="2:37" x14ac:dyDescent="0.25">
      <c r="B741"/>
      <c r="C741"/>
      <c r="D741"/>
      <c r="E741"/>
      <c r="F741"/>
      <c r="G741" s="277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</row>
    <row r="742" spans="2:37" x14ac:dyDescent="0.25">
      <c r="B742"/>
      <c r="C742"/>
      <c r="D742"/>
      <c r="E742"/>
      <c r="F742"/>
      <c r="G742" s="277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</row>
    <row r="743" spans="2:37" x14ac:dyDescent="0.25">
      <c r="B743"/>
      <c r="C743"/>
      <c r="D743"/>
      <c r="E743"/>
      <c r="F743"/>
      <c r="G743" s="277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</row>
    <row r="744" spans="2:37" x14ac:dyDescent="0.25">
      <c r="B744"/>
      <c r="C744"/>
      <c r="D744"/>
      <c r="E744"/>
      <c r="F744"/>
      <c r="G744" s="277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</row>
    <row r="745" spans="2:37" x14ac:dyDescent="0.25">
      <c r="B745"/>
      <c r="C745"/>
      <c r="D745"/>
      <c r="E745"/>
      <c r="F745"/>
      <c r="G745" s="277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</row>
    <row r="746" spans="2:37" x14ac:dyDescent="0.25">
      <c r="B746"/>
      <c r="C746"/>
      <c r="D746"/>
      <c r="E746"/>
      <c r="F746"/>
      <c r="G746" s="277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</row>
    <row r="747" spans="2:37" x14ac:dyDescent="0.25">
      <c r="B747"/>
      <c r="C747"/>
      <c r="D747"/>
      <c r="E747"/>
      <c r="F747"/>
      <c r="G747" s="27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</row>
    <row r="748" spans="2:37" x14ac:dyDescent="0.25">
      <c r="B748"/>
      <c r="C748"/>
      <c r="D748"/>
      <c r="E748"/>
      <c r="F748"/>
      <c r="G748" s="277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</row>
    <row r="749" spans="2:37" x14ac:dyDescent="0.25">
      <c r="B749"/>
      <c r="C749"/>
      <c r="D749"/>
      <c r="E749"/>
      <c r="F749"/>
      <c r="G749" s="277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</row>
    <row r="750" spans="2:37" x14ac:dyDescent="0.25">
      <c r="B750"/>
      <c r="C750"/>
      <c r="D750"/>
      <c r="E750"/>
      <c r="F750"/>
      <c r="G750" s="277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</row>
    <row r="751" spans="2:37" x14ac:dyDescent="0.25">
      <c r="B751"/>
      <c r="C751"/>
      <c r="D751"/>
      <c r="E751"/>
      <c r="F751"/>
      <c r="G751" s="277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</row>
    <row r="752" spans="2:37" x14ac:dyDescent="0.25">
      <c r="B752"/>
      <c r="C752"/>
      <c r="D752"/>
      <c r="E752"/>
      <c r="F752"/>
      <c r="G752" s="277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</row>
    <row r="753" spans="2:37" x14ac:dyDescent="0.25">
      <c r="B753"/>
      <c r="C753"/>
      <c r="D753"/>
      <c r="E753"/>
      <c r="F753"/>
      <c r="G753" s="277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</row>
    <row r="754" spans="2:37" x14ac:dyDescent="0.25">
      <c r="B754"/>
      <c r="C754"/>
      <c r="D754"/>
      <c r="E754"/>
      <c r="F754"/>
      <c r="G754" s="277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</row>
    <row r="755" spans="2:37" x14ac:dyDescent="0.25">
      <c r="B755"/>
      <c r="C755"/>
      <c r="D755"/>
      <c r="E755"/>
      <c r="F755"/>
      <c r="G755" s="277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</row>
    <row r="756" spans="2:37" x14ac:dyDescent="0.25">
      <c r="B756"/>
      <c r="C756"/>
      <c r="D756"/>
      <c r="E756"/>
      <c r="F756"/>
      <c r="G756" s="277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</row>
    <row r="757" spans="2:37" x14ac:dyDescent="0.25">
      <c r="B757"/>
      <c r="C757"/>
      <c r="D757"/>
      <c r="E757"/>
      <c r="F757"/>
      <c r="G757" s="27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</row>
    <row r="758" spans="2:37" x14ac:dyDescent="0.25">
      <c r="B758"/>
      <c r="C758"/>
      <c r="D758"/>
      <c r="E758"/>
      <c r="F758"/>
      <c r="G758" s="277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</row>
    <row r="759" spans="2:37" x14ac:dyDescent="0.25">
      <c r="B759"/>
      <c r="C759"/>
      <c r="D759"/>
      <c r="E759"/>
      <c r="F759"/>
      <c r="G759" s="277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</row>
    <row r="760" spans="2:37" x14ac:dyDescent="0.25">
      <c r="B760"/>
      <c r="C760"/>
      <c r="D760"/>
      <c r="E760"/>
      <c r="F760"/>
      <c r="G760" s="277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</row>
    <row r="761" spans="2:37" x14ac:dyDescent="0.25">
      <c r="B761"/>
      <c r="C761"/>
      <c r="D761"/>
      <c r="E761"/>
      <c r="F761"/>
      <c r="G761" s="277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</row>
    <row r="762" spans="2:37" x14ac:dyDescent="0.25">
      <c r="B762"/>
      <c r="C762"/>
      <c r="D762"/>
      <c r="E762"/>
      <c r="F762"/>
      <c r="G762" s="277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</row>
    <row r="763" spans="2:37" x14ac:dyDescent="0.25">
      <c r="B763"/>
      <c r="C763"/>
      <c r="D763"/>
      <c r="E763"/>
      <c r="F763"/>
      <c r="G763" s="277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</row>
    <row r="764" spans="2:37" x14ac:dyDescent="0.25">
      <c r="B764"/>
      <c r="C764"/>
      <c r="D764"/>
      <c r="E764"/>
      <c r="F764"/>
      <c r="G764" s="277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</row>
    <row r="765" spans="2:37" x14ac:dyDescent="0.25">
      <c r="B765"/>
      <c r="C765"/>
      <c r="D765"/>
      <c r="E765"/>
      <c r="F765"/>
      <c r="G765" s="277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</row>
    <row r="766" spans="2:37" x14ac:dyDescent="0.25">
      <c r="B766"/>
      <c r="C766"/>
      <c r="D766"/>
      <c r="E766"/>
      <c r="F766"/>
      <c r="G766" s="277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</row>
    <row r="767" spans="2:37" x14ac:dyDescent="0.25">
      <c r="B767"/>
      <c r="C767"/>
      <c r="D767"/>
      <c r="E767"/>
      <c r="F767"/>
      <c r="G767" s="27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</row>
    <row r="768" spans="2:37" x14ac:dyDescent="0.25">
      <c r="B768"/>
      <c r="C768"/>
      <c r="D768"/>
      <c r="E768"/>
      <c r="F768"/>
      <c r="G768" s="277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</row>
    <row r="769" spans="2:37" x14ac:dyDescent="0.25">
      <c r="B769"/>
      <c r="C769"/>
      <c r="D769"/>
      <c r="E769"/>
      <c r="F769"/>
      <c r="G769" s="277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</row>
    <row r="770" spans="2:37" x14ac:dyDescent="0.25">
      <c r="B770"/>
      <c r="C770"/>
      <c r="D770"/>
      <c r="E770"/>
      <c r="F770"/>
      <c r="G770" s="277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</row>
    <row r="771" spans="2:37" x14ac:dyDescent="0.25">
      <c r="B771"/>
      <c r="C771"/>
      <c r="D771"/>
      <c r="E771"/>
      <c r="F771"/>
      <c r="G771" s="277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</row>
    <row r="772" spans="2:37" x14ac:dyDescent="0.25">
      <c r="B772"/>
      <c r="C772"/>
      <c r="D772"/>
      <c r="E772"/>
      <c r="F772"/>
      <c r="G772" s="277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</row>
    <row r="773" spans="2:37" x14ac:dyDescent="0.25">
      <c r="B773"/>
      <c r="C773"/>
      <c r="D773"/>
      <c r="E773"/>
      <c r="F773"/>
      <c r="G773" s="277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</row>
    <row r="774" spans="2:37" x14ac:dyDescent="0.25">
      <c r="B774"/>
      <c r="C774"/>
      <c r="D774"/>
      <c r="E774"/>
      <c r="F774"/>
      <c r="G774" s="277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</row>
    <row r="775" spans="2:37" x14ac:dyDescent="0.25">
      <c r="B775"/>
      <c r="C775"/>
      <c r="D775"/>
      <c r="E775"/>
      <c r="F775"/>
      <c r="G775" s="277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</row>
    <row r="776" spans="2:37" x14ac:dyDescent="0.25">
      <c r="B776"/>
      <c r="C776"/>
      <c r="D776"/>
      <c r="E776"/>
      <c r="F776"/>
      <c r="G776" s="277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</row>
    <row r="777" spans="2:37" x14ac:dyDescent="0.25">
      <c r="B777"/>
      <c r="C777"/>
      <c r="D777"/>
      <c r="E777"/>
      <c r="F777"/>
      <c r="G777" s="2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</row>
    <row r="778" spans="2:37" x14ac:dyDescent="0.25">
      <c r="B778"/>
      <c r="C778"/>
      <c r="D778"/>
      <c r="E778"/>
      <c r="F778"/>
      <c r="G778" s="277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</row>
    <row r="779" spans="2:37" x14ac:dyDescent="0.25">
      <c r="B779"/>
      <c r="C779"/>
      <c r="D779"/>
      <c r="E779"/>
      <c r="F779"/>
      <c r="G779" s="277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</row>
    <row r="780" spans="2:37" x14ac:dyDescent="0.25">
      <c r="B780"/>
      <c r="C780"/>
      <c r="D780"/>
      <c r="E780"/>
      <c r="F780"/>
      <c r="G780" s="277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</row>
    <row r="781" spans="2:37" x14ac:dyDescent="0.25">
      <c r="B781"/>
      <c r="C781"/>
      <c r="D781"/>
      <c r="E781"/>
      <c r="F781"/>
      <c r="G781" s="277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</row>
    <row r="782" spans="2:37" x14ac:dyDescent="0.25">
      <c r="B782"/>
      <c r="C782"/>
      <c r="D782"/>
      <c r="E782"/>
      <c r="F782"/>
      <c r="G782" s="277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</row>
    <row r="783" spans="2:37" x14ac:dyDescent="0.25">
      <c r="B783"/>
      <c r="C783"/>
      <c r="D783"/>
      <c r="E783"/>
      <c r="F783"/>
      <c r="G783" s="277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</row>
    <row r="784" spans="2:37" x14ac:dyDescent="0.25">
      <c r="B784"/>
      <c r="C784"/>
      <c r="D784"/>
      <c r="E784"/>
      <c r="F784"/>
      <c r="G784" s="277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</row>
    <row r="785" spans="2:37" x14ac:dyDescent="0.25">
      <c r="B785"/>
      <c r="C785"/>
      <c r="D785"/>
      <c r="E785"/>
      <c r="F785"/>
      <c r="G785" s="277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</row>
    <row r="786" spans="2:37" x14ac:dyDescent="0.25">
      <c r="B786"/>
      <c r="C786"/>
      <c r="D786"/>
      <c r="E786"/>
      <c r="F786"/>
      <c r="G786" s="277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</row>
    <row r="787" spans="2:37" x14ac:dyDescent="0.25">
      <c r="B787"/>
      <c r="C787"/>
      <c r="D787"/>
      <c r="E787"/>
      <c r="F787"/>
      <c r="G787" s="27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</row>
    <row r="788" spans="2:37" x14ac:dyDescent="0.25">
      <c r="B788"/>
      <c r="C788"/>
      <c r="D788"/>
      <c r="E788"/>
      <c r="F788"/>
      <c r="G788" s="277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</row>
    <row r="789" spans="2:37" x14ac:dyDescent="0.25">
      <c r="B789"/>
      <c r="C789"/>
      <c r="D789"/>
      <c r="E789"/>
      <c r="F789"/>
      <c r="G789" s="277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</row>
    <row r="790" spans="2:37" x14ac:dyDescent="0.25">
      <c r="B790"/>
      <c r="C790"/>
      <c r="D790"/>
      <c r="E790"/>
      <c r="F790"/>
      <c r="G790" s="277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</row>
    <row r="791" spans="2:37" x14ac:dyDescent="0.25">
      <c r="B791"/>
      <c r="C791"/>
      <c r="D791"/>
      <c r="E791"/>
      <c r="F791"/>
      <c r="G791" s="277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</row>
    <row r="792" spans="2:37" x14ac:dyDescent="0.25">
      <c r="B792"/>
      <c r="C792"/>
      <c r="D792"/>
      <c r="E792"/>
      <c r="F792"/>
      <c r="G792" s="277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</row>
    <row r="793" spans="2:37" x14ac:dyDescent="0.25">
      <c r="B793"/>
      <c r="C793"/>
      <c r="D793"/>
      <c r="E793"/>
      <c r="F793"/>
      <c r="G793" s="277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</row>
    <row r="794" spans="2:37" x14ac:dyDescent="0.25">
      <c r="B794"/>
      <c r="C794"/>
      <c r="D794"/>
      <c r="E794"/>
      <c r="F794"/>
      <c r="G794" s="277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</row>
    <row r="795" spans="2:37" x14ac:dyDescent="0.25">
      <c r="B795"/>
      <c r="C795"/>
      <c r="D795"/>
      <c r="E795"/>
      <c r="F795"/>
      <c r="G795" s="277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</row>
    <row r="796" spans="2:37" x14ac:dyDescent="0.25">
      <c r="B796"/>
      <c r="C796"/>
      <c r="D796"/>
      <c r="E796"/>
      <c r="F796"/>
      <c r="G796" s="277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</row>
    <row r="797" spans="2:37" x14ac:dyDescent="0.25">
      <c r="B797"/>
      <c r="C797"/>
      <c r="D797"/>
      <c r="E797"/>
      <c r="F797"/>
      <c r="G797" s="27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</row>
    <row r="798" spans="2:37" x14ac:dyDescent="0.25">
      <c r="B798"/>
      <c r="C798"/>
      <c r="D798"/>
      <c r="E798"/>
      <c r="F798"/>
      <c r="G798" s="277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</row>
    <row r="799" spans="2:37" x14ac:dyDescent="0.25">
      <c r="B799"/>
      <c r="C799"/>
      <c r="D799"/>
      <c r="E799"/>
      <c r="F799"/>
      <c r="G799" s="277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</row>
    <row r="800" spans="2:37" x14ac:dyDescent="0.25">
      <c r="B800"/>
      <c r="C800"/>
      <c r="D800"/>
      <c r="E800"/>
      <c r="F800"/>
      <c r="G800" s="277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</row>
    <row r="801" spans="2:37" x14ac:dyDescent="0.25">
      <c r="B801"/>
      <c r="C801"/>
      <c r="D801"/>
      <c r="E801"/>
      <c r="F801"/>
      <c r="G801" s="277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</row>
    <row r="802" spans="2:37" x14ac:dyDescent="0.25">
      <c r="B802"/>
      <c r="C802"/>
      <c r="D802"/>
      <c r="E802"/>
      <c r="F802"/>
      <c r="G802" s="277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</row>
    <row r="803" spans="2:37" x14ac:dyDescent="0.25">
      <c r="B803"/>
      <c r="C803"/>
      <c r="D803"/>
      <c r="E803"/>
      <c r="F803"/>
      <c r="G803" s="277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</row>
    <row r="804" spans="2:37" x14ac:dyDescent="0.25">
      <c r="B804"/>
      <c r="C804"/>
      <c r="D804"/>
      <c r="E804"/>
      <c r="F804"/>
      <c r="G804" s="277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</row>
    <row r="805" spans="2:37" x14ac:dyDescent="0.25">
      <c r="B805"/>
      <c r="C805"/>
      <c r="D805"/>
      <c r="E805"/>
      <c r="F805"/>
      <c r="G805" s="277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</row>
    <row r="806" spans="2:37" x14ac:dyDescent="0.25">
      <c r="B806"/>
      <c r="C806"/>
      <c r="D806"/>
      <c r="E806"/>
      <c r="F806"/>
      <c r="G806" s="277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</row>
    <row r="807" spans="2:37" x14ac:dyDescent="0.25">
      <c r="B807"/>
      <c r="C807"/>
      <c r="D807"/>
      <c r="E807"/>
      <c r="F807"/>
      <c r="G807" s="27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</row>
    <row r="808" spans="2:37" x14ac:dyDescent="0.25">
      <c r="B808"/>
      <c r="C808"/>
      <c r="D808"/>
      <c r="E808"/>
      <c r="F808"/>
      <c r="G808" s="277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</row>
    <row r="809" spans="2:37" x14ac:dyDescent="0.25">
      <c r="B809"/>
      <c r="C809"/>
      <c r="D809"/>
      <c r="E809"/>
      <c r="F809"/>
      <c r="G809" s="277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</row>
    <row r="810" spans="2:37" x14ac:dyDescent="0.25">
      <c r="B810"/>
      <c r="C810"/>
      <c r="D810"/>
      <c r="E810"/>
      <c r="F810"/>
      <c r="G810" s="277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</row>
    <row r="811" spans="2:37" x14ac:dyDescent="0.25">
      <c r="B811"/>
      <c r="C811"/>
      <c r="D811"/>
      <c r="E811"/>
      <c r="F811"/>
      <c r="G811" s="277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</row>
    <row r="812" spans="2:37" x14ac:dyDescent="0.25">
      <c r="B812"/>
      <c r="C812"/>
      <c r="D812"/>
      <c r="E812"/>
      <c r="F812"/>
      <c r="G812" s="277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</row>
    <row r="813" spans="2:37" x14ac:dyDescent="0.25">
      <c r="B813"/>
      <c r="C813"/>
      <c r="D813"/>
      <c r="E813"/>
      <c r="F813"/>
      <c r="G813" s="277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</row>
    <row r="814" spans="2:37" x14ac:dyDescent="0.25">
      <c r="B814"/>
      <c r="C814"/>
      <c r="D814"/>
      <c r="E814"/>
      <c r="F814"/>
      <c r="G814" s="277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</row>
    <row r="815" spans="2:37" x14ac:dyDescent="0.25">
      <c r="B815"/>
      <c r="C815"/>
      <c r="D815"/>
      <c r="E815"/>
      <c r="F815"/>
      <c r="G815" s="277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</row>
    <row r="816" spans="2:37" x14ac:dyDescent="0.25">
      <c r="B816"/>
      <c r="C816"/>
      <c r="D816"/>
      <c r="E816"/>
      <c r="F816"/>
      <c r="G816" s="277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</row>
    <row r="817" spans="2:37" x14ac:dyDescent="0.25">
      <c r="B817"/>
      <c r="C817"/>
      <c r="D817"/>
      <c r="E817"/>
      <c r="F817"/>
      <c r="G817" s="27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</row>
    <row r="818" spans="2:37" x14ac:dyDescent="0.25">
      <c r="B818"/>
      <c r="C818"/>
      <c r="D818"/>
      <c r="E818"/>
      <c r="F818"/>
      <c r="G818" s="277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</row>
    <row r="819" spans="2:37" x14ac:dyDescent="0.25">
      <c r="B819"/>
      <c r="C819"/>
      <c r="D819"/>
      <c r="E819"/>
      <c r="F819"/>
      <c r="G819" s="277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</row>
    <row r="820" spans="2:37" x14ac:dyDescent="0.25">
      <c r="B820"/>
      <c r="C820"/>
      <c r="D820"/>
      <c r="E820"/>
      <c r="F820"/>
      <c r="G820" s="277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</row>
    <row r="821" spans="2:37" x14ac:dyDescent="0.25">
      <c r="B821"/>
      <c r="C821"/>
      <c r="D821"/>
      <c r="E821"/>
      <c r="F821"/>
      <c r="G821" s="277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</row>
    <row r="822" spans="2:37" x14ac:dyDescent="0.25">
      <c r="B822"/>
      <c r="C822"/>
      <c r="D822"/>
      <c r="E822"/>
      <c r="F822"/>
      <c r="G822" s="277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</row>
    <row r="823" spans="2:37" x14ac:dyDescent="0.25">
      <c r="B823"/>
      <c r="C823"/>
      <c r="D823"/>
      <c r="E823"/>
      <c r="F823"/>
      <c r="G823" s="277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</row>
    <row r="824" spans="2:37" x14ac:dyDescent="0.25">
      <c r="B824"/>
      <c r="C824"/>
      <c r="D824"/>
      <c r="E824"/>
      <c r="F824"/>
      <c r="G824" s="277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</row>
    <row r="825" spans="2:37" x14ac:dyDescent="0.25">
      <c r="B825"/>
      <c r="C825"/>
      <c r="D825"/>
      <c r="E825"/>
      <c r="F825"/>
      <c r="G825" s="277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</row>
    <row r="826" spans="2:37" x14ac:dyDescent="0.25">
      <c r="B826"/>
      <c r="C826"/>
      <c r="D826"/>
      <c r="E826"/>
      <c r="F826"/>
      <c r="G826" s="277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</row>
    <row r="827" spans="2:37" x14ac:dyDescent="0.25">
      <c r="B827"/>
      <c r="C827"/>
      <c r="D827"/>
      <c r="E827"/>
      <c r="F827"/>
      <c r="G827" s="27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</row>
    <row r="828" spans="2:37" x14ac:dyDescent="0.25">
      <c r="B828"/>
      <c r="C828"/>
      <c r="D828"/>
      <c r="E828"/>
      <c r="F828"/>
      <c r="G828" s="277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</row>
    <row r="829" spans="2:37" x14ac:dyDescent="0.25">
      <c r="B829"/>
      <c r="C829"/>
      <c r="D829"/>
      <c r="E829"/>
      <c r="F829"/>
      <c r="G829" s="277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</row>
    <row r="830" spans="2:37" x14ac:dyDescent="0.25">
      <c r="B830"/>
      <c r="C830"/>
      <c r="D830"/>
      <c r="E830"/>
      <c r="F830"/>
      <c r="G830" s="277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</row>
    <row r="831" spans="2:37" x14ac:dyDescent="0.25">
      <c r="B831"/>
      <c r="C831"/>
      <c r="D831"/>
      <c r="E831"/>
      <c r="F831"/>
      <c r="G831" s="277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</row>
    <row r="832" spans="2:37" x14ac:dyDescent="0.25">
      <c r="B832"/>
      <c r="C832"/>
      <c r="D832"/>
      <c r="E832"/>
      <c r="F832"/>
      <c r="G832" s="277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</row>
    <row r="833" spans="2:37" x14ac:dyDescent="0.25">
      <c r="B833"/>
      <c r="C833"/>
      <c r="D833"/>
      <c r="E833"/>
      <c r="F833"/>
      <c r="G833" s="277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</row>
    <row r="834" spans="2:37" x14ac:dyDescent="0.25">
      <c r="B834"/>
      <c r="C834"/>
      <c r="D834"/>
      <c r="E834"/>
      <c r="F834"/>
      <c r="G834" s="277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</row>
    <row r="835" spans="2:37" x14ac:dyDescent="0.25">
      <c r="B835"/>
      <c r="C835"/>
      <c r="D835"/>
      <c r="E835"/>
      <c r="F835"/>
      <c r="G835" s="277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</row>
    <row r="836" spans="2:37" x14ac:dyDescent="0.25">
      <c r="B836"/>
      <c r="C836"/>
      <c r="D836"/>
      <c r="E836"/>
      <c r="F836"/>
      <c r="G836" s="277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</row>
    <row r="837" spans="2:37" x14ac:dyDescent="0.25">
      <c r="B837"/>
      <c r="C837"/>
      <c r="D837"/>
      <c r="E837"/>
      <c r="F837"/>
      <c r="G837" s="27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</row>
    <row r="838" spans="2:37" x14ac:dyDescent="0.25">
      <c r="B838"/>
      <c r="C838"/>
      <c r="D838"/>
      <c r="E838"/>
      <c r="F838"/>
      <c r="G838" s="277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</row>
    <row r="839" spans="2:37" x14ac:dyDescent="0.25">
      <c r="B839"/>
      <c r="C839"/>
      <c r="D839"/>
      <c r="E839"/>
      <c r="F839"/>
      <c r="G839" s="277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</row>
    <row r="840" spans="2:37" x14ac:dyDescent="0.25">
      <c r="B840"/>
      <c r="C840"/>
      <c r="D840"/>
      <c r="E840"/>
      <c r="F840"/>
      <c r="G840" s="277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</row>
    <row r="841" spans="2:37" x14ac:dyDescent="0.25">
      <c r="B841"/>
      <c r="C841"/>
      <c r="D841"/>
      <c r="E841"/>
      <c r="F841"/>
      <c r="G841" s="277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</row>
    <row r="842" spans="2:37" x14ac:dyDescent="0.25">
      <c r="B842"/>
      <c r="C842"/>
      <c r="D842"/>
      <c r="E842"/>
      <c r="F842"/>
      <c r="G842" s="277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</row>
    <row r="843" spans="2:37" x14ac:dyDescent="0.25">
      <c r="B843"/>
      <c r="C843"/>
      <c r="D843"/>
      <c r="E843"/>
      <c r="F843"/>
      <c r="G843" s="277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</row>
    <row r="844" spans="2:37" x14ac:dyDescent="0.25">
      <c r="B844"/>
      <c r="C844"/>
      <c r="D844"/>
      <c r="E844"/>
      <c r="F844"/>
      <c r="G844" s="277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</row>
    <row r="845" spans="2:37" x14ac:dyDescent="0.25">
      <c r="B845"/>
      <c r="C845"/>
      <c r="D845"/>
      <c r="E845"/>
      <c r="F845"/>
      <c r="G845" s="277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</row>
    <row r="846" spans="2:37" x14ac:dyDescent="0.25">
      <c r="B846"/>
      <c r="C846"/>
      <c r="D846"/>
      <c r="E846"/>
      <c r="F846"/>
      <c r="G846" s="277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</row>
    <row r="847" spans="2:37" x14ac:dyDescent="0.25">
      <c r="B847"/>
      <c r="C847"/>
      <c r="D847"/>
      <c r="E847"/>
      <c r="F847"/>
      <c r="G847" s="27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</row>
    <row r="848" spans="2:37" x14ac:dyDescent="0.25">
      <c r="B848"/>
      <c r="C848"/>
      <c r="D848"/>
      <c r="E848"/>
      <c r="F848"/>
      <c r="G848" s="277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</row>
    <row r="849" spans="2:37" x14ac:dyDescent="0.25">
      <c r="B849"/>
      <c r="C849"/>
      <c r="D849"/>
      <c r="E849"/>
      <c r="F849"/>
      <c r="G849" s="277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</row>
    <row r="850" spans="2:37" x14ac:dyDescent="0.25">
      <c r="B850"/>
      <c r="C850"/>
      <c r="D850"/>
      <c r="E850"/>
      <c r="F850"/>
      <c r="G850" s="277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</row>
    <row r="851" spans="2:37" x14ac:dyDescent="0.25">
      <c r="B851"/>
      <c r="C851"/>
      <c r="D851"/>
      <c r="E851"/>
      <c r="F851"/>
      <c r="G851" s="277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</row>
    <row r="852" spans="2:37" x14ac:dyDescent="0.25">
      <c r="B852"/>
      <c r="C852"/>
      <c r="D852"/>
      <c r="E852"/>
      <c r="F852"/>
      <c r="G852" s="277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</row>
    <row r="853" spans="2:37" x14ac:dyDescent="0.25">
      <c r="B853"/>
      <c r="C853"/>
      <c r="D853"/>
      <c r="E853"/>
      <c r="F853"/>
      <c r="G853" s="277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</row>
    <row r="854" spans="2:37" x14ac:dyDescent="0.25">
      <c r="B854"/>
      <c r="C854"/>
      <c r="D854"/>
      <c r="E854"/>
      <c r="F854"/>
      <c r="G854" s="277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</row>
    <row r="855" spans="2:37" x14ac:dyDescent="0.25">
      <c r="B855"/>
      <c r="C855"/>
      <c r="D855"/>
      <c r="E855"/>
      <c r="F855"/>
      <c r="G855" s="277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</row>
    <row r="856" spans="2:37" x14ac:dyDescent="0.25">
      <c r="B856"/>
      <c r="C856"/>
      <c r="D856"/>
      <c r="E856"/>
      <c r="F856"/>
      <c r="G856" s="277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</row>
    <row r="857" spans="2:37" x14ac:dyDescent="0.25">
      <c r="B857"/>
      <c r="C857"/>
      <c r="D857"/>
      <c r="E857"/>
      <c r="F857"/>
      <c r="G857" s="27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</row>
    <row r="858" spans="2:37" x14ac:dyDescent="0.25">
      <c r="B858"/>
      <c r="C858"/>
      <c r="D858"/>
      <c r="E858"/>
      <c r="F858"/>
      <c r="G858" s="277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</row>
    <row r="859" spans="2:37" x14ac:dyDescent="0.25">
      <c r="B859"/>
      <c r="C859"/>
      <c r="D859"/>
      <c r="E859"/>
      <c r="F859"/>
      <c r="G859" s="277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</row>
    <row r="860" spans="2:37" x14ac:dyDescent="0.25">
      <c r="B860"/>
      <c r="C860"/>
      <c r="D860"/>
      <c r="E860"/>
      <c r="F860"/>
      <c r="G860" s="277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</row>
    <row r="861" spans="2:37" x14ac:dyDescent="0.25">
      <c r="B861"/>
      <c r="C861"/>
      <c r="D861"/>
      <c r="E861"/>
      <c r="F861"/>
      <c r="G861" s="277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</row>
    <row r="862" spans="2:37" x14ac:dyDescent="0.25">
      <c r="B862"/>
      <c r="C862"/>
      <c r="D862"/>
      <c r="E862"/>
      <c r="F862"/>
      <c r="G862" s="277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</row>
    <row r="863" spans="2:37" x14ac:dyDescent="0.25">
      <c r="B863"/>
      <c r="C863"/>
      <c r="D863"/>
      <c r="E863"/>
      <c r="F863"/>
      <c r="G863" s="277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</row>
    <row r="864" spans="2:37" x14ac:dyDescent="0.25">
      <c r="B864"/>
      <c r="C864"/>
      <c r="D864"/>
      <c r="E864"/>
      <c r="F864"/>
      <c r="G864" s="277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</row>
    <row r="865" spans="2:37" x14ac:dyDescent="0.25">
      <c r="B865"/>
      <c r="C865"/>
      <c r="D865"/>
      <c r="E865"/>
      <c r="F865"/>
      <c r="G865" s="277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</row>
    <row r="866" spans="2:37" x14ac:dyDescent="0.25">
      <c r="B866"/>
      <c r="C866"/>
      <c r="D866"/>
      <c r="E866"/>
      <c r="F866"/>
      <c r="G866" s="277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</row>
    <row r="867" spans="2:37" x14ac:dyDescent="0.25">
      <c r="B867"/>
      <c r="C867"/>
      <c r="D867"/>
      <c r="E867"/>
      <c r="F867"/>
      <c r="G867" s="27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</row>
    <row r="868" spans="2:37" x14ac:dyDescent="0.25">
      <c r="B868"/>
      <c r="C868"/>
      <c r="D868"/>
      <c r="E868"/>
      <c r="F868"/>
      <c r="G868" s="277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</row>
    <row r="869" spans="2:37" x14ac:dyDescent="0.25">
      <c r="B869"/>
      <c r="C869"/>
      <c r="D869"/>
      <c r="E869"/>
      <c r="F869"/>
      <c r="G869" s="277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</row>
    <row r="870" spans="2:37" x14ac:dyDescent="0.25">
      <c r="B870"/>
      <c r="C870"/>
      <c r="D870"/>
      <c r="E870"/>
      <c r="F870"/>
      <c r="G870" s="277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</row>
    <row r="871" spans="2:37" x14ac:dyDescent="0.25">
      <c r="B871"/>
      <c r="C871"/>
      <c r="D871"/>
      <c r="E871"/>
      <c r="F871"/>
      <c r="G871" s="277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</row>
    <row r="872" spans="2:37" x14ac:dyDescent="0.25">
      <c r="B872"/>
      <c r="C872"/>
      <c r="D872"/>
      <c r="E872"/>
      <c r="F872"/>
      <c r="G872" s="277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</row>
    <row r="873" spans="2:37" x14ac:dyDescent="0.25">
      <c r="B873"/>
      <c r="C873"/>
      <c r="D873"/>
      <c r="E873"/>
      <c r="F873"/>
      <c r="G873" s="277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</row>
    <row r="874" spans="2:37" x14ac:dyDescent="0.25">
      <c r="B874"/>
      <c r="C874"/>
      <c r="D874"/>
      <c r="E874"/>
      <c r="F874"/>
      <c r="G874" s="277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</row>
    <row r="875" spans="2:37" x14ac:dyDescent="0.25">
      <c r="B875"/>
      <c r="C875"/>
      <c r="D875"/>
      <c r="E875"/>
      <c r="F875"/>
      <c r="G875" s="277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</row>
    <row r="876" spans="2:37" x14ac:dyDescent="0.25">
      <c r="B876"/>
      <c r="C876"/>
      <c r="D876"/>
      <c r="E876"/>
      <c r="F876"/>
      <c r="G876" s="277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</row>
    <row r="877" spans="2:37" x14ac:dyDescent="0.25">
      <c r="B877"/>
      <c r="C877"/>
      <c r="D877"/>
      <c r="E877"/>
      <c r="F877"/>
      <c r="G877" s="2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</row>
    <row r="878" spans="2:37" x14ac:dyDescent="0.25">
      <c r="B878"/>
      <c r="C878"/>
      <c r="D878"/>
      <c r="E878"/>
      <c r="F878"/>
      <c r="G878" s="277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</row>
    <row r="879" spans="2:37" x14ac:dyDescent="0.25">
      <c r="B879"/>
      <c r="C879"/>
      <c r="D879"/>
      <c r="E879"/>
      <c r="F879"/>
      <c r="G879" s="277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</row>
    <row r="880" spans="2:37" x14ac:dyDescent="0.25">
      <c r="B880"/>
      <c r="C880"/>
      <c r="D880"/>
      <c r="E880"/>
      <c r="F880"/>
      <c r="G880" s="277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</row>
    <row r="881" spans="2:37" x14ac:dyDescent="0.25">
      <c r="B881"/>
      <c r="C881"/>
      <c r="D881"/>
      <c r="E881"/>
      <c r="F881"/>
      <c r="G881" s="277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</row>
    <row r="882" spans="2:37" x14ac:dyDescent="0.25">
      <c r="B882"/>
      <c r="C882"/>
      <c r="D882"/>
      <c r="E882"/>
      <c r="F882"/>
      <c r="G882" s="277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</row>
    <row r="883" spans="2:37" x14ac:dyDescent="0.25">
      <c r="B883"/>
      <c r="C883"/>
      <c r="D883"/>
      <c r="E883"/>
      <c r="F883"/>
      <c r="G883" s="277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</row>
    <row r="884" spans="2:37" x14ac:dyDescent="0.25">
      <c r="B884"/>
      <c r="C884"/>
      <c r="D884"/>
      <c r="E884"/>
      <c r="F884"/>
      <c r="G884" s="277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</row>
    <row r="885" spans="2:37" x14ac:dyDescent="0.25">
      <c r="B885"/>
      <c r="C885"/>
      <c r="D885"/>
      <c r="E885"/>
      <c r="F885"/>
      <c r="G885" s="277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</row>
    <row r="886" spans="2:37" x14ac:dyDescent="0.25">
      <c r="B886"/>
      <c r="C886"/>
      <c r="D886"/>
      <c r="E886"/>
      <c r="F886"/>
      <c r="G886" s="277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</row>
    <row r="887" spans="2:37" x14ac:dyDescent="0.25">
      <c r="B887"/>
      <c r="C887"/>
      <c r="D887"/>
      <c r="E887"/>
      <c r="F887"/>
      <c r="G887" s="27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</row>
    <row r="888" spans="2:37" x14ac:dyDescent="0.25">
      <c r="B888"/>
      <c r="C888"/>
      <c r="D888"/>
      <c r="E888"/>
      <c r="F888"/>
      <c r="G888" s="277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</row>
    <row r="889" spans="2:37" x14ac:dyDescent="0.25">
      <c r="B889"/>
      <c r="C889"/>
      <c r="D889"/>
      <c r="E889"/>
      <c r="F889"/>
      <c r="G889" s="277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</row>
    <row r="890" spans="2:37" x14ac:dyDescent="0.25">
      <c r="B890"/>
      <c r="C890"/>
      <c r="D890"/>
      <c r="E890"/>
      <c r="F890"/>
      <c r="G890" s="277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</row>
    <row r="891" spans="2:37" x14ac:dyDescent="0.25">
      <c r="B891"/>
      <c r="C891"/>
      <c r="D891"/>
      <c r="E891"/>
      <c r="F891"/>
      <c r="G891" s="277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</row>
    <row r="892" spans="2:37" x14ac:dyDescent="0.25">
      <c r="B892"/>
      <c r="C892"/>
      <c r="D892"/>
      <c r="E892"/>
      <c r="F892"/>
      <c r="G892" s="277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</row>
    <row r="893" spans="2:37" x14ac:dyDescent="0.25">
      <c r="B893"/>
      <c r="C893"/>
      <c r="D893"/>
      <c r="E893"/>
      <c r="F893"/>
      <c r="G893" s="277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</row>
    <row r="894" spans="2:37" x14ac:dyDescent="0.25">
      <c r="B894"/>
      <c r="C894"/>
      <c r="D894"/>
      <c r="E894"/>
      <c r="F894"/>
      <c r="G894" s="277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</row>
    <row r="895" spans="2:37" x14ac:dyDescent="0.25">
      <c r="B895"/>
      <c r="C895"/>
      <c r="D895"/>
      <c r="E895"/>
      <c r="F895"/>
      <c r="G895" s="277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</row>
    <row r="896" spans="2:37" x14ac:dyDescent="0.25">
      <c r="B896"/>
      <c r="C896"/>
      <c r="D896"/>
      <c r="E896"/>
      <c r="F896"/>
      <c r="G896" s="277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</row>
    <row r="897" spans="2:37" x14ac:dyDescent="0.25">
      <c r="B897"/>
      <c r="C897"/>
      <c r="D897"/>
      <c r="E897"/>
      <c r="F897"/>
      <c r="G897" s="27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</row>
    <row r="898" spans="2:37" x14ac:dyDescent="0.25">
      <c r="B898"/>
      <c r="C898"/>
      <c r="D898"/>
      <c r="E898"/>
      <c r="F898"/>
      <c r="G898" s="277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</row>
    <row r="899" spans="2:37" x14ac:dyDescent="0.25">
      <c r="B899"/>
      <c r="C899"/>
      <c r="D899"/>
      <c r="E899"/>
      <c r="F899"/>
      <c r="G899" s="277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</row>
    <row r="900" spans="2:37" x14ac:dyDescent="0.25">
      <c r="B900"/>
      <c r="C900"/>
      <c r="D900"/>
      <c r="E900"/>
      <c r="F900"/>
      <c r="G900" s="277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</row>
    <row r="901" spans="2:37" x14ac:dyDescent="0.25">
      <c r="B901"/>
      <c r="C901"/>
      <c r="D901"/>
      <c r="E901"/>
      <c r="F901"/>
      <c r="G901" s="277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</row>
    <row r="902" spans="2:37" x14ac:dyDescent="0.25">
      <c r="B902"/>
      <c r="C902"/>
      <c r="D902"/>
      <c r="E902"/>
      <c r="F902"/>
      <c r="G902" s="277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</row>
    <row r="903" spans="2:37" x14ac:dyDescent="0.25">
      <c r="B903"/>
      <c r="C903"/>
      <c r="D903"/>
      <c r="E903"/>
      <c r="F903"/>
      <c r="G903" s="277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</row>
    <row r="904" spans="2:37" x14ac:dyDescent="0.25">
      <c r="B904"/>
      <c r="C904"/>
      <c r="D904"/>
      <c r="E904"/>
      <c r="F904"/>
      <c r="G904" s="277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</row>
    <row r="905" spans="2:37" x14ac:dyDescent="0.25">
      <c r="B905"/>
      <c r="C905"/>
      <c r="D905"/>
      <c r="E905"/>
      <c r="F905"/>
      <c r="G905" s="277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</row>
    <row r="906" spans="2:37" x14ac:dyDescent="0.25">
      <c r="B906"/>
      <c r="C906"/>
      <c r="D906"/>
      <c r="E906"/>
      <c r="F906"/>
      <c r="G906" s="277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</row>
    <row r="907" spans="2:37" x14ac:dyDescent="0.25">
      <c r="B907"/>
      <c r="C907"/>
      <c r="D907"/>
      <c r="E907"/>
      <c r="F907"/>
      <c r="G907" s="27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</row>
    <row r="908" spans="2:37" x14ac:dyDescent="0.25">
      <c r="B908"/>
      <c r="C908"/>
      <c r="D908"/>
      <c r="E908"/>
      <c r="F908"/>
      <c r="G908" s="277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</row>
    <row r="909" spans="2:37" x14ac:dyDescent="0.25">
      <c r="B909"/>
      <c r="C909"/>
      <c r="D909"/>
      <c r="E909"/>
      <c r="F909"/>
      <c r="G909" s="277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</row>
    <row r="910" spans="2:37" x14ac:dyDescent="0.25">
      <c r="B910"/>
      <c r="C910"/>
      <c r="D910"/>
      <c r="E910"/>
      <c r="F910"/>
      <c r="G910" s="277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</row>
    <row r="911" spans="2:37" x14ac:dyDescent="0.25">
      <c r="B911"/>
      <c r="C911"/>
      <c r="D911"/>
      <c r="E911"/>
      <c r="F911"/>
      <c r="G911" s="277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</row>
    <row r="912" spans="2:37" x14ac:dyDescent="0.25">
      <c r="B912"/>
      <c r="C912"/>
      <c r="D912"/>
      <c r="E912"/>
      <c r="F912"/>
      <c r="G912" s="277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</row>
    <row r="913" spans="2:37" x14ac:dyDescent="0.25">
      <c r="B913"/>
      <c r="C913"/>
      <c r="D913"/>
      <c r="E913"/>
      <c r="F913"/>
      <c r="G913" s="277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</row>
    <row r="914" spans="2:37" x14ac:dyDescent="0.25">
      <c r="B914"/>
      <c r="C914"/>
      <c r="D914"/>
      <c r="E914"/>
      <c r="F914"/>
      <c r="G914" s="277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</row>
    <row r="915" spans="2:37" x14ac:dyDescent="0.25">
      <c r="B915"/>
      <c r="C915"/>
      <c r="D915"/>
      <c r="E915"/>
      <c r="F915"/>
      <c r="G915" s="277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</row>
    <row r="916" spans="2:37" x14ac:dyDescent="0.25">
      <c r="B916"/>
      <c r="C916"/>
      <c r="D916"/>
      <c r="E916"/>
      <c r="F916"/>
      <c r="G916" s="277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</row>
    <row r="917" spans="2:37" x14ac:dyDescent="0.25">
      <c r="B917"/>
      <c r="C917"/>
      <c r="D917"/>
      <c r="E917"/>
      <c r="F917"/>
      <c r="G917" s="27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</row>
    <row r="918" spans="2:37" x14ac:dyDescent="0.25">
      <c r="B918"/>
      <c r="C918"/>
      <c r="D918"/>
      <c r="E918"/>
      <c r="F918"/>
      <c r="G918" s="277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</row>
    <row r="919" spans="2:37" x14ac:dyDescent="0.25">
      <c r="B919"/>
      <c r="C919"/>
      <c r="D919"/>
      <c r="E919"/>
      <c r="F919"/>
      <c r="G919" s="277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</row>
    <row r="920" spans="2:37" x14ac:dyDescent="0.25">
      <c r="B920"/>
      <c r="C920"/>
      <c r="D920"/>
      <c r="E920"/>
      <c r="F920"/>
      <c r="G920" s="277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</row>
    <row r="921" spans="2:37" x14ac:dyDescent="0.25">
      <c r="B921"/>
      <c r="C921"/>
      <c r="D921"/>
      <c r="E921"/>
      <c r="F921"/>
      <c r="G921" s="277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</row>
    <row r="922" spans="2:37" x14ac:dyDescent="0.25">
      <c r="B922"/>
      <c r="C922"/>
      <c r="D922"/>
      <c r="E922"/>
      <c r="F922"/>
      <c r="G922" s="277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</row>
    <row r="923" spans="2:37" x14ac:dyDescent="0.25">
      <c r="B923"/>
      <c r="C923"/>
      <c r="D923"/>
      <c r="E923"/>
      <c r="F923"/>
      <c r="G923" s="277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</row>
    <row r="924" spans="2:37" x14ac:dyDescent="0.25">
      <c r="B924"/>
      <c r="C924"/>
      <c r="D924"/>
      <c r="E924"/>
      <c r="F924"/>
      <c r="G924" s="277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</row>
    <row r="925" spans="2:37" x14ac:dyDescent="0.25">
      <c r="B925"/>
      <c r="C925"/>
      <c r="D925"/>
      <c r="E925"/>
      <c r="F925"/>
      <c r="G925" s="277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</row>
    <row r="926" spans="2:37" x14ac:dyDescent="0.25">
      <c r="B926"/>
      <c r="C926"/>
      <c r="D926"/>
      <c r="E926"/>
      <c r="F926"/>
      <c r="G926" s="277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</row>
    <row r="927" spans="2:37" x14ac:dyDescent="0.25">
      <c r="B927"/>
      <c r="C927"/>
      <c r="D927"/>
      <c r="E927"/>
      <c r="F927"/>
      <c r="G927" s="27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</row>
    <row r="928" spans="2:37" x14ac:dyDescent="0.25">
      <c r="B928"/>
      <c r="C928"/>
      <c r="D928"/>
      <c r="E928"/>
      <c r="F928"/>
      <c r="G928" s="277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</row>
    <row r="929" spans="2:37" x14ac:dyDescent="0.25">
      <c r="B929"/>
      <c r="C929"/>
      <c r="D929"/>
      <c r="E929"/>
      <c r="F929"/>
      <c r="G929" s="277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</row>
    <row r="930" spans="2:37" x14ac:dyDescent="0.25">
      <c r="B930"/>
      <c r="C930"/>
      <c r="D930"/>
      <c r="E930"/>
      <c r="F930"/>
      <c r="G930" s="277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</row>
    <row r="931" spans="2:37" x14ac:dyDescent="0.25">
      <c r="B931"/>
      <c r="C931"/>
      <c r="D931"/>
      <c r="E931"/>
      <c r="F931"/>
      <c r="G931" s="277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</row>
    <row r="932" spans="2:37" x14ac:dyDescent="0.25">
      <c r="B932"/>
      <c r="C932"/>
      <c r="D932"/>
      <c r="E932"/>
      <c r="F932"/>
      <c r="G932" s="277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</row>
    <row r="933" spans="2:37" x14ac:dyDescent="0.25">
      <c r="B933"/>
      <c r="C933"/>
      <c r="D933"/>
      <c r="E933"/>
      <c r="F933"/>
      <c r="G933" s="277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</row>
    <row r="934" spans="2:37" x14ac:dyDescent="0.25">
      <c r="B934"/>
      <c r="C934"/>
      <c r="D934"/>
      <c r="E934"/>
      <c r="F934"/>
      <c r="G934" s="277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</row>
    <row r="935" spans="2:37" x14ac:dyDescent="0.25">
      <c r="B935"/>
      <c r="C935"/>
      <c r="D935"/>
      <c r="E935"/>
      <c r="F935"/>
      <c r="G935" s="277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</row>
    <row r="936" spans="2:37" x14ac:dyDescent="0.25">
      <c r="B936"/>
      <c r="C936"/>
      <c r="D936"/>
      <c r="E936"/>
      <c r="F936"/>
      <c r="G936" s="277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</row>
    <row r="937" spans="2:37" x14ac:dyDescent="0.25">
      <c r="B937"/>
      <c r="C937"/>
      <c r="D937"/>
      <c r="E937"/>
      <c r="F937"/>
      <c r="G937" s="27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</row>
    <row r="938" spans="2:37" x14ac:dyDescent="0.25">
      <c r="B938"/>
      <c r="C938"/>
      <c r="D938"/>
      <c r="E938"/>
      <c r="F938"/>
      <c r="G938" s="277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</row>
    <row r="939" spans="2:37" x14ac:dyDescent="0.25">
      <c r="B939"/>
      <c r="C939"/>
      <c r="D939"/>
      <c r="E939"/>
      <c r="F939"/>
      <c r="G939" s="277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</row>
    <row r="940" spans="2:37" x14ac:dyDescent="0.25">
      <c r="B940"/>
      <c r="C940"/>
      <c r="D940"/>
      <c r="E940"/>
      <c r="F940"/>
      <c r="G940" s="277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</row>
    <row r="941" spans="2:37" x14ac:dyDescent="0.25">
      <c r="B941"/>
      <c r="C941"/>
      <c r="D941"/>
      <c r="E941"/>
      <c r="F941"/>
      <c r="G941" s="277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</row>
    <row r="942" spans="2:37" x14ac:dyDescent="0.25">
      <c r="B942"/>
      <c r="C942"/>
      <c r="D942"/>
      <c r="E942"/>
      <c r="F942"/>
      <c r="G942" s="277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</row>
    <row r="943" spans="2:37" x14ac:dyDescent="0.25">
      <c r="B943"/>
      <c r="C943"/>
      <c r="D943"/>
      <c r="E943"/>
      <c r="F943"/>
      <c r="G943" s="277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</row>
    <row r="944" spans="2:37" x14ac:dyDescent="0.25">
      <c r="B944"/>
      <c r="C944"/>
      <c r="D944"/>
      <c r="E944"/>
      <c r="F944"/>
      <c r="G944" s="277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</row>
    <row r="945" spans="2:37" x14ac:dyDescent="0.25">
      <c r="B945"/>
      <c r="C945"/>
      <c r="D945"/>
      <c r="E945"/>
      <c r="F945"/>
      <c r="G945" s="277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</row>
    <row r="946" spans="2:37" x14ac:dyDescent="0.25">
      <c r="B946"/>
      <c r="C946"/>
      <c r="D946"/>
      <c r="E946"/>
      <c r="F946"/>
      <c r="G946" s="277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</row>
    <row r="947" spans="2:37" x14ac:dyDescent="0.25">
      <c r="B947"/>
      <c r="C947"/>
      <c r="D947"/>
      <c r="E947"/>
      <c r="F947"/>
      <c r="G947" s="27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</row>
    <row r="948" spans="2:37" x14ac:dyDescent="0.25">
      <c r="B948"/>
      <c r="C948"/>
      <c r="D948"/>
      <c r="E948"/>
      <c r="F948"/>
      <c r="G948" s="277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</row>
    <row r="949" spans="2:37" x14ac:dyDescent="0.25">
      <c r="B949"/>
      <c r="C949"/>
      <c r="D949"/>
      <c r="E949"/>
      <c r="F949"/>
      <c r="G949" s="277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</row>
    <row r="950" spans="2:37" x14ac:dyDescent="0.25">
      <c r="B950"/>
      <c r="C950"/>
      <c r="D950"/>
      <c r="E950"/>
      <c r="F950"/>
      <c r="G950" s="277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</row>
    <row r="951" spans="2:37" x14ac:dyDescent="0.25">
      <c r="B951"/>
      <c r="C951"/>
      <c r="D951"/>
      <c r="E951"/>
      <c r="F951"/>
      <c r="G951" s="277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</row>
    <row r="952" spans="2:37" x14ac:dyDescent="0.25">
      <c r="B952"/>
      <c r="C952"/>
      <c r="D952"/>
      <c r="E952"/>
      <c r="F952"/>
      <c r="G952" s="277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</row>
    <row r="953" spans="2:37" x14ac:dyDescent="0.25">
      <c r="B953"/>
      <c r="C953"/>
      <c r="D953"/>
      <c r="E953"/>
      <c r="F953"/>
      <c r="G953" s="277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</row>
    <row r="954" spans="2:37" x14ac:dyDescent="0.25">
      <c r="B954"/>
      <c r="C954"/>
      <c r="D954"/>
      <c r="E954"/>
      <c r="F954"/>
      <c r="G954" s="277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</row>
    <row r="955" spans="2:37" x14ac:dyDescent="0.25">
      <c r="B955"/>
      <c r="C955"/>
      <c r="D955"/>
      <c r="E955"/>
      <c r="F955"/>
      <c r="G955" s="277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</row>
    <row r="956" spans="2:37" x14ac:dyDescent="0.25">
      <c r="B956"/>
      <c r="C956"/>
      <c r="D956"/>
      <c r="E956"/>
      <c r="F956"/>
      <c r="G956" s="277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</row>
    <row r="957" spans="2:37" x14ac:dyDescent="0.25">
      <c r="B957"/>
      <c r="C957"/>
      <c r="D957"/>
      <c r="E957"/>
      <c r="F957"/>
      <c r="G957" s="27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</row>
    <row r="958" spans="2:37" x14ac:dyDescent="0.25">
      <c r="B958"/>
      <c r="C958"/>
      <c r="D958"/>
      <c r="E958"/>
      <c r="F958"/>
      <c r="G958" s="277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</row>
    <row r="959" spans="2:37" x14ac:dyDescent="0.25">
      <c r="B959"/>
      <c r="C959"/>
      <c r="D959"/>
      <c r="E959"/>
      <c r="F959"/>
      <c r="G959" s="277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</row>
    <row r="960" spans="2:37" x14ac:dyDescent="0.25">
      <c r="B960"/>
      <c r="C960"/>
      <c r="D960"/>
      <c r="E960"/>
      <c r="F960"/>
      <c r="G960" s="277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</row>
    <row r="961" spans="2:37" x14ac:dyDescent="0.25">
      <c r="B961"/>
      <c r="C961"/>
      <c r="D961"/>
      <c r="E961"/>
      <c r="F961"/>
      <c r="G961" s="277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</row>
    <row r="962" spans="2:37" x14ac:dyDescent="0.25">
      <c r="B962"/>
      <c r="C962"/>
      <c r="D962"/>
      <c r="E962"/>
      <c r="F962"/>
      <c r="G962" s="277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</row>
    <row r="963" spans="2:37" x14ac:dyDescent="0.25">
      <c r="B963"/>
      <c r="C963"/>
      <c r="D963"/>
      <c r="E963"/>
      <c r="F963"/>
      <c r="G963" s="277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</row>
    <row r="964" spans="2:37" x14ac:dyDescent="0.25">
      <c r="B964"/>
      <c r="C964"/>
      <c r="D964"/>
      <c r="E964"/>
      <c r="F964"/>
      <c r="G964" s="277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</row>
    <row r="965" spans="2:37" x14ac:dyDescent="0.25">
      <c r="B965"/>
      <c r="C965"/>
      <c r="D965"/>
      <c r="E965"/>
      <c r="F965"/>
      <c r="G965" s="277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</row>
    <row r="966" spans="2:37" x14ac:dyDescent="0.25">
      <c r="B966"/>
      <c r="C966"/>
      <c r="D966"/>
      <c r="E966"/>
      <c r="F966"/>
      <c r="G966" s="277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</row>
    <row r="967" spans="2:37" x14ac:dyDescent="0.25">
      <c r="B967"/>
      <c r="C967"/>
      <c r="D967"/>
      <c r="E967"/>
      <c r="F967"/>
      <c r="G967" s="27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</row>
    <row r="968" spans="2:37" x14ac:dyDescent="0.25">
      <c r="B968"/>
      <c r="C968"/>
      <c r="D968"/>
      <c r="E968"/>
      <c r="F968"/>
      <c r="G968" s="277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</row>
    <row r="969" spans="2:37" x14ac:dyDescent="0.25">
      <c r="B969"/>
      <c r="C969"/>
      <c r="D969"/>
      <c r="E969"/>
      <c r="F969"/>
      <c r="G969" s="277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</row>
    <row r="970" spans="2:37" x14ac:dyDescent="0.25">
      <c r="B970"/>
      <c r="C970"/>
      <c r="D970"/>
      <c r="E970"/>
      <c r="F970"/>
      <c r="G970" s="277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</row>
    <row r="971" spans="2:37" x14ac:dyDescent="0.25">
      <c r="B971"/>
      <c r="C971"/>
      <c r="D971"/>
      <c r="E971"/>
      <c r="F971"/>
      <c r="G971" s="277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</row>
    <row r="972" spans="2:37" x14ac:dyDescent="0.25">
      <c r="B972"/>
      <c r="C972"/>
      <c r="D972"/>
      <c r="E972"/>
      <c r="F972"/>
      <c r="G972" s="277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</row>
    <row r="973" spans="2:37" x14ac:dyDescent="0.25">
      <c r="B973"/>
      <c r="C973"/>
      <c r="D973"/>
      <c r="E973"/>
      <c r="F973"/>
      <c r="G973" s="277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</row>
    <row r="974" spans="2:37" x14ac:dyDescent="0.25">
      <c r="B974"/>
      <c r="C974"/>
      <c r="D974"/>
      <c r="E974"/>
      <c r="F974"/>
      <c r="G974" s="277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</row>
    <row r="975" spans="2:37" x14ac:dyDescent="0.25">
      <c r="B975"/>
      <c r="C975"/>
      <c r="D975"/>
      <c r="E975"/>
      <c r="F975"/>
      <c r="G975" s="277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</row>
    <row r="976" spans="2:37" x14ac:dyDescent="0.25">
      <c r="B976"/>
      <c r="C976"/>
      <c r="D976"/>
      <c r="E976"/>
      <c r="F976"/>
      <c r="G976" s="277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</row>
    <row r="977" spans="2:37" x14ac:dyDescent="0.25">
      <c r="B977"/>
      <c r="C977"/>
      <c r="D977"/>
      <c r="E977"/>
      <c r="F977"/>
      <c r="G977" s="2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</row>
    <row r="978" spans="2:37" x14ac:dyDescent="0.25">
      <c r="B978"/>
      <c r="C978"/>
      <c r="D978"/>
      <c r="E978"/>
      <c r="F978"/>
      <c r="G978" s="277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</row>
    <row r="979" spans="2:37" x14ac:dyDescent="0.25">
      <c r="B979"/>
      <c r="C979"/>
      <c r="D979"/>
      <c r="E979"/>
      <c r="F979"/>
      <c r="G979" s="277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</row>
    <row r="980" spans="2:37" x14ac:dyDescent="0.25">
      <c r="B980"/>
      <c r="C980"/>
      <c r="D980"/>
      <c r="E980"/>
      <c r="F980"/>
      <c r="G980" s="277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</row>
    <row r="981" spans="2:37" x14ac:dyDescent="0.25">
      <c r="B981"/>
      <c r="C981"/>
      <c r="D981"/>
      <c r="E981"/>
      <c r="F981"/>
      <c r="G981" s="277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</row>
    <row r="982" spans="2:37" x14ac:dyDescent="0.25">
      <c r="B982"/>
      <c r="C982"/>
      <c r="D982"/>
      <c r="E982"/>
      <c r="F982"/>
      <c r="G982" s="277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</row>
    <row r="983" spans="2:37" x14ac:dyDescent="0.25">
      <c r="B983"/>
      <c r="C983"/>
      <c r="D983"/>
      <c r="E983"/>
      <c r="F983"/>
      <c r="G983" s="277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</row>
    <row r="984" spans="2:37" x14ac:dyDescent="0.25">
      <c r="B984"/>
      <c r="C984"/>
      <c r="D984"/>
      <c r="E984"/>
      <c r="F984"/>
      <c r="G984" s="277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</row>
    <row r="985" spans="2:37" x14ac:dyDescent="0.25">
      <c r="B985"/>
      <c r="C985"/>
      <c r="D985"/>
      <c r="E985"/>
      <c r="F985"/>
      <c r="G985" s="277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</row>
    <row r="986" spans="2:37" x14ac:dyDescent="0.25">
      <c r="B986"/>
      <c r="C986"/>
      <c r="D986"/>
      <c r="E986"/>
      <c r="F986"/>
      <c r="G986" s="277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</row>
    <row r="987" spans="2:37" x14ac:dyDescent="0.25">
      <c r="B987"/>
      <c r="C987"/>
      <c r="D987"/>
      <c r="E987"/>
      <c r="F987"/>
      <c r="G987" s="27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</row>
    <row r="988" spans="2:37" x14ac:dyDescent="0.25">
      <c r="B988"/>
      <c r="C988"/>
      <c r="D988"/>
      <c r="E988"/>
      <c r="F988"/>
      <c r="G988" s="277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</row>
    <row r="989" spans="2:37" x14ac:dyDescent="0.25">
      <c r="B989"/>
      <c r="C989"/>
      <c r="D989"/>
      <c r="E989"/>
      <c r="F989"/>
      <c r="G989" s="277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</row>
    <row r="990" spans="2:37" x14ac:dyDescent="0.25">
      <c r="B990"/>
      <c r="C990"/>
      <c r="D990"/>
      <c r="E990"/>
      <c r="F990"/>
      <c r="G990" s="277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</row>
    <row r="991" spans="2:37" x14ac:dyDescent="0.25">
      <c r="B991"/>
      <c r="C991"/>
      <c r="D991"/>
      <c r="E991"/>
      <c r="F991"/>
      <c r="G991" s="277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</row>
    <row r="992" spans="2:37" x14ac:dyDescent="0.25">
      <c r="B992"/>
      <c r="C992"/>
      <c r="D992"/>
      <c r="E992"/>
      <c r="F992"/>
      <c r="G992" s="277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</row>
    <row r="993" spans="2:37" x14ac:dyDescent="0.25">
      <c r="B993"/>
      <c r="C993"/>
      <c r="D993"/>
      <c r="E993"/>
      <c r="F993"/>
      <c r="G993" s="277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</row>
    <row r="994" spans="2:37" x14ac:dyDescent="0.25">
      <c r="B994"/>
      <c r="C994"/>
      <c r="D994"/>
      <c r="E994"/>
      <c r="F994"/>
      <c r="G994" s="277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</row>
    <row r="995" spans="2:37" x14ac:dyDescent="0.25">
      <c r="B995"/>
      <c r="C995"/>
      <c r="D995"/>
      <c r="E995"/>
      <c r="F995"/>
      <c r="G995" s="277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</row>
    <row r="996" spans="2:37" x14ac:dyDescent="0.25">
      <c r="B996"/>
      <c r="C996"/>
      <c r="D996"/>
      <c r="E996"/>
      <c r="F996"/>
      <c r="G996" s="277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</row>
    <row r="997" spans="2:37" x14ac:dyDescent="0.25">
      <c r="B997"/>
      <c r="C997"/>
      <c r="D997"/>
      <c r="E997"/>
      <c r="F997"/>
      <c r="G997" s="27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</row>
    <row r="998" spans="2:37" x14ac:dyDescent="0.25">
      <c r="B998"/>
      <c r="C998"/>
      <c r="D998"/>
      <c r="E998"/>
      <c r="F998"/>
      <c r="G998" s="277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</row>
    <row r="999" spans="2:37" x14ac:dyDescent="0.25">
      <c r="B999"/>
      <c r="C999"/>
      <c r="D999"/>
      <c r="E999"/>
      <c r="F999"/>
      <c r="G999" s="277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</row>
    <row r="1000" spans="2:37" x14ac:dyDescent="0.25">
      <c r="B1000"/>
      <c r="C1000"/>
      <c r="D1000"/>
      <c r="E1000"/>
      <c r="F1000"/>
      <c r="G1000" s="277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</row>
    <row r="1001" spans="2:37" x14ac:dyDescent="0.25">
      <c r="B1001"/>
      <c r="C1001"/>
      <c r="D1001"/>
      <c r="E1001"/>
      <c r="F1001"/>
      <c r="G1001" s="277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</row>
    <row r="1002" spans="2:37" x14ac:dyDescent="0.25">
      <c r="B1002"/>
      <c r="C1002"/>
      <c r="D1002"/>
      <c r="E1002"/>
      <c r="F1002"/>
      <c r="G1002" s="277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</row>
    <row r="1003" spans="2:37" x14ac:dyDescent="0.25">
      <c r="B1003"/>
      <c r="C1003"/>
      <c r="D1003"/>
      <c r="E1003"/>
      <c r="F1003"/>
      <c r="G1003" s="277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</row>
    <row r="1004" spans="2:37" x14ac:dyDescent="0.25">
      <c r="B1004"/>
      <c r="C1004"/>
      <c r="D1004"/>
      <c r="E1004"/>
      <c r="F1004"/>
      <c r="G1004" s="277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</row>
    <row r="1005" spans="2:37" x14ac:dyDescent="0.25">
      <c r="B1005"/>
      <c r="C1005"/>
      <c r="D1005"/>
      <c r="E1005"/>
      <c r="F1005"/>
      <c r="G1005" s="277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</row>
    <row r="1006" spans="2:37" x14ac:dyDescent="0.25">
      <c r="B1006"/>
      <c r="C1006"/>
      <c r="D1006"/>
      <c r="E1006"/>
      <c r="F1006"/>
      <c r="G1006" s="277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</row>
    <row r="1007" spans="2:37" x14ac:dyDescent="0.25">
      <c r="B1007"/>
      <c r="C1007"/>
      <c r="D1007"/>
      <c r="E1007"/>
      <c r="F1007"/>
      <c r="G1007" s="27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</row>
    <row r="1008" spans="2:37" x14ac:dyDescent="0.25">
      <c r="B1008"/>
      <c r="C1008"/>
      <c r="D1008"/>
      <c r="E1008"/>
      <c r="F1008"/>
      <c r="G1008" s="277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</row>
    <row r="1009" spans="2:37" x14ac:dyDescent="0.25">
      <c r="B1009"/>
      <c r="C1009"/>
      <c r="D1009"/>
      <c r="E1009"/>
      <c r="F1009"/>
      <c r="G1009" s="277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</row>
    <row r="1010" spans="2:37" x14ac:dyDescent="0.25">
      <c r="B1010"/>
      <c r="C1010"/>
      <c r="D1010"/>
      <c r="E1010"/>
      <c r="F1010"/>
      <c r="G1010" s="277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</row>
    <row r="1011" spans="2:37" x14ac:dyDescent="0.25">
      <c r="B1011"/>
      <c r="C1011"/>
      <c r="D1011"/>
      <c r="E1011"/>
      <c r="F1011"/>
      <c r="G1011" s="277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</row>
    <row r="1012" spans="2:37" x14ac:dyDescent="0.25">
      <c r="B1012"/>
      <c r="C1012"/>
      <c r="D1012"/>
      <c r="E1012"/>
      <c r="F1012"/>
      <c r="G1012" s="277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</row>
    <row r="1013" spans="2:37" x14ac:dyDescent="0.25">
      <c r="B1013"/>
      <c r="C1013"/>
      <c r="D1013"/>
      <c r="E1013"/>
      <c r="F1013"/>
      <c r="G1013" s="277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</row>
    <row r="1014" spans="2:37" x14ac:dyDescent="0.25">
      <c r="B1014"/>
      <c r="C1014"/>
      <c r="D1014"/>
      <c r="E1014"/>
      <c r="F1014"/>
      <c r="G1014" s="277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</row>
    <row r="1015" spans="2:37" x14ac:dyDescent="0.25">
      <c r="B1015"/>
      <c r="C1015"/>
      <c r="D1015"/>
      <c r="E1015"/>
      <c r="F1015"/>
      <c r="G1015" s="277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</row>
    <row r="1016" spans="2:37" x14ac:dyDescent="0.25">
      <c r="B1016"/>
      <c r="C1016"/>
      <c r="D1016"/>
      <c r="E1016"/>
      <c r="F1016"/>
      <c r="G1016" s="277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</row>
    <row r="1017" spans="2:37" x14ac:dyDescent="0.25">
      <c r="B1017"/>
      <c r="C1017"/>
      <c r="D1017"/>
      <c r="E1017"/>
      <c r="F1017"/>
      <c r="G1017" s="27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</row>
    <row r="1018" spans="2:37" x14ac:dyDescent="0.25">
      <c r="B1018"/>
      <c r="C1018"/>
      <c r="D1018"/>
      <c r="E1018"/>
      <c r="F1018"/>
      <c r="G1018" s="277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</row>
    <row r="1019" spans="2:37" x14ac:dyDescent="0.25">
      <c r="B1019"/>
      <c r="C1019"/>
      <c r="D1019"/>
      <c r="E1019"/>
      <c r="F1019"/>
      <c r="G1019" s="277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</row>
    <row r="1020" spans="2:37" x14ac:dyDescent="0.25">
      <c r="B1020"/>
      <c r="C1020"/>
      <c r="D1020"/>
      <c r="E1020"/>
      <c r="F1020"/>
      <c r="G1020" s="277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</row>
    <row r="1021" spans="2:37" x14ac:dyDescent="0.25">
      <c r="B1021"/>
      <c r="C1021"/>
      <c r="D1021"/>
      <c r="E1021"/>
      <c r="F1021"/>
      <c r="G1021" s="277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</row>
    <row r="1022" spans="2:37" x14ac:dyDescent="0.25">
      <c r="B1022"/>
      <c r="C1022"/>
      <c r="D1022"/>
      <c r="E1022"/>
      <c r="F1022"/>
      <c r="G1022" s="277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</row>
    <row r="1023" spans="2:37" x14ac:dyDescent="0.25">
      <c r="B1023"/>
      <c r="C1023"/>
      <c r="D1023"/>
      <c r="E1023"/>
      <c r="F1023"/>
      <c r="G1023" s="277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</row>
    <row r="1024" spans="2:37" x14ac:dyDescent="0.25">
      <c r="B1024"/>
      <c r="C1024"/>
      <c r="D1024"/>
      <c r="E1024"/>
      <c r="F1024"/>
      <c r="G1024" s="277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</row>
    <row r="1025" spans="2:37" x14ac:dyDescent="0.25">
      <c r="B1025"/>
      <c r="C1025"/>
      <c r="D1025"/>
      <c r="E1025"/>
      <c r="F1025"/>
      <c r="G1025" s="277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</row>
    <row r="1026" spans="2:37" x14ac:dyDescent="0.25">
      <c r="B1026"/>
      <c r="C1026"/>
      <c r="D1026"/>
      <c r="E1026"/>
      <c r="F1026"/>
      <c r="G1026" s="277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</row>
    <row r="1027" spans="2:37" x14ac:dyDescent="0.25">
      <c r="B1027"/>
      <c r="C1027"/>
      <c r="D1027"/>
      <c r="E1027"/>
      <c r="F1027"/>
      <c r="G1027" s="27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</row>
    <row r="1028" spans="2:37" x14ac:dyDescent="0.25">
      <c r="B1028"/>
      <c r="C1028"/>
      <c r="D1028"/>
      <c r="E1028"/>
      <c r="F1028"/>
      <c r="G1028" s="277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</row>
    <row r="1029" spans="2:37" x14ac:dyDescent="0.25">
      <c r="B1029"/>
      <c r="C1029"/>
      <c r="D1029"/>
      <c r="E1029"/>
      <c r="F1029"/>
      <c r="G1029" s="277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</row>
    <row r="1030" spans="2:37" x14ac:dyDescent="0.25">
      <c r="B1030"/>
      <c r="C1030"/>
      <c r="D1030"/>
      <c r="E1030"/>
      <c r="F1030"/>
      <c r="G1030" s="277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</row>
    <row r="1031" spans="2:37" x14ac:dyDescent="0.25">
      <c r="B1031"/>
      <c r="C1031"/>
      <c r="D1031"/>
      <c r="E1031"/>
      <c r="F1031"/>
      <c r="G1031" s="277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</row>
    <row r="1032" spans="2:37" x14ac:dyDescent="0.25">
      <c r="B1032"/>
      <c r="C1032"/>
      <c r="D1032"/>
      <c r="E1032"/>
      <c r="F1032"/>
      <c r="G1032" s="277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</row>
    <row r="1033" spans="2:37" x14ac:dyDescent="0.25">
      <c r="B1033"/>
      <c r="C1033"/>
      <c r="D1033"/>
      <c r="E1033"/>
      <c r="F1033"/>
      <c r="G1033" s="277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</row>
    <row r="1034" spans="2:37" x14ac:dyDescent="0.25">
      <c r="B1034"/>
      <c r="C1034"/>
      <c r="D1034"/>
      <c r="E1034"/>
      <c r="F1034"/>
      <c r="G1034" s="277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</row>
    <row r="1035" spans="2:37" x14ac:dyDescent="0.25">
      <c r="B1035"/>
      <c r="C1035"/>
      <c r="D1035"/>
      <c r="E1035"/>
      <c r="F1035"/>
      <c r="G1035" s="277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</row>
    <row r="1036" spans="2:37" x14ac:dyDescent="0.25">
      <c r="B1036"/>
      <c r="C1036"/>
      <c r="D1036"/>
      <c r="E1036"/>
      <c r="F1036"/>
      <c r="G1036" s="277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</row>
    <row r="1037" spans="2:37" x14ac:dyDescent="0.25">
      <c r="B1037"/>
      <c r="C1037"/>
      <c r="D1037"/>
      <c r="E1037"/>
      <c r="F1037"/>
      <c r="G1037" s="27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</row>
    <row r="1038" spans="2:37" x14ac:dyDescent="0.25">
      <c r="B1038"/>
      <c r="C1038"/>
      <c r="D1038"/>
      <c r="E1038"/>
      <c r="F1038"/>
      <c r="G1038" s="277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</row>
    <row r="1039" spans="2:37" x14ac:dyDescent="0.25">
      <c r="B1039"/>
      <c r="C1039"/>
      <c r="D1039"/>
      <c r="E1039"/>
      <c r="F1039"/>
      <c r="G1039" s="277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</row>
    <row r="1040" spans="2:37" x14ac:dyDescent="0.25">
      <c r="B1040"/>
      <c r="C1040"/>
      <c r="D1040"/>
      <c r="E1040"/>
      <c r="F1040"/>
      <c r="G1040" s="277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</row>
    <row r="1041" spans="2:37" x14ac:dyDescent="0.25">
      <c r="B1041"/>
      <c r="C1041"/>
      <c r="D1041"/>
      <c r="E1041"/>
      <c r="F1041"/>
      <c r="G1041" s="277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</row>
    <row r="1042" spans="2:37" x14ac:dyDescent="0.25">
      <c r="B1042"/>
      <c r="C1042"/>
      <c r="D1042"/>
      <c r="E1042"/>
      <c r="F1042"/>
      <c r="G1042" s="277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</row>
    <row r="1043" spans="2:37" x14ac:dyDescent="0.25">
      <c r="B1043"/>
      <c r="C1043"/>
      <c r="D1043"/>
      <c r="E1043"/>
      <c r="F1043"/>
      <c r="G1043" s="277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</row>
    <row r="1044" spans="2:37" x14ac:dyDescent="0.25">
      <c r="B1044"/>
      <c r="C1044"/>
      <c r="D1044"/>
      <c r="E1044"/>
      <c r="F1044"/>
      <c r="G1044" s="277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</row>
    <row r="1045" spans="2:37" x14ac:dyDescent="0.25">
      <c r="B1045"/>
      <c r="C1045"/>
      <c r="D1045"/>
      <c r="E1045"/>
      <c r="F1045"/>
      <c r="G1045" s="277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</row>
    <row r="1046" spans="2:37" x14ac:dyDescent="0.25">
      <c r="B1046"/>
      <c r="C1046"/>
      <c r="D1046"/>
      <c r="E1046"/>
      <c r="F1046"/>
      <c r="G1046" s="277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</row>
    <row r="1047" spans="2:37" x14ac:dyDescent="0.25">
      <c r="B1047"/>
      <c r="C1047"/>
      <c r="D1047"/>
      <c r="E1047"/>
      <c r="F1047"/>
      <c r="G1047" s="27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</row>
    <row r="1048" spans="2:37" x14ac:dyDescent="0.25">
      <c r="B1048"/>
      <c r="C1048"/>
      <c r="D1048"/>
      <c r="E1048"/>
      <c r="F1048"/>
      <c r="G1048" s="277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</row>
    <row r="1049" spans="2:37" x14ac:dyDescent="0.25">
      <c r="B1049"/>
      <c r="C1049"/>
      <c r="D1049"/>
      <c r="E1049"/>
      <c r="F1049"/>
      <c r="G1049" s="277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</row>
    <row r="1050" spans="2:37" x14ac:dyDescent="0.25">
      <c r="B1050"/>
      <c r="C1050"/>
      <c r="D1050"/>
      <c r="E1050"/>
      <c r="F1050"/>
      <c r="G1050" s="277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</row>
    <row r="1051" spans="2:37" x14ac:dyDescent="0.25">
      <c r="B1051"/>
      <c r="C1051"/>
      <c r="D1051"/>
      <c r="E1051"/>
      <c r="F1051"/>
      <c r="G1051" s="277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</row>
    <row r="1052" spans="2:37" x14ac:dyDescent="0.25">
      <c r="B1052"/>
      <c r="C1052"/>
      <c r="D1052"/>
      <c r="E1052"/>
      <c r="F1052"/>
      <c r="G1052" s="277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</row>
    <row r="1053" spans="2:37" x14ac:dyDescent="0.25">
      <c r="B1053"/>
      <c r="C1053"/>
      <c r="D1053"/>
      <c r="E1053"/>
      <c r="F1053"/>
      <c r="G1053" s="277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</row>
    <row r="1054" spans="2:37" x14ac:dyDescent="0.25">
      <c r="B1054"/>
      <c r="C1054"/>
      <c r="D1054"/>
      <c r="E1054"/>
      <c r="F1054"/>
      <c r="G1054" s="277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</row>
    <row r="1055" spans="2:37" x14ac:dyDescent="0.25">
      <c r="B1055"/>
      <c r="C1055"/>
      <c r="D1055"/>
      <c r="E1055"/>
      <c r="F1055"/>
      <c r="G1055" s="277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</row>
    <row r="1056" spans="2:37" x14ac:dyDescent="0.25">
      <c r="B1056"/>
      <c r="C1056"/>
      <c r="D1056"/>
      <c r="E1056"/>
      <c r="F1056"/>
      <c r="G1056" s="277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</row>
    <row r="1057" spans="2:37" x14ac:dyDescent="0.25">
      <c r="B1057"/>
      <c r="C1057"/>
      <c r="D1057"/>
      <c r="E1057"/>
      <c r="F1057"/>
      <c r="G1057" s="27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</row>
    <row r="1058" spans="2:37" x14ac:dyDescent="0.25">
      <c r="B1058"/>
      <c r="C1058"/>
      <c r="D1058"/>
      <c r="E1058"/>
      <c r="F1058"/>
      <c r="G1058" s="277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</row>
    <row r="1059" spans="2:37" x14ac:dyDescent="0.25">
      <c r="B1059"/>
      <c r="C1059"/>
      <c r="D1059"/>
      <c r="E1059"/>
      <c r="F1059"/>
      <c r="G1059" s="277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</row>
    <row r="1060" spans="2:37" x14ac:dyDescent="0.25">
      <c r="B1060"/>
      <c r="C1060"/>
      <c r="D1060"/>
      <c r="E1060"/>
      <c r="F1060"/>
      <c r="G1060" s="277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</row>
    <row r="1061" spans="2:37" x14ac:dyDescent="0.25">
      <c r="B1061"/>
      <c r="C1061"/>
      <c r="D1061"/>
      <c r="E1061"/>
      <c r="F1061"/>
      <c r="G1061" s="277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</row>
    <row r="1062" spans="2:37" x14ac:dyDescent="0.25">
      <c r="B1062"/>
      <c r="C1062"/>
      <c r="D1062"/>
      <c r="E1062"/>
      <c r="F1062"/>
      <c r="G1062" s="277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</row>
    <row r="1063" spans="2:37" x14ac:dyDescent="0.25">
      <c r="B1063"/>
      <c r="C1063"/>
      <c r="D1063"/>
      <c r="E1063"/>
      <c r="F1063"/>
      <c r="G1063" s="277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</row>
    <row r="1064" spans="2:37" x14ac:dyDescent="0.25">
      <c r="B1064"/>
      <c r="C1064"/>
      <c r="D1064"/>
      <c r="E1064"/>
      <c r="F1064"/>
      <c r="G1064" s="277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</row>
    <row r="1065" spans="2:37" x14ac:dyDescent="0.25">
      <c r="B1065"/>
      <c r="C1065"/>
      <c r="D1065"/>
      <c r="E1065"/>
      <c r="F1065"/>
      <c r="G1065" s="277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</row>
    <row r="1066" spans="2:37" x14ac:dyDescent="0.25">
      <c r="B1066"/>
      <c r="C1066"/>
      <c r="D1066"/>
      <c r="E1066"/>
      <c r="F1066"/>
      <c r="G1066" s="277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</row>
    <row r="1067" spans="2:37" x14ac:dyDescent="0.25">
      <c r="B1067"/>
      <c r="C1067"/>
      <c r="D1067"/>
      <c r="E1067"/>
      <c r="F1067"/>
      <c r="G1067" s="27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</row>
    <row r="1068" spans="2:37" x14ac:dyDescent="0.25">
      <c r="B1068"/>
      <c r="C1068"/>
      <c r="D1068"/>
      <c r="E1068"/>
      <c r="F1068"/>
      <c r="G1068" s="277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</row>
    <row r="1069" spans="2:37" x14ac:dyDescent="0.25">
      <c r="B1069"/>
      <c r="C1069"/>
      <c r="D1069"/>
      <c r="E1069"/>
      <c r="F1069"/>
      <c r="G1069" s="277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</row>
    <row r="1070" spans="2:37" x14ac:dyDescent="0.25">
      <c r="B1070"/>
      <c r="C1070"/>
      <c r="D1070"/>
      <c r="E1070"/>
      <c r="F1070"/>
      <c r="G1070" s="277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</row>
    <row r="1071" spans="2:37" x14ac:dyDescent="0.25">
      <c r="B1071"/>
      <c r="C1071"/>
      <c r="D1071"/>
      <c r="E1071"/>
      <c r="F1071"/>
      <c r="G1071" s="277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</row>
    <row r="1072" spans="2:37" x14ac:dyDescent="0.25">
      <c r="B1072"/>
      <c r="C1072"/>
      <c r="D1072"/>
      <c r="E1072"/>
      <c r="F1072"/>
      <c r="G1072" s="277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</row>
    <row r="1073" spans="2:37" x14ac:dyDescent="0.25">
      <c r="B1073"/>
      <c r="C1073"/>
      <c r="D1073"/>
      <c r="E1073"/>
      <c r="F1073"/>
      <c r="G1073" s="277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</row>
    <row r="1074" spans="2:37" x14ac:dyDescent="0.25">
      <c r="B1074"/>
      <c r="C1074"/>
      <c r="D1074"/>
      <c r="E1074"/>
      <c r="F1074"/>
      <c r="G1074" s="277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</row>
    <row r="1075" spans="2:37" x14ac:dyDescent="0.25">
      <c r="B1075"/>
      <c r="C1075"/>
      <c r="D1075"/>
      <c r="E1075"/>
      <c r="F1075"/>
      <c r="G1075" s="277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</row>
    <row r="1076" spans="2:37" x14ac:dyDescent="0.25">
      <c r="B1076"/>
      <c r="C1076"/>
      <c r="D1076"/>
      <c r="E1076"/>
      <c r="F1076"/>
      <c r="G1076" s="277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</row>
    <row r="1077" spans="2:37" x14ac:dyDescent="0.25">
      <c r="B1077"/>
      <c r="C1077"/>
      <c r="D1077"/>
      <c r="E1077"/>
      <c r="F1077"/>
      <c r="G1077" s="2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</row>
    <row r="1078" spans="2:37" x14ac:dyDescent="0.25">
      <c r="B1078"/>
      <c r="C1078"/>
      <c r="D1078"/>
      <c r="E1078"/>
      <c r="F1078"/>
      <c r="G1078" s="277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</row>
    <row r="1079" spans="2:37" x14ac:dyDescent="0.25">
      <c r="B1079"/>
      <c r="C1079"/>
      <c r="D1079"/>
      <c r="E1079"/>
      <c r="F1079"/>
      <c r="G1079" s="277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</row>
    <row r="1080" spans="2:37" x14ac:dyDescent="0.25">
      <c r="B1080"/>
      <c r="C1080"/>
      <c r="D1080"/>
      <c r="E1080"/>
      <c r="F1080"/>
      <c r="G1080" s="277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</row>
    <row r="1081" spans="2:37" x14ac:dyDescent="0.25">
      <c r="B1081"/>
      <c r="C1081"/>
      <c r="D1081"/>
      <c r="E1081"/>
      <c r="F1081"/>
      <c r="G1081" s="277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</row>
    <row r="1082" spans="2:37" x14ac:dyDescent="0.25">
      <c r="B1082"/>
      <c r="C1082"/>
      <c r="D1082"/>
      <c r="E1082"/>
      <c r="F1082"/>
      <c r="G1082" s="277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</row>
    <row r="1083" spans="2:37" x14ac:dyDescent="0.25">
      <c r="B1083"/>
      <c r="C1083"/>
      <c r="D1083"/>
      <c r="E1083"/>
      <c r="F1083"/>
      <c r="G1083" s="277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</row>
    <row r="1084" spans="2:37" x14ac:dyDescent="0.25">
      <c r="B1084"/>
      <c r="C1084"/>
      <c r="D1084"/>
      <c r="E1084"/>
      <c r="F1084"/>
      <c r="G1084" s="277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</row>
    <row r="1085" spans="2:37" x14ac:dyDescent="0.25">
      <c r="B1085"/>
      <c r="C1085"/>
      <c r="D1085"/>
      <c r="E1085"/>
      <c r="F1085"/>
      <c r="G1085" s="277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</row>
    <row r="1086" spans="2:37" x14ac:dyDescent="0.25">
      <c r="B1086"/>
      <c r="C1086"/>
      <c r="D1086"/>
      <c r="E1086"/>
      <c r="F1086"/>
      <c r="G1086" s="277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</row>
    <row r="1087" spans="2:37" x14ac:dyDescent="0.25">
      <c r="B1087"/>
      <c r="C1087"/>
      <c r="D1087"/>
      <c r="E1087"/>
      <c r="F1087"/>
      <c r="G1087" s="27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</row>
    <row r="1088" spans="2:37" x14ac:dyDescent="0.25">
      <c r="B1088"/>
      <c r="C1088"/>
      <c r="D1088"/>
      <c r="E1088"/>
      <c r="F1088"/>
      <c r="G1088" s="277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</row>
    <row r="1089" spans="2:37" x14ac:dyDescent="0.25">
      <c r="B1089"/>
      <c r="C1089"/>
      <c r="D1089"/>
      <c r="E1089"/>
      <c r="F1089"/>
      <c r="G1089" s="277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</row>
    <row r="1090" spans="2:37" x14ac:dyDescent="0.25">
      <c r="B1090"/>
      <c r="C1090"/>
      <c r="D1090"/>
      <c r="E1090"/>
      <c r="F1090"/>
      <c r="G1090" s="277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</row>
    <row r="1091" spans="2:37" x14ac:dyDescent="0.25">
      <c r="B1091"/>
      <c r="C1091"/>
      <c r="D1091"/>
      <c r="E1091"/>
      <c r="F1091"/>
      <c r="G1091" s="277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</row>
    <row r="1092" spans="2:37" x14ac:dyDescent="0.25">
      <c r="B1092"/>
      <c r="C1092"/>
      <c r="D1092"/>
      <c r="E1092"/>
      <c r="F1092"/>
      <c r="G1092" s="277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</row>
    <row r="1093" spans="2:37" x14ac:dyDescent="0.25">
      <c r="B1093"/>
      <c r="C1093"/>
      <c r="D1093"/>
      <c r="E1093"/>
      <c r="F1093"/>
      <c r="G1093" s="277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</row>
    <row r="1094" spans="2:37" x14ac:dyDescent="0.25">
      <c r="B1094"/>
      <c r="C1094"/>
      <c r="D1094"/>
      <c r="E1094"/>
      <c r="F1094"/>
      <c r="G1094" s="277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</row>
    <row r="1095" spans="2:37" x14ac:dyDescent="0.25">
      <c r="B1095"/>
      <c r="C1095"/>
      <c r="D1095"/>
      <c r="E1095"/>
      <c r="F1095"/>
      <c r="G1095" s="277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</row>
    <row r="1096" spans="2:37" x14ac:dyDescent="0.25">
      <c r="B1096"/>
      <c r="C1096"/>
      <c r="D1096"/>
      <c r="E1096"/>
      <c r="F1096"/>
      <c r="G1096" s="277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</row>
    <row r="1097" spans="2:37" x14ac:dyDescent="0.25">
      <c r="B1097"/>
      <c r="C1097"/>
      <c r="D1097"/>
      <c r="E1097"/>
      <c r="F1097"/>
      <c r="G1097" s="27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</row>
    <row r="1098" spans="2:37" x14ac:dyDescent="0.25">
      <c r="B1098"/>
      <c r="C1098"/>
      <c r="D1098"/>
      <c r="E1098"/>
      <c r="F1098"/>
      <c r="G1098" s="277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</row>
    <row r="1099" spans="2:37" x14ac:dyDescent="0.25">
      <c r="B1099"/>
      <c r="C1099"/>
      <c r="D1099"/>
      <c r="E1099"/>
      <c r="F1099"/>
      <c r="G1099" s="277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</row>
    <row r="1100" spans="2:37" x14ac:dyDescent="0.25">
      <c r="B1100"/>
      <c r="C1100"/>
      <c r="D1100"/>
      <c r="E1100"/>
      <c r="F1100"/>
      <c r="G1100" s="277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</row>
    <row r="1101" spans="2:37" x14ac:dyDescent="0.25">
      <c r="B1101"/>
      <c r="C1101"/>
      <c r="D1101"/>
      <c r="E1101"/>
      <c r="F1101"/>
      <c r="G1101" s="277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</row>
    <row r="1102" spans="2:37" x14ac:dyDescent="0.25">
      <c r="B1102"/>
      <c r="C1102"/>
      <c r="D1102"/>
      <c r="E1102"/>
      <c r="F1102"/>
      <c r="G1102" s="277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</row>
    <row r="1103" spans="2:37" x14ac:dyDescent="0.25">
      <c r="B1103"/>
      <c r="C1103"/>
      <c r="D1103"/>
      <c r="E1103"/>
      <c r="F1103"/>
      <c r="G1103" s="277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</row>
    <row r="1104" spans="2:37" x14ac:dyDescent="0.25">
      <c r="B1104"/>
      <c r="C1104"/>
      <c r="D1104"/>
      <c r="E1104"/>
      <c r="F1104"/>
      <c r="G1104" s="277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</row>
    <row r="1105" spans="2:37" x14ac:dyDescent="0.25">
      <c r="B1105"/>
      <c r="C1105"/>
      <c r="D1105"/>
      <c r="E1105"/>
      <c r="F1105"/>
      <c r="G1105" s="277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</row>
    <row r="1106" spans="2:37" x14ac:dyDescent="0.25">
      <c r="B1106"/>
      <c r="C1106"/>
      <c r="D1106"/>
      <c r="E1106"/>
      <c r="F1106"/>
      <c r="G1106" s="277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</row>
    <row r="1107" spans="2:37" x14ac:dyDescent="0.25">
      <c r="B1107"/>
      <c r="C1107"/>
      <c r="D1107"/>
      <c r="E1107"/>
      <c r="F1107"/>
      <c r="G1107" s="27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</row>
    <row r="1108" spans="2:37" x14ac:dyDescent="0.25">
      <c r="B1108"/>
      <c r="C1108"/>
      <c r="D1108"/>
      <c r="E1108"/>
      <c r="F1108"/>
      <c r="G1108" s="277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</row>
    <row r="1109" spans="2:37" x14ac:dyDescent="0.25">
      <c r="B1109"/>
      <c r="C1109"/>
      <c r="D1109"/>
      <c r="E1109"/>
      <c r="F1109"/>
      <c r="G1109" s="277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</row>
    <row r="1110" spans="2:37" x14ac:dyDescent="0.25">
      <c r="B1110"/>
      <c r="C1110"/>
      <c r="D1110"/>
      <c r="E1110"/>
      <c r="F1110"/>
      <c r="G1110" s="277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</row>
    <row r="1111" spans="2:37" x14ac:dyDescent="0.25">
      <c r="B1111"/>
      <c r="C1111"/>
      <c r="D1111"/>
      <c r="E1111"/>
      <c r="F1111"/>
      <c r="G1111" s="277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</row>
    <row r="1112" spans="2:37" x14ac:dyDescent="0.25">
      <c r="B1112"/>
      <c r="C1112"/>
      <c r="D1112"/>
      <c r="E1112"/>
      <c r="F1112"/>
      <c r="G1112" s="277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</row>
    <row r="1113" spans="2:37" x14ac:dyDescent="0.25">
      <c r="B1113"/>
      <c r="C1113"/>
      <c r="D1113"/>
      <c r="E1113"/>
      <c r="F1113"/>
      <c r="G1113" s="277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</row>
    <row r="1114" spans="2:37" x14ac:dyDescent="0.25">
      <c r="B1114"/>
      <c r="C1114"/>
      <c r="D1114"/>
      <c r="E1114"/>
      <c r="F1114"/>
      <c r="G1114" s="277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</row>
    <row r="1115" spans="2:37" x14ac:dyDescent="0.25">
      <c r="B1115"/>
      <c r="C1115"/>
      <c r="D1115"/>
      <c r="E1115"/>
      <c r="F1115"/>
      <c r="G1115" s="277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</row>
    <row r="1116" spans="2:37" x14ac:dyDescent="0.25">
      <c r="B1116"/>
      <c r="C1116"/>
      <c r="D1116"/>
      <c r="E1116"/>
      <c r="F1116"/>
      <c r="G1116" s="277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</row>
    <row r="1117" spans="2:37" x14ac:dyDescent="0.25">
      <c r="B1117"/>
      <c r="C1117"/>
      <c r="D1117"/>
      <c r="E1117"/>
      <c r="F1117"/>
      <c r="G1117" s="27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</row>
    <row r="1118" spans="2:37" x14ac:dyDescent="0.25">
      <c r="B1118"/>
      <c r="C1118"/>
      <c r="D1118"/>
      <c r="E1118"/>
      <c r="F1118"/>
      <c r="G1118" s="277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</row>
    <row r="1119" spans="2:37" x14ac:dyDescent="0.25">
      <c r="B1119"/>
      <c r="C1119"/>
      <c r="D1119"/>
      <c r="E1119"/>
      <c r="F1119"/>
      <c r="G1119" s="277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</row>
    <row r="1120" spans="2:37" x14ac:dyDescent="0.25">
      <c r="B1120"/>
      <c r="C1120"/>
      <c r="D1120"/>
      <c r="E1120"/>
      <c r="F1120"/>
      <c r="G1120" s="277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</row>
    <row r="1121" spans="2:37" x14ac:dyDescent="0.25">
      <c r="B1121"/>
      <c r="C1121"/>
      <c r="D1121"/>
      <c r="E1121"/>
      <c r="F1121"/>
      <c r="G1121" s="277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</row>
    <row r="1122" spans="2:37" x14ac:dyDescent="0.25">
      <c r="B1122"/>
      <c r="C1122"/>
      <c r="D1122"/>
      <c r="E1122"/>
      <c r="F1122"/>
      <c r="G1122" s="277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</row>
    <row r="1123" spans="2:37" x14ac:dyDescent="0.25">
      <c r="B1123"/>
      <c r="C1123"/>
      <c r="D1123"/>
      <c r="E1123"/>
      <c r="F1123"/>
      <c r="G1123" s="277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</row>
    <row r="1124" spans="2:37" x14ac:dyDescent="0.25">
      <c r="B1124"/>
      <c r="C1124"/>
      <c r="D1124"/>
      <c r="E1124"/>
      <c r="F1124"/>
      <c r="G1124" s="277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</row>
    <row r="1125" spans="2:37" x14ac:dyDescent="0.25">
      <c r="B1125"/>
      <c r="C1125"/>
      <c r="D1125"/>
      <c r="E1125"/>
      <c r="F1125"/>
      <c r="G1125" s="277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</row>
    <row r="1126" spans="2:37" x14ac:dyDescent="0.25">
      <c r="B1126"/>
      <c r="C1126"/>
      <c r="D1126"/>
      <c r="E1126"/>
      <c r="F1126"/>
      <c r="G1126" s="277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</row>
    <row r="1127" spans="2:37" x14ac:dyDescent="0.25">
      <c r="B1127"/>
      <c r="C1127"/>
      <c r="D1127"/>
      <c r="E1127"/>
      <c r="F1127"/>
      <c r="G1127" s="27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</row>
    <row r="1128" spans="2:37" x14ac:dyDescent="0.25">
      <c r="B1128"/>
      <c r="C1128"/>
      <c r="D1128"/>
      <c r="E1128"/>
      <c r="F1128"/>
      <c r="G1128" s="277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</row>
    <row r="1129" spans="2:37" x14ac:dyDescent="0.25">
      <c r="B1129"/>
      <c r="C1129"/>
      <c r="D1129"/>
      <c r="E1129"/>
      <c r="F1129"/>
      <c r="G1129" s="277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</row>
    <row r="1130" spans="2:37" x14ac:dyDescent="0.25">
      <c r="B1130"/>
      <c r="C1130"/>
      <c r="D1130"/>
      <c r="E1130"/>
      <c r="F1130"/>
      <c r="G1130" s="277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</row>
    <row r="1131" spans="2:37" x14ac:dyDescent="0.25">
      <c r="B1131"/>
      <c r="C1131"/>
      <c r="D1131"/>
      <c r="E1131"/>
      <c r="F1131"/>
      <c r="G1131" s="277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</row>
    <row r="1132" spans="2:37" x14ac:dyDescent="0.25">
      <c r="B1132"/>
      <c r="C1132"/>
      <c r="D1132"/>
      <c r="E1132"/>
      <c r="F1132"/>
      <c r="G1132" s="277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</row>
    <row r="1133" spans="2:37" x14ac:dyDescent="0.25">
      <c r="B1133"/>
      <c r="C1133"/>
      <c r="D1133"/>
      <c r="E1133"/>
      <c r="F1133"/>
      <c r="G1133" s="277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</row>
    <row r="1134" spans="2:37" x14ac:dyDescent="0.25">
      <c r="B1134"/>
      <c r="C1134"/>
      <c r="D1134"/>
      <c r="E1134"/>
      <c r="F1134"/>
      <c r="G1134" s="277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</row>
    <row r="1135" spans="2:37" x14ac:dyDescent="0.25">
      <c r="B1135"/>
      <c r="C1135"/>
      <c r="D1135"/>
      <c r="E1135"/>
      <c r="F1135"/>
      <c r="G1135" s="277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</row>
    <row r="1136" spans="2:37" x14ac:dyDescent="0.25">
      <c r="B1136"/>
      <c r="C1136"/>
      <c r="D1136"/>
      <c r="E1136"/>
      <c r="F1136"/>
      <c r="G1136" s="277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</row>
    <row r="1137" spans="2:37" x14ac:dyDescent="0.25">
      <c r="B1137"/>
      <c r="C1137"/>
      <c r="D1137"/>
      <c r="E1137"/>
      <c r="F1137"/>
      <c r="G1137" s="27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</row>
    <row r="1138" spans="2:37" x14ac:dyDescent="0.25">
      <c r="B1138"/>
      <c r="C1138"/>
      <c r="D1138"/>
      <c r="E1138"/>
      <c r="F1138"/>
      <c r="G1138" s="277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</row>
    <row r="1139" spans="2:37" x14ac:dyDescent="0.25">
      <c r="B1139"/>
      <c r="C1139"/>
      <c r="D1139"/>
      <c r="E1139"/>
      <c r="F1139"/>
      <c r="G1139" s="277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</row>
    <row r="1140" spans="2:37" x14ac:dyDescent="0.25">
      <c r="B1140"/>
      <c r="C1140"/>
      <c r="D1140"/>
      <c r="E1140"/>
      <c r="F1140"/>
      <c r="G1140" s="277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</row>
    <row r="1141" spans="2:37" x14ac:dyDescent="0.25">
      <c r="B1141"/>
      <c r="C1141"/>
      <c r="D1141"/>
      <c r="E1141"/>
      <c r="F1141"/>
      <c r="G1141" s="277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</row>
    <row r="1142" spans="2:37" x14ac:dyDescent="0.25">
      <c r="B1142"/>
      <c r="C1142"/>
      <c r="D1142"/>
      <c r="E1142"/>
      <c r="F1142"/>
      <c r="G1142" s="277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</row>
    <row r="1143" spans="2:37" x14ac:dyDescent="0.25">
      <c r="B1143"/>
      <c r="C1143"/>
      <c r="D1143"/>
      <c r="E1143"/>
      <c r="F1143"/>
      <c r="G1143" s="277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</row>
    <row r="1144" spans="2:37" x14ac:dyDescent="0.25">
      <c r="B1144"/>
      <c r="C1144"/>
      <c r="D1144"/>
      <c r="E1144"/>
      <c r="F1144"/>
      <c r="G1144" s="277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</row>
    <row r="1145" spans="2:37" x14ac:dyDescent="0.25">
      <c r="B1145"/>
      <c r="C1145"/>
      <c r="D1145"/>
      <c r="E1145"/>
      <c r="F1145"/>
      <c r="G1145" s="277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</row>
    <row r="1146" spans="2:37" x14ac:dyDescent="0.25">
      <c r="B1146"/>
      <c r="C1146"/>
      <c r="D1146"/>
      <c r="E1146"/>
      <c r="F1146"/>
      <c r="G1146" s="277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</row>
    <row r="1147" spans="2:37" x14ac:dyDescent="0.25">
      <c r="B1147"/>
      <c r="C1147"/>
      <c r="D1147"/>
      <c r="E1147"/>
      <c r="F1147"/>
      <c r="G1147" s="27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</row>
    <row r="1148" spans="2:37" x14ac:dyDescent="0.25">
      <c r="B1148"/>
      <c r="C1148"/>
      <c r="D1148"/>
      <c r="E1148"/>
      <c r="F1148"/>
      <c r="G1148" s="277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</row>
    <row r="1149" spans="2:37" x14ac:dyDescent="0.25">
      <c r="B1149"/>
      <c r="C1149"/>
      <c r="D1149"/>
      <c r="E1149"/>
      <c r="F1149"/>
      <c r="G1149" s="277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</row>
    <row r="1150" spans="2:37" x14ac:dyDescent="0.25">
      <c r="B1150"/>
      <c r="C1150"/>
      <c r="D1150"/>
      <c r="E1150"/>
      <c r="F1150"/>
      <c r="G1150" s="277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</row>
    <row r="1151" spans="2:37" x14ac:dyDescent="0.25">
      <c r="B1151"/>
      <c r="C1151"/>
      <c r="D1151"/>
      <c r="E1151"/>
      <c r="F1151"/>
      <c r="G1151" s="277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</row>
    <row r="1152" spans="2:37" x14ac:dyDescent="0.25">
      <c r="B1152"/>
      <c r="C1152"/>
      <c r="D1152"/>
      <c r="E1152"/>
      <c r="F1152"/>
      <c r="G1152" s="277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</row>
    <row r="1153" spans="2:37" x14ac:dyDescent="0.25">
      <c r="B1153"/>
      <c r="C1153"/>
      <c r="D1153"/>
      <c r="E1153"/>
      <c r="F1153"/>
      <c r="G1153" s="277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</row>
    <row r="1154" spans="2:37" x14ac:dyDescent="0.25">
      <c r="B1154"/>
      <c r="C1154"/>
      <c r="D1154"/>
      <c r="E1154"/>
      <c r="F1154"/>
      <c r="G1154" s="277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</row>
    <row r="1155" spans="2:37" x14ac:dyDescent="0.25">
      <c r="B1155"/>
      <c r="C1155"/>
      <c r="D1155"/>
      <c r="E1155"/>
      <c r="F1155"/>
      <c r="G1155" s="277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</row>
    <row r="1156" spans="2:37" x14ac:dyDescent="0.25">
      <c r="B1156"/>
      <c r="C1156"/>
      <c r="D1156"/>
      <c r="E1156"/>
      <c r="F1156"/>
      <c r="G1156" s="277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</row>
    <row r="1157" spans="2:37" x14ac:dyDescent="0.25">
      <c r="B1157"/>
      <c r="C1157"/>
      <c r="D1157"/>
      <c r="E1157"/>
      <c r="F1157"/>
      <c r="G1157" s="27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</row>
    <row r="1158" spans="2:37" x14ac:dyDescent="0.25">
      <c r="B1158"/>
      <c r="C1158"/>
      <c r="D1158"/>
      <c r="E1158"/>
      <c r="F1158"/>
      <c r="G1158" s="277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</row>
    <row r="1159" spans="2:37" x14ac:dyDescent="0.25">
      <c r="B1159"/>
      <c r="C1159"/>
      <c r="D1159"/>
      <c r="E1159"/>
      <c r="F1159"/>
      <c r="G1159" s="277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</row>
    <row r="1160" spans="2:37" x14ac:dyDescent="0.25">
      <c r="B1160"/>
      <c r="C1160"/>
      <c r="D1160"/>
      <c r="E1160"/>
      <c r="F1160"/>
      <c r="G1160" s="277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</row>
    <row r="1161" spans="2:37" x14ac:dyDescent="0.25">
      <c r="B1161"/>
      <c r="C1161"/>
      <c r="D1161"/>
      <c r="E1161"/>
      <c r="F1161"/>
      <c r="G1161" s="277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</row>
    <row r="1162" spans="2:37" x14ac:dyDescent="0.25">
      <c r="B1162"/>
      <c r="C1162"/>
      <c r="D1162"/>
      <c r="E1162"/>
      <c r="F1162"/>
      <c r="G1162" s="277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</row>
    <row r="1163" spans="2:37" x14ac:dyDescent="0.25">
      <c r="B1163"/>
      <c r="C1163"/>
      <c r="D1163"/>
      <c r="E1163"/>
      <c r="F1163"/>
      <c r="G1163" s="277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</row>
    <row r="1164" spans="2:37" x14ac:dyDescent="0.25">
      <c r="B1164"/>
      <c r="C1164"/>
      <c r="D1164"/>
      <c r="E1164"/>
      <c r="F1164"/>
      <c r="G1164" s="277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</row>
    <row r="1165" spans="2:37" x14ac:dyDescent="0.25">
      <c r="B1165"/>
      <c r="C1165"/>
      <c r="D1165"/>
      <c r="E1165"/>
      <c r="F1165"/>
      <c r="G1165" s="277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</row>
    <row r="1166" spans="2:37" x14ac:dyDescent="0.25">
      <c r="B1166"/>
      <c r="C1166"/>
      <c r="D1166"/>
      <c r="E1166"/>
      <c r="F1166"/>
      <c r="G1166" s="277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</row>
    <row r="1167" spans="2:37" x14ac:dyDescent="0.25">
      <c r="B1167"/>
      <c r="C1167"/>
      <c r="D1167"/>
      <c r="E1167"/>
      <c r="F1167"/>
      <c r="G1167" s="27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</row>
    <row r="1168" spans="2:37" x14ac:dyDescent="0.25">
      <c r="B1168"/>
      <c r="C1168"/>
      <c r="D1168"/>
      <c r="E1168"/>
      <c r="F1168"/>
      <c r="G1168" s="277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</row>
    <row r="1169" spans="2:37" x14ac:dyDescent="0.25">
      <c r="B1169"/>
      <c r="C1169"/>
      <c r="D1169"/>
      <c r="E1169"/>
      <c r="F1169"/>
      <c r="G1169" s="277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</row>
    <row r="1170" spans="2:37" x14ac:dyDescent="0.25">
      <c r="B1170"/>
      <c r="C1170"/>
      <c r="D1170"/>
      <c r="E1170"/>
      <c r="F1170"/>
      <c r="G1170" s="277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</row>
    <row r="1171" spans="2:37" x14ac:dyDescent="0.25">
      <c r="B1171"/>
      <c r="C1171"/>
      <c r="D1171"/>
      <c r="E1171"/>
      <c r="F1171"/>
      <c r="G1171" s="277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</row>
    <row r="1172" spans="2:37" x14ac:dyDescent="0.25">
      <c r="B1172"/>
      <c r="C1172"/>
      <c r="D1172"/>
      <c r="E1172"/>
      <c r="F1172"/>
      <c r="G1172" s="277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</row>
    <row r="1173" spans="2:37" x14ac:dyDescent="0.25">
      <c r="B1173"/>
      <c r="C1173"/>
      <c r="D1173"/>
      <c r="E1173"/>
      <c r="F1173"/>
      <c r="G1173" s="277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</row>
    <row r="1174" spans="2:37" x14ac:dyDescent="0.25">
      <c r="B1174"/>
      <c r="C1174"/>
      <c r="D1174"/>
      <c r="E1174"/>
      <c r="F1174"/>
      <c r="G1174" s="277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</row>
    <row r="1175" spans="2:37" x14ac:dyDescent="0.25">
      <c r="B1175"/>
      <c r="C1175"/>
      <c r="D1175"/>
      <c r="E1175"/>
      <c r="F1175"/>
      <c r="G1175" s="277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</row>
    <row r="1176" spans="2:37" x14ac:dyDescent="0.25">
      <c r="B1176"/>
      <c r="C1176"/>
      <c r="D1176"/>
      <c r="E1176"/>
      <c r="F1176"/>
      <c r="G1176" s="277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</row>
    <row r="1177" spans="2:37" x14ac:dyDescent="0.25">
      <c r="B1177"/>
      <c r="C1177"/>
      <c r="D1177"/>
      <c r="E1177"/>
      <c r="F1177"/>
      <c r="G1177" s="2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</row>
    <row r="1178" spans="2:37" x14ac:dyDescent="0.25">
      <c r="B1178"/>
      <c r="C1178"/>
      <c r="D1178"/>
      <c r="E1178"/>
      <c r="F1178"/>
      <c r="G1178" s="277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</row>
    <row r="1179" spans="2:37" x14ac:dyDescent="0.25">
      <c r="B1179"/>
      <c r="C1179"/>
      <c r="D1179"/>
      <c r="E1179"/>
      <c r="F1179"/>
      <c r="G1179" s="277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</row>
    <row r="1180" spans="2:37" x14ac:dyDescent="0.25">
      <c r="B1180"/>
      <c r="C1180"/>
      <c r="D1180"/>
      <c r="E1180"/>
      <c r="F1180"/>
      <c r="G1180" s="277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</row>
    <row r="1181" spans="2:37" x14ac:dyDescent="0.25">
      <c r="B1181"/>
      <c r="C1181"/>
      <c r="D1181"/>
      <c r="E1181"/>
      <c r="F1181"/>
      <c r="G1181" s="277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</row>
    <row r="1182" spans="2:37" x14ac:dyDescent="0.25">
      <c r="B1182"/>
      <c r="C1182"/>
      <c r="D1182"/>
      <c r="E1182"/>
      <c r="F1182"/>
      <c r="G1182" s="277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</row>
    <row r="1183" spans="2:37" x14ac:dyDescent="0.25">
      <c r="B1183"/>
      <c r="C1183"/>
      <c r="D1183"/>
      <c r="E1183"/>
      <c r="F1183"/>
      <c r="G1183" s="277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</row>
    <row r="1184" spans="2:37" x14ac:dyDescent="0.25">
      <c r="B1184"/>
      <c r="C1184"/>
      <c r="D1184"/>
      <c r="E1184"/>
      <c r="F1184"/>
      <c r="G1184" s="277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</row>
    <row r="1185" spans="2:37" x14ac:dyDescent="0.25">
      <c r="B1185"/>
      <c r="C1185"/>
      <c r="D1185"/>
      <c r="E1185"/>
      <c r="F1185"/>
      <c r="G1185" s="277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</row>
    <row r="1186" spans="2:37" x14ac:dyDescent="0.25">
      <c r="B1186"/>
      <c r="C1186"/>
      <c r="D1186"/>
      <c r="E1186"/>
      <c r="F1186"/>
      <c r="G1186" s="277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</row>
    <row r="1187" spans="2:37" x14ac:dyDescent="0.25">
      <c r="B1187"/>
      <c r="C1187"/>
      <c r="D1187"/>
      <c r="E1187"/>
      <c r="F1187"/>
      <c r="G1187" s="27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</row>
    <row r="1188" spans="2:37" x14ac:dyDescent="0.25">
      <c r="B1188"/>
      <c r="C1188"/>
      <c r="D1188"/>
      <c r="E1188"/>
      <c r="F1188"/>
      <c r="G1188" s="277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</row>
    <row r="1189" spans="2:37" x14ac:dyDescent="0.25">
      <c r="B1189"/>
      <c r="C1189"/>
      <c r="D1189"/>
      <c r="E1189"/>
      <c r="F1189"/>
      <c r="G1189" s="277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</row>
    <row r="1190" spans="2:37" x14ac:dyDescent="0.25">
      <c r="B1190"/>
      <c r="C1190"/>
      <c r="D1190"/>
      <c r="E1190"/>
      <c r="F1190"/>
      <c r="G1190" s="277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</row>
    <row r="1191" spans="2:37" x14ac:dyDescent="0.25">
      <c r="B1191"/>
      <c r="C1191"/>
      <c r="D1191"/>
      <c r="E1191"/>
      <c r="F1191"/>
      <c r="G1191" s="277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</row>
    <row r="1192" spans="2:37" x14ac:dyDescent="0.25">
      <c r="B1192"/>
      <c r="C1192"/>
      <c r="D1192"/>
      <c r="E1192"/>
      <c r="F1192"/>
      <c r="G1192" s="277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</row>
    <row r="1193" spans="2:37" x14ac:dyDescent="0.25">
      <c r="B1193"/>
      <c r="C1193"/>
      <c r="D1193"/>
      <c r="E1193"/>
      <c r="F1193"/>
      <c r="G1193" s="277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</row>
    <row r="1194" spans="2:37" x14ac:dyDescent="0.25">
      <c r="B1194"/>
      <c r="C1194"/>
      <c r="D1194"/>
      <c r="E1194"/>
      <c r="F1194"/>
      <c r="G1194" s="277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</row>
    <row r="1195" spans="2:37" x14ac:dyDescent="0.25">
      <c r="B1195"/>
      <c r="C1195"/>
      <c r="D1195"/>
      <c r="E1195"/>
      <c r="F1195"/>
      <c r="G1195" s="277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</row>
    <row r="1196" spans="2:37" x14ac:dyDescent="0.25">
      <c r="B1196"/>
      <c r="C1196"/>
      <c r="D1196"/>
      <c r="E1196"/>
      <c r="F1196"/>
      <c r="G1196" s="277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</row>
    <row r="1197" spans="2:37" x14ac:dyDescent="0.25">
      <c r="B1197"/>
      <c r="C1197"/>
      <c r="D1197"/>
      <c r="E1197"/>
      <c r="F1197"/>
      <c r="G1197" s="27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</row>
    <row r="1198" spans="2:37" x14ac:dyDescent="0.25">
      <c r="B1198"/>
      <c r="C1198"/>
      <c r="D1198"/>
      <c r="E1198"/>
      <c r="F1198"/>
      <c r="G1198" s="277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</row>
    <row r="1199" spans="2:37" x14ac:dyDescent="0.25">
      <c r="B1199"/>
      <c r="C1199"/>
      <c r="D1199"/>
      <c r="E1199"/>
      <c r="F1199"/>
      <c r="G1199" s="277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</row>
    <row r="1200" spans="2:37" x14ac:dyDescent="0.25">
      <c r="B1200"/>
      <c r="C1200"/>
      <c r="D1200"/>
      <c r="E1200"/>
      <c r="F1200"/>
      <c r="G1200" s="277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</row>
    <row r="1201" spans="2:37" x14ac:dyDescent="0.25">
      <c r="B1201"/>
      <c r="C1201"/>
      <c r="D1201"/>
      <c r="E1201"/>
      <c r="F1201"/>
      <c r="G1201" s="277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</row>
    <row r="1202" spans="2:37" x14ac:dyDescent="0.25">
      <c r="B1202"/>
      <c r="C1202"/>
      <c r="D1202"/>
      <c r="E1202"/>
      <c r="F1202"/>
      <c r="G1202" s="277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</row>
    <row r="1203" spans="2:37" x14ac:dyDescent="0.25">
      <c r="B1203"/>
      <c r="C1203"/>
      <c r="D1203"/>
      <c r="E1203"/>
      <c r="F1203"/>
      <c r="G1203" s="277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</row>
    <row r="1204" spans="2:37" x14ac:dyDescent="0.25">
      <c r="B1204"/>
      <c r="C1204"/>
      <c r="D1204"/>
      <c r="E1204"/>
      <c r="F1204"/>
      <c r="G1204" s="277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</row>
    <row r="1205" spans="2:37" x14ac:dyDescent="0.25">
      <c r="B1205"/>
      <c r="C1205"/>
      <c r="D1205"/>
      <c r="E1205"/>
      <c r="F1205"/>
      <c r="G1205" s="277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</row>
    <row r="1206" spans="2:37" x14ac:dyDescent="0.25">
      <c r="B1206"/>
      <c r="C1206"/>
      <c r="D1206"/>
      <c r="E1206"/>
      <c r="F1206"/>
      <c r="G1206" s="277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</row>
    <row r="1207" spans="2:37" x14ac:dyDescent="0.25">
      <c r="B1207"/>
      <c r="C1207"/>
      <c r="D1207"/>
      <c r="E1207"/>
      <c r="F1207"/>
      <c r="G1207" s="27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</row>
    <row r="1208" spans="2:37" x14ac:dyDescent="0.25">
      <c r="B1208"/>
      <c r="C1208"/>
      <c r="D1208"/>
      <c r="E1208"/>
      <c r="F1208"/>
      <c r="G1208" s="277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</row>
    <row r="1209" spans="2:37" x14ac:dyDescent="0.25">
      <c r="B1209"/>
      <c r="C1209"/>
      <c r="D1209"/>
      <c r="E1209"/>
      <c r="F1209"/>
      <c r="G1209" s="277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</row>
    <row r="1210" spans="2:37" x14ac:dyDescent="0.25">
      <c r="B1210"/>
      <c r="C1210"/>
      <c r="D1210"/>
      <c r="E1210"/>
      <c r="F1210"/>
      <c r="G1210" s="277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</row>
    <row r="1211" spans="2:37" x14ac:dyDescent="0.25">
      <c r="B1211"/>
      <c r="C1211"/>
      <c r="D1211"/>
      <c r="E1211"/>
      <c r="F1211"/>
      <c r="G1211" s="277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</row>
    <row r="1212" spans="2:37" x14ac:dyDescent="0.25">
      <c r="B1212"/>
      <c r="C1212"/>
      <c r="D1212"/>
      <c r="E1212"/>
      <c r="F1212"/>
      <c r="G1212" s="277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</row>
    <row r="1213" spans="2:37" x14ac:dyDescent="0.25">
      <c r="B1213"/>
      <c r="C1213"/>
      <c r="D1213"/>
      <c r="E1213"/>
      <c r="F1213"/>
      <c r="G1213" s="277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</row>
    <row r="1214" spans="2:37" x14ac:dyDescent="0.25">
      <c r="B1214"/>
      <c r="C1214"/>
      <c r="D1214"/>
      <c r="E1214"/>
      <c r="F1214"/>
      <c r="G1214" s="277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</row>
    <row r="1215" spans="2:37" x14ac:dyDescent="0.25">
      <c r="B1215"/>
      <c r="C1215"/>
      <c r="D1215"/>
      <c r="E1215"/>
      <c r="F1215"/>
      <c r="G1215" s="277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</row>
    <row r="1216" spans="2:37" x14ac:dyDescent="0.25">
      <c r="B1216"/>
      <c r="C1216"/>
      <c r="D1216"/>
      <c r="E1216"/>
      <c r="F1216"/>
      <c r="G1216" s="277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</row>
    <row r="1217" spans="2:37" x14ac:dyDescent="0.25">
      <c r="B1217"/>
      <c r="C1217"/>
      <c r="D1217"/>
      <c r="E1217"/>
      <c r="F1217"/>
      <c r="G1217" s="27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</row>
    <row r="1218" spans="2:37" x14ac:dyDescent="0.25">
      <c r="B1218"/>
      <c r="C1218"/>
      <c r="D1218"/>
      <c r="E1218"/>
      <c r="F1218"/>
      <c r="G1218" s="277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</row>
    <row r="1219" spans="2:37" x14ac:dyDescent="0.25">
      <c r="B1219"/>
      <c r="C1219"/>
      <c r="D1219"/>
      <c r="E1219"/>
      <c r="F1219"/>
      <c r="G1219" s="277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</row>
    <row r="1220" spans="2:37" x14ac:dyDescent="0.25">
      <c r="B1220"/>
      <c r="C1220"/>
      <c r="D1220"/>
      <c r="E1220"/>
      <c r="F1220"/>
      <c r="G1220" s="277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</row>
    <row r="1221" spans="2:37" x14ac:dyDescent="0.25">
      <c r="B1221"/>
      <c r="C1221"/>
      <c r="D1221"/>
      <c r="E1221"/>
      <c r="F1221"/>
      <c r="G1221" s="277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</row>
    <row r="1222" spans="2:37" x14ac:dyDescent="0.25">
      <c r="B1222"/>
      <c r="C1222"/>
      <c r="D1222"/>
      <c r="E1222"/>
      <c r="F1222"/>
      <c r="G1222" s="277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</row>
    <row r="1223" spans="2:37" x14ac:dyDescent="0.25">
      <c r="B1223"/>
      <c r="C1223"/>
      <c r="D1223"/>
      <c r="E1223"/>
      <c r="F1223"/>
      <c r="G1223" s="277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</row>
    <row r="1224" spans="2:37" x14ac:dyDescent="0.25">
      <c r="B1224"/>
      <c r="C1224"/>
      <c r="D1224"/>
      <c r="E1224"/>
      <c r="F1224"/>
      <c r="G1224" s="277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</row>
    <row r="1225" spans="2:37" x14ac:dyDescent="0.25">
      <c r="B1225"/>
      <c r="C1225"/>
      <c r="D1225"/>
      <c r="E1225"/>
      <c r="F1225"/>
      <c r="G1225" s="277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</row>
    <row r="1226" spans="2:37" x14ac:dyDescent="0.25">
      <c r="B1226"/>
      <c r="C1226"/>
      <c r="D1226"/>
      <c r="E1226"/>
      <c r="F1226"/>
      <c r="G1226" s="277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</row>
    <row r="1227" spans="2:37" x14ac:dyDescent="0.25">
      <c r="B1227"/>
      <c r="C1227"/>
      <c r="D1227"/>
      <c r="E1227"/>
      <c r="F1227"/>
      <c r="G1227" s="27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</row>
    <row r="1228" spans="2:37" x14ac:dyDescent="0.25">
      <c r="B1228"/>
      <c r="C1228"/>
      <c r="D1228"/>
      <c r="E1228"/>
      <c r="F1228"/>
      <c r="G1228" s="277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</row>
    <row r="1229" spans="2:37" x14ac:dyDescent="0.25">
      <c r="B1229"/>
      <c r="C1229"/>
      <c r="D1229"/>
      <c r="E1229"/>
      <c r="F1229"/>
      <c r="G1229" s="277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</row>
    <row r="1230" spans="2:37" x14ac:dyDescent="0.25">
      <c r="B1230"/>
      <c r="C1230"/>
      <c r="D1230"/>
      <c r="E1230"/>
      <c r="F1230"/>
      <c r="G1230" s="277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</row>
    <row r="1231" spans="2:37" x14ac:dyDescent="0.25">
      <c r="B1231"/>
      <c r="C1231"/>
      <c r="D1231"/>
      <c r="E1231"/>
      <c r="F1231"/>
      <c r="G1231" s="277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</row>
    <row r="1232" spans="2:37" x14ac:dyDescent="0.25">
      <c r="B1232"/>
      <c r="C1232"/>
      <c r="D1232"/>
      <c r="E1232"/>
      <c r="F1232"/>
      <c r="G1232" s="277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</row>
    <row r="1233" spans="2:37" x14ac:dyDescent="0.25">
      <c r="B1233"/>
      <c r="C1233"/>
      <c r="D1233"/>
      <c r="E1233"/>
      <c r="F1233"/>
      <c r="G1233" s="277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</row>
    <row r="1234" spans="2:37" x14ac:dyDescent="0.25">
      <c r="B1234"/>
      <c r="C1234"/>
      <c r="D1234"/>
      <c r="E1234"/>
      <c r="F1234"/>
      <c r="G1234" s="277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</row>
    <row r="1235" spans="2:37" x14ac:dyDescent="0.25">
      <c r="B1235"/>
      <c r="C1235"/>
      <c r="D1235"/>
      <c r="E1235"/>
      <c r="F1235"/>
      <c r="G1235" s="277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</row>
    <row r="1236" spans="2:37" x14ac:dyDescent="0.25">
      <c r="B1236"/>
      <c r="C1236"/>
      <c r="D1236"/>
      <c r="E1236"/>
      <c r="F1236"/>
      <c r="G1236" s="277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</row>
    <row r="1237" spans="2:37" x14ac:dyDescent="0.25">
      <c r="B1237"/>
      <c r="C1237"/>
      <c r="D1237"/>
      <c r="E1237"/>
      <c r="F1237"/>
      <c r="G1237" s="27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</row>
    <row r="1238" spans="2:37" x14ac:dyDescent="0.25">
      <c r="B1238"/>
      <c r="C1238"/>
      <c r="D1238"/>
      <c r="E1238"/>
      <c r="F1238"/>
      <c r="G1238" s="277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</row>
    <row r="1239" spans="2:37" x14ac:dyDescent="0.25">
      <c r="B1239"/>
      <c r="C1239"/>
      <c r="D1239"/>
      <c r="E1239"/>
      <c r="F1239"/>
      <c r="G1239" s="277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</row>
    <row r="1240" spans="2:37" x14ac:dyDescent="0.25">
      <c r="B1240"/>
      <c r="C1240"/>
      <c r="D1240"/>
      <c r="E1240"/>
      <c r="F1240"/>
      <c r="G1240" s="277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</row>
    <row r="1241" spans="2:37" x14ac:dyDescent="0.25">
      <c r="B1241"/>
      <c r="C1241"/>
      <c r="D1241"/>
      <c r="E1241"/>
      <c r="F1241"/>
      <c r="G1241" s="277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</row>
    <row r="1242" spans="2:37" x14ac:dyDescent="0.25">
      <c r="B1242"/>
      <c r="C1242"/>
      <c r="D1242"/>
      <c r="E1242"/>
      <c r="F1242"/>
      <c r="G1242" s="277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</row>
    <row r="1243" spans="2:37" x14ac:dyDescent="0.25">
      <c r="B1243"/>
      <c r="C1243"/>
      <c r="D1243"/>
      <c r="E1243"/>
      <c r="F1243"/>
      <c r="G1243" s="277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</row>
    <row r="1244" spans="2:37" x14ac:dyDescent="0.25">
      <c r="B1244"/>
      <c r="C1244"/>
      <c r="D1244"/>
      <c r="E1244"/>
      <c r="F1244"/>
      <c r="G1244" s="277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</row>
    <row r="1245" spans="2:37" x14ac:dyDescent="0.25">
      <c r="B1245"/>
      <c r="C1245"/>
      <c r="D1245"/>
      <c r="E1245"/>
      <c r="F1245"/>
      <c r="G1245" s="277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</row>
    <row r="1246" spans="2:37" x14ac:dyDescent="0.25">
      <c r="B1246"/>
      <c r="C1246"/>
      <c r="D1246"/>
      <c r="E1246"/>
      <c r="F1246"/>
      <c r="G1246" s="277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</row>
    <row r="1247" spans="2:37" x14ac:dyDescent="0.25">
      <c r="B1247"/>
      <c r="C1247"/>
      <c r="D1247"/>
      <c r="E1247"/>
      <c r="F1247"/>
      <c r="G1247" s="27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</row>
    <row r="1248" spans="2:37" x14ac:dyDescent="0.25">
      <c r="B1248"/>
      <c r="C1248"/>
      <c r="D1248"/>
      <c r="E1248"/>
      <c r="F1248"/>
      <c r="G1248" s="277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</row>
    <row r="1249" spans="2:37" x14ac:dyDescent="0.25">
      <c r="B1249"/>
      <c r="C1249"/>
      <c r="D1249"/>
      <c r="E1249"/>
      <c r="F1249"/>
      <c r="G1249" s="277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</row>
    <row r="1250" spans="2:37" x14ac:dyDescent="0.25">
      <c r="B1250"/>
      <c r="C1250"/>
      <c r="D1250"/>
      <c r="E1250"/>
      <c r="F1250"/>
      <c r="G1250" s="277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</row>
    <row r="1251" spans="2:37" x14ac:dyDescent="0.25">
      <c r="B1251"/>
      <c r="C1251"/>
      <c r="D1251"/>
      <c r="E1251"/>
      <c r="F1251"/>
      <c r="G1251" s="277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</row>
    <row r="1252" spans="2:37" x14ac:dyDescent="0.25">
      <c r="B1252"/>
      <c r="C1252"/>
      <c r="D1252"/>
      <c r="E1252"/>
      <c r="F1252"/>
      <c r="G1252" s="277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</row>
    <row r="1253" spans="2:37" x14ac:dyDescent="0.25">
      <c r="B1253"/>
      <c r="C1253"/>
      <c r="D1253"/>
      <c r="E1253"/>
      <c r="F1253"/>
      <c r="G1253" s="277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</row>
    <row r="1254" spans="2:37" x14ac:dyDescent="0.25">
      <c r="B1254"/>
      <c r="C1254"/>
      <c r="D1254"/>
      <c r="E1254"/>
      <c r="F1254"/>
      <c r="G1254" s="277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</row>
    <row r="1255" spans="2:37" x14ac:dyDescent="0.25">
      <c r="B1255"/>
      <c r="C1255"/>
      <c r="D1255"/>
      <c r="E1255"/>
      <c r="F1255"/>
      <c r="G1255" s="277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</row>
    <row r="1256" spans="2:37" x14ac:dyDescent="0.25">
      <c r="B1256"/>
      <c r="C1256"/>
      <c r="D1256"/>
      <c r="E1256"/>
      <c r="F1256"/>
      <c r="G1256" s="277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</row>
    <row r="1257" spans="2:37" x14ac:dyDescent="0.25">
      <c r="B1257"/>
      <c r="C1257"/>
      <c r="D1257"/>
      <c r="E1257"/>
      <c r="F1257"/>
      <c r="G1257" s="27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</row>
    <row r="1258" spans="2:37" x14ac:dyDescent="0.25">
      <c r="B1258"/>
      <c r="C1258"/>
      <c r="D1258"/>
      <c r="E1258"/>
      <c r="F1258"/>
      <c r="G1258" s="277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</row>
    <row r="1259" spans="2:37" x14ac:dyDescent="0.25">
      <c r="B1259"/>
      <c r="C1259"/>
      <c r="D1259"/>
      <c r="E1259"/>
      <c r="F1259"/>
      <c r="G1259" s="277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</row>
    <row r="1260" spans="2:37" x14ac:dyDescent="0.25">
      <c r="B1260"/>
      <c r="C1260"/>
      <c r="D1260"/>
      <c r="E1260"/>
      <c r="F1260"/>
      <c r="G1260" s="277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</row>
    <row r="1261" spans="2:37" x14ac:dyDescent="0.25">
      <c r="B1261"/>
      <c r="C1261"/>
      <c r="D1261"/>
      <c r="E1261"/>
      <c r="F1261"/>
      <c r="G1261" s="277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</row>
    <row r="1262" spans="2:37" x14ac:dyDescent="0.25">
      <c r="B1262"/>
      <c r="C1262"/>
      <c r="D1262"/>
      <c r="E1262"/>
      <c r="F1262"/>
      <c r="G1262" s="277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</row>
    <row r="1263" spans="2:37" x14ac:dyDescent="0.25">
      <c r="B1263"/>
      <c r="C1263"/>
      <c r="D1263"/>
      <c r="E1263"/>
      <c r="F1263"/>
      <c r="G1263" s="277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</row>
    <row r="1264" spans="2:37" x14ac:dyDescent="0.25">
      <c r="B1264"/>
      <c r="C1264"/>
      <c r="D1264"/>
      <c r="E1264"/>
      <c r="F1264"/>
      <c r="G1264" s="277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</row>
    <row r="1265" spans="2:37" x14ac:dyDescent="0.25">
      <c r="B1265"/>
      <c r="C1265"/>
      <c r="D1265"/>
      <c r="E1265"/>
      <c r="F1265"/>
      <c r="G1265" s="277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</row>
    <row r="1266" spans="2:37" x14ac:dyDescent="0.25">
      <c r="B1266"/>
      <c r="C1266"/>
      <c r="D1266"/>
      <c r="E1266"/>
      <c r="F1266"/>
      <c r="G1266" s="277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</row>
    <row r="1267" spans="2:37" x14ac:dyDescent="0.25">
      <c r="B1267"/>
      <c r="C1267"/>
      <c r="D1267"/>
      <c r="E1267"/>
      <c r="F1267"/>
      <c r="G1267" s="27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</row>
    <row r="1268" spans="2:37" x14ac:dyDescent="0.25">
      <c r="B1268"/>
      <c r="C1268"/>
      <c r="D1268"/>
      <c r="E1268"/>
      <c r="F1268"/>
      <c r="G1268" s="277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</row>
    <row r="1269" spans="2:37" x14ac:dyDescent="0.25">
      <c r="B1269"/>
      <c r="C1269"/>
      <c r="D1269"/>
      <c r="E1269"/>
      <c r="F1269"/>
      <c r="G1269" s="277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</row>
    <row r="1270" spans="2:37" x14ac:dyDescent="0.25">
      <c r="B1270"/>
      <c r="C1270"/>
      <c r="D1270"/>
      <c r="E1270"/>
      <c r="F1270"/>
      <c r="G1270" s="277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</row>
    <row r="1271" spans="2:37" x14ac:dyDescent="0.25">
      <c r="B1271"/>
      <c r="C1271"/>
      <c r="D1271"/>
      <c r="E1271"/>
      <c r="F1271"/>
      <c r="G1271" s="277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</row>
    <row r="1272" spans="2:37" x14ac:dyDescent="0.25">
      <c r="B1272"/>
      <c r="C1272"/>
      <c r="D1272"/>
      <c r="E1272"/>
      <c r="F1272"/>
      <c r="G1272" s="277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</row>
    <row r="1273" spans="2:37" x14ac:dyDescent="0.25">
      <c r="B1273"/>
      <c r="C1273"/>
      <c r="D1273"/>
      <c r="E1273"/>
      <c r="F1273"/>
      <c r="G1273" s="277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</row>
    <row r="1274" spans="2:37" x14ac:dyDescent="0.25">
      <c r="B1274"/>
      <c r="C1274"/>
      <c r="D1274"/>
      <c r="E1274"/>
      <c r="F1274"/>
      <c r="G1274" s="277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</row>
    <row r="1275" spans="2:37" x14ac:dyDescent="0.25">
      <c r="B1275"/>
      <c r="C1275"/>
      <c r="D1275"/>
      <c r="E1275"/>
      <c r="F1275"/>
      <c r="G1275" s="277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</row>
    <row r="1276" spans="2:37" x14ac:dyDescent="0.25">
      <c r="B1276"/>
      <c r="C1276"/>
      <c r="D1276"/>
      <c r="E1276"/>
      <c r="F1276"/>
      <c r="G1276" s="277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</row>
    <row r="1277" spans="2:37" x14ac:dyDescent="0.25">
      <c r="B1277"/>
      <c r="C1277"/>
      <c r="D1277"/>
      <c r="E1277"/>
      <c r="F1277"/>
      <c r="G1277" s="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</row>
    <row r="1278" spans="2:37" x14ac:dyDescent="0.25">
      <c r="B1278"/>
      <c r="C1278"/>
      <c r="D1278"/>
      <c r="E1278"/>
      <c r="F1278"/>
      <c r="G1278" s="277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</row>
    <row r="1279" spans="2:37" x14ac:dyDescent="0.25">
      <c r="B1279"/>
      <c r="C1279"/>
      <c r="D1279"/>
      <c r="E1279"/>
      <c r="F1279"/>
      <c r="G1279" s="277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</row>
    <row r="1280" spans="2:37" x14ac:dyDescent="0.25">
      <c r="B1280"/>
      <c r="C1280"/>
      <c r="D1280"/>
      <c r="E1280"/>
      <c r="F1280"/>
      <c r="G1280" s="277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</row>
    <row r="1281" spans="2:37" x14ac:dyDescent="0.25">
      <c r="B1281"/>
      <c r="C1281"/>
      <c r="D1281"/>
      <c r="E1281"/>
      <c r="F1281"/>
      <c r="G1281" s="277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</row>
    <row r="1282" spans="2:37" x14ac:dyDescent="0.25">
      <c r="B1282"/>
      <c r="C1282"/>
      <c r="D1282"/>
      <c r="E1282"/>
      <c r="F1282"/>
      <c r="G1282" s="277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</row>
    <row r="1283" spans="2:37" x14ac:dyDescent="0.25">
      <c r="B1283"/>
      <c r="C1283"/>
      <c r="D1283"/>
      <c r="E1283"/>
      <c r="F1283"/>
      <c r="G1283" s="277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</row>
    <row r="1284" spans="2:37" x14ac:dyDescent="0.25">
      <c r="B1284"/>
      <c r="C1284"/>
      <c r="D1284"/>
      <c r="E1284"/>
      <c r="F1284"/>
      <c r="G1284" s="277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</row>
    <row r="1285" spans="2:37" x14ac:dyDescent="0.25">
      <c r="B1285"/>
      <c r="C1285"/>
      <c r="D1285"/>
      <c r="E1285"/>
      <c r="F1285"/>
      <c r="G1285" s="277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</row>
    <row r="1286" spans="2:37" x14ac:dyDescent="0.25">
      <c r="B1286"/>
      <c r="C1286"/>
      <c r="D1286"/>
      <c r="E1286"/>
      <c r="F1286"/>
      <c r="G1286" s="277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</row>
    <row r="1287" spans="2:37" x14ac:dyDescent="0.25">
      <c r="B1287"/>
      <c r="C1287"/>
      <c r="D1287"/>
      <c r="E1287"/>
      <c r="F1287"/>
      <c r="G1287" s="27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</row>
    <row r="1288" spans="2:37" x14ac:dyDescent="0.25">
      <c r="B1288"/>
      <c r="C1288"/>
      <c r="D1288"/>
      <c r="E1288"/>
      <c r="F1288"/>
      <c r="G1288" s="277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</row>
    <row r="1289" spans="2:37" x14ac:dyDescent="0.25">
      <c r="B1289"/>
      <c r="C1289"/>
      <c r="D1289"/>
      <c r="E1289"/>
      <c r="F1289"/>
      <c r="G1289" s="277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</row>
    <row r="1290" spans="2:37" x14ac:dyDescent="0.25">
      <c r="B1290"/>
      <c r="C1290"/>
      <c r="D1290"/>
      <c r="E1290"/>
      <c r="F1290"/>
      <c r="G1290" s="277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</row>
    <row r="1291" spans="2:37" x14ac:dyDescent="0.25">
      <c r="B1291"/>
      <c r="C1291"/>
      <c r="D1291"/>
      <c r="E1291"/>
      <c r="F1291"/>
      <c r="G1291" s="277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</row>
    <row r="1292" spans="2:37" x14ac:dyDescent="0.25">
      <c r="B1292"/>
      <c r="C1292"/>
      <c r="D1292"/>
      <c r="E1292"/>
      <c r="F1292"/>
      <c r="G1292" s="277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</row>
    <row r="1293" spans="2:37" x14ac:dyDescent="0.25">
      <c r="B1293"/>
      <c r="C1293"/>
      <c r="D1293"/>
      <c r="E1293"/>
      <c r="F1293"/>
      <c r="G1293" s="277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</row>
    <row r="1294" spans="2:37" x14ac:dyDescent="0.25">
      <c r="B1294"/>
      <c r="C1294"/>
      <c r="D1294"/>
      <c r="E1294"/>
      <c r="F1294"/>
      <c r="G1294" s="277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</row>
    <row r="1295" spans="2:37" x14ac:dyDescent="0.25">
      <c r="B1295"/>
      <c r="C1295"/>
      <c r="D1295"/>
      <c r="E1295"/>
      <c r="F1295"/>
      <c r="G1295" s="277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</row>
    <row r="1296" spans="2:37" x14ac:dyDescent="0.25">
      <c r="B1296"/>
      <c r="C1296"/>
      <c r="D1296"/>
      <c r="E1296"/>
      <c r="F1296"/>
      <c r="G1296" s="277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</row>
    <row r="1297" spans="2:37" x14ac:dyDescent="0.25">
      <c r="B1297"/>
      <c r="C1297"/>
      <c r="D1297"/>
      <c r="E1297"/>
      <c r="F1297"/>
      <c r="G1297" s="27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</row>
    <row r="1298" spans="2:37" x14ac:dyDescent="0.25">
      <c r="B1298"/>
      <c r="C1298"/>
      <c r="D1298"/>
      <c r="E1298"/>
      <c r="F1298"/>
      <c r="G1298" s="277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</row>
    <row r="1299" spans="2:37" x14ac:dyDescent="0.25">
      <c r="B1299"/>
      <c r="C1299"/>
      <c r="D1299"/>
      <c r="E1299"/>
      <c r="F1299"/>
      <c r="G1299" s="277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</row>
    <row r="1300" spans="2:37" x14ac:dyDescent="0.25">
      <c r="B1300"/>
      <c r="C1300"/>
      <c r="D1300"/>
      <c r="E1300"/>
      <c r="F1300"/>
      <c r="G1300" s="277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</row>
    <row r="1301" spans="2:37" x14ac:dyDescent="0.25">
      <c r="B1301"/>
      <c r="C1301"/>
      <c r="D1301"/>
      <c r="E1301"/>
      <c r="F1301"/>
      <c r="G1301" s="277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</row>
    <row r="1302" spans="2:37" x14ac:dyDescent="0.25">
      <c r="B1302"/>
      <c r="C1302"/>
      <c r="D1302"/>
      <c r="E1302"/>
      <c r="F1302"/>
      <c r="G1302" s="277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</row>
    <row r="1303" spans="2:37" x14ac:dyDescent="0.25">
      <c r="B1303"/>
      <c r="C1303"/>
      <c r="D1303"/>
      <c r="E1303"/>
      <c r="F1303"/>
      <c r="G1303" s="277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</row>
    <row r="1304" spans="2:37" x14ac:dyDescent="0.25">
      <c r="B1304"/>
      <c r="C1304"/>
      <c r="D1304"/>
      <c r="E1304"/>
      <c r="F1304"/>
      <c r="G1304" s="277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</row>
    <row r="1305" spans="2:37" x14ac:dyDescent="0.25">
      <c r="B1305"/>
      <c r="C1305"/>
      <c r="D1305"/>
      <c r="E1305"/>
      <c r="F1305"/>
      <c r="G1305" s="277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</row>
    <row r="1306" spans="2:37" x14ac:dyDescent="0.25">
      <c r="B1306"/>
      <c r="C1306"/>
      <c r="D1306"/>
      <c r="E1306"/>
      <c r="F1306"/>
      <c r="G1306" s="277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</row>
    <row r="1307" spans="2:37" x14ac:dyDescent="0.25">
      <c r="B1307"/>
      <c r="C1307"/>
      <c r="D1307"/>
      <c r="E1307"/>
      <c r="F1307"/>
      <c r="G1307" s="27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</row>
    <row r="1308" spans="2:37" x14ac:dyDescent="0.25">
      <c r="B1308"/>
      <c r="C1308"/>
      <c r="D1308"/>
      <c r="E1308"/>
      <c r="F1308"/>
      <c r="G1308" s="277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</row>
    <row r="1309" spans="2:37" x14ac:dyDescent="0.25">
      <c r="B1309"/>
      <c r="C1309"/>
      <c r="D1309"/>
      <c r="E1309"/>
      <c r="F1309"/>
      <c r="G1309" s="277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</row>
    <row r="1310" spans="2:37" x14ac:dyDescent="0.25">
      <c r="B1310"/>
      <c r="C1310"/>
      <c r="D1310"/>
      <c r="E1310"/>
      <c r="F1310"/>
      <c r="G1310" s="277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</row>
    <row r="1311" spans="2:37" x14ac:dyDescent="0.25">
      <c r="B1311"/>
      <c r="C1311"/>
      <c r="D1311"/>
      <c r="E1311"/>
      <c r="F1311"/>
      <c r="G1311" s="277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</row>
    <row r="1312" spans="2:37" x14ac:dyDescent="0.25">
      <c r="B1312"/>
      <c r="C1312"/>
      <c r="D1312"/>
      <c r="E1312"/>
      <c r="F1312"/>
      <c r="G1312" s="277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</row>
    <row r="1313" spans="2:37" x14ac:dyDescent="0.25">
      <c r="B1313"/>
      <c r="C1313"/>
      <c r="D1313"/>
      <c r="E1313"/>
      <c r="F1313"/>
      <c r="G1313" s="277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</row>
    <row r="1314" spans="2:37" x14ac:dyDescent="0.25">
      <c r="B1314"/>
      <c r="C1314"/>
      <c r="D1314"/>
      <c r="E1314"/>
      <c r="F1314"/>
      <c r="G1314" s="277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</row>
    <row r="1315" spans="2:37" x14ac:dyDescent="0.25">
      <c r="B1315"/>
      <c r="C1315"/>
      <c r="D1315"/>
      <c r="E1315"/>
      <c r="F1315"/>
      <c r="G1315" s="277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</row>
    <row r="1316" spans="2:37" x14ac:dyDescent="0.25">
      <c r="B1316"/>
      <c r="C1316"/>
      <c r="D1316"/>
      <c r="E1316"/>
      <c r="F1316"/>
      <c r="G1316" s="277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</row>
    <row r="1317" spans="2:37" x14ac:dyDescent="0.25">
      <c r="B1317"/>
      <c r="C1317"/>
      <c r="D1317"/>
      <c r="E1317"/>
      <c r="F1317"/>
      <c r="G1317" s="27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</row>
    <row r="1318" spans="2:37" x14ac:dyDescent="0.25">
      <c r="B1318"/>
      <c r="C1318"/>
      <c r="D1318"/>
      <c r="E1318"/>
      <c r="F1318"/>
      <c r="G1318" s="277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</row>
    <row r="1319" spans="2:37" x14ac:dyDescent="0.25">
      <c r="B1319"/>
      <c r="C1319"/>
      <c r="D1319"/>
      <c r="E1319"/>
      <c r="F1319"/>
      <c r="G1319" s="277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</row>
    <row r="1320" spans="2:37" x14ac:dyDescent="0.25">
      <c r="B1320"/>
      <c r="C1320"/>
      <c r="D1320"/>
      <c r="E1320"/>
      <c r="F1320"/>
      <c r="G1320" s="277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</row>
    <row r="1321" spans="2:37" x14ac:dyDescent="0.25">
      <c r="B1321"/>
      <c r="C1321"/>
      <c r="D1321"/>
      <c r="E1321"/>
      <c r="F1321"/>
      <c r="G1321" s="277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</row>
    <row r="1322" spans="2:37" x14ac:dyDescent="0.25">
      <c r="B1322"/>
      <c r="C1322"/>
      <c r="D1322"/>
      <c r="E1322"/>
      <c r="F1322"/>
      <c r="G1322" s="277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</row>
    <row r="1323" spans="2:37" x14ac:dyDescent="0.25">
      <c r="B1323"/>
      <c r="C1323"/>
      <c r="D1323"/>
      <c r="E1323"/>
      <c r="F1323"/>
      <c r="G1323" s="277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</row>
    <row r="1324" spans="2:37" x14ac:dyDescent="0.25">
      <c r="B1324"/>
      <c r="C1324"/>
      <c r="D1324"/>
      <c r="E1324"/>
      <c r="F1324"/>
      <c r="G1324" s="277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</row>
    <row r="1325" spans="2:37" x14ac:dyDescent="0.25">
      <c r="B1325"/>
      <c r="C1325"/>
      <c r="D1325"/>
      <c r="E1325"/>
      <c r="F1325"/>
      <c r="G1325" s="277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</row>
    <row r="1326" spans="2:37" x14ac:dyDescent="0.25">
      <c r="B1326"/>
      <c r="C1326"/>
      <c r="D1326"/>
      <c r="E1326"/>
      <c r="F1326"/>
      <c r="G1326" s="277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</row>
    <row r="1327" spans="2:37" x14ac:dyDescent="0.25">
      <c r="B1327"/>
      <c r="C1327"/>
      <c r="D1327"/>
      <c r="E1327"/>
      <c r="F1327"/>
      <c r="G1327" s="27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</row>
    <row r="1328" spans="2:37" x14ac:dyDescent="0.25">
      <c r="B1328"/>
      <c r="C1328"/>
      <c r="D1328"/>
      <c r="E1328"/>
      <c r="F1328"/>
      <c r="G1328" s="277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</row>
    <row r="1329" spans="2:37" x14ac:dyDescent="0.25">
      <c r="B1329"/>
      <c r="C1329"/>
      <c r="D1329"/>
      <c r="E1329"/>
      <c r="F1329"/>
      <c r="G1329" s="277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</row>
    <row r="1330" spans="2:37" x14ac:dyDescent="0.25">
      <c r="B1330"/>
      <c r="C1330"/>
      <c r="D1330"/>
      <c r="E1330"/>
      <c r="F1330"/>
      <c r="G1330" s="277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</row>
    <row r="1331" spans="2:37" x14ac:dyDescent="0.25">
      <c r="B1331"/>
      <c r="C1331"/>
      <c r="D1331"/>
      <c r="E1331"/>
      <c r="F1331"/>
      <c r="G1331" s="277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</row>
    <row r="1332" spans="2:37" x14ac:dyDescent="0.25">
      <c r="B1332"/>
      <c r="C1332"/>
      <c r="D1332"/>
      <c r="E1332"/>
      <c r="F1332"/>
      <c r="G1332" s="277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</row>
    <row r="1333" spans="2:37" x14ac:dyDescent="0.25">
      <c r="B1333"/>
      <c r="C1333"/>
      <c r="D1333"/>
      <c r="E1333"/>
      <c r="F1333"/>
      <c r="G1333" s="277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</row>
    <row r="1334" spans="2:37" x14ac:dyDescent="0.25">
      <c r="B1334"/>
      <c r="C1334"/>
      <c r="D1334"/>
      <c r="E1334"/>
      <c r="F1334"/>
      <c r="G1334" s="277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</row>
    <row r="1335" spans="2:37" x14ac:dyDescent="0.25">
      <c r="B1335"/>
      <c r="C1335"/>
      <c r="D1335"/>
      <c r="E1335"/>
      <c r="F1335"/>
      <c r="G1335" s="277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</row>
    <row r="1336" spans="2:37" x14ac:dyDescent="0.25">
      <c r="B1336"/>
      <c r="C1336"/>
      <c r="D1336"/>
      <c r="E1336"/>
      <c r="F1336"/>
      <c r="G1336" s="277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</row>
    <row r="1337" spans="2:37" x14ac:dyDescent="0.25">
      <c r="B1337"/>
      <c r="C1337"/>
      <c r="D1337"/>
      <c r="E1337"/>
      <c r="F1337"/>
      <c r="G1337" s="27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</row>
    <row r="1338" spans="2:37" x14ac:dyDescent="0.25">
      <c r="B1338"/>
      <c r="C1338"/>
      <c r="D1338"/>
      <c r="E1338"/>
      <c r="F1338"/>
      <c r="G1338" s="277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</row>
    <row r="1339" spans="2:37" x14ac:dyDescent="0.25">
      <c r="B1339"/>
      <c r="C1339"/>
      <c r="D1339"/>
      <c r="E1339"/>
      <c r="F1339"/>
      <c r="G1339" s="277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</row>
    <row r="1340" spans="2:37" x14ac:dyDescent="0.25">
      <c r="B1340"/>
      <c r="C1340"/>
      <c r="D1340"/>
      <c r="E1340"/>
      <c r="F1340"/>
      <c r="G1340" s="277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</row>
    <row r="1341" spans="2:37" x14ac:dyDescent="0.25">
      <c r="B1341"/>
      <c r="C1341"/>
      <c r="D1341"/>
      <c r="E1341"/>
      <c r="F1341"/>
      <c r="G1341" s="277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</row>
    <row r="1342" spans="2:37" x14ac:dyDescent="0.25">
      <c r="B1342"/>
      <c r="C1342"/>
      <c r="D1342"/>
      <c r="E1342"/>
      <c r="F1342"/>
      <c r="G1342" s="277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</row>
    <row r="1343" spans="2:37" x14ac:dyDescent="0.25">
      <c r="B1343"/>
      <c r="C1343"/>
      <c r="D1343"/>
      <c r="E1343"/>
      <c r="F1343"/>
      <c r="G1343" s="277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</row>
    <row r="1344" spans="2:37" x14ac:dyDescent="0.25">
      <c r="B1344"/>
      <c r="C1344"/>
      <c r="D1344"/>
      <c r="E1344"/>
      <c r="F1344"/>
      <c r="G1344" s="277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</row>
    <row r="1345" spans="2:37" x14ac:dyDescent="0.25">
      <c r="B1345"/>
      <c r="C1345"/>
      <c r="D1345"/>
      <c r="E1345"/>
      <c r="F1345"/>
      <c r="G1345" s="277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</row>
    <row r="1346" spans="2:37" x14ac:dyDescent="0.25">
      <c r="B1346"/>
      <c r="C1346"/>
      <c r="D1346"/>
      <c r="E1346"/>
      <c r="F1346"/>
      <c r="G1346" s="277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</row>
    <row r="1347" spans="2:37" x14ac:dyDescent="0.25">
      <c r="B1347"/>
      <c r="C1347"/>
      <c r="D1347"/>
      <c r="E1347"/>
      <c r="F1347"/>
      <c r="G1347" s="27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</row>
    <row r="1348" spans="2:37" x14ac:dyDescent="0.25">
      <c r="B1348"/>
      <c r="C1348"/>
      <c r="D1348"/>
      <c r="E1348"/>
      <c r="F1348"/>
      <c r="G1348" s="277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</row>
    <row r="1349" spans="2:37" x14ac:dyDescent="0.25">
      <c r="B1349"/>
      <c r="C1349"/>
      <c r="D1349"/>
      <c r="E1349"/>
      <c r="F1349"/>
      <c r="G1349" s="277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</row>
    <row r="1350" spans="2:37" x14ac:dyDescent="0.25">
      <c r="B1350"/>
      <c r="C1350"/>
      <c r="D1350"/>
      <c r="E1350"/>
      <c r="F1350"/>
      <c r="G1350" s="277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</row>
    <row r="1351" spans="2:37" x14ac:dyDescent="0.25">
      <c r="B1351"/>
      <c r="C1351"/>
      <c r="D1351"/>
      <c r="E1351"/>
      <c r="F1351"/>
      <c r="G1351" s="277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</row>
    <row r="1352" spans="2:37" x14ac:dyDescent="0.25">
      <c r="B1352"/>
      <c r="C1352"/>
      <c r="D1352"/>
      <c r="E1352"/>
      <c r="F1352"/>
      <c r="G1352" s="277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</row>
    <row r="1353" spans="2:37" x14ac:dyDescent="0.25">
      <c r="B1353"/>
      <c r="C1353"/>
      <c r="D1353"/>
      <c r="E1353"/>
      <c r="F1353"/>
      <c r="G1353" s="277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</row>
    <row r="1354" spans="2:37" x14ac:dyDescent="0.25">
      <c r="B1354"/>
      <c r="C1354"/>
      <c r="D1354"/>
      <c r="E1354"/>
      <c r="F1354"/>
      <c r="G1354" s="277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</row>
    <row r="1355" spans="2:37" x14ac:dyDescent="0.25">
      <c r="B1355"/>
      <c r="C1355"/>
      <c r="D1355"/>
      <c r="E1355"/>
      <c r="F1355"/>
      <c r="G1355" s="277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</row>
    <row r="1356" spans="2:37" x14ac:dyDescent="0.25">
      <c r="B1356"/>
      <c r="C1356"/>
      <c r="D1356"/>
      <c r="E1356"/>
      <c r="F1356"/>
      <c r="G1356" s="277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</row>
    <row r="1357" spans="2:37" x14ac:dyDescent="0.25">
      <c r="B1357"/>
      <c r="C1357"/>
      <c r="D1357"/>
      <c r="E1357"/>
      <c r="F1357"/>
      <c r="G1357" s="27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</row>
    <row r="1358" spans="2:37" x14ac:dyDescent="0.25">
      <c r="B1358"/>
      <c r="C1358"/>
      <c r="D1358"/>
      <c r="E1358"/>
      <c r="F1358"/>
      <c r="G1358" s="277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</row>
    <row r="1359" spans="2:37" x14ac:dyDescent="0.25">
      <c r="B1359"/>
      <c r="C1359"/>
      <c r="D1359"/>
      <c r="E1359"/>
      <c r="F1359"/>
      <c r="G1359" s="277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</row>
    <row r="1360" spans="2:37" x14ac:dyDescent="0.25">
      <c r="B1360"/>
      <c r="C1360"/>
      <c r="D1360"/>
      <c r="E1360"/>
      <c r="F1360"/>
      <c r="G1360" s="277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</row>
    <row r="1361" spans="2:37" x14ac:dyDescent="0.25">
      <c r="B1361"/>
      <c r="C1361"/>
      <c r="D1361"/>
      <c r="E1361"/>
      <c r="F1361"/>
      <c r="G1361" s="277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</row>
    <row r="1362" spans="2:37" x14ac:dyDescent="0.25">
      <c r="B1362"/>
      <c r="C1362"/>
      <c r="D1362"/>
      <c r="E1362"/>
      <c r="F1362"/>
      <c r="G1362" s="277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</row>
    <row r="1363" spans="2:37" x14ac:dyDescent="0.25">
      <c r="B1363"/>
      <c r="C1363"/>
      <c r="D1363"/>
      <c r="E1363"/>
      <c r="F1363"/>
      <c r="G1363" s="277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</row>
    <row r="1364" spans="2:37" x14ac:dyDescent="0.25">
      <c r="B1364"/>
      <c r="C1364"/>
      <c r="D1364"/>
      <c r="E1364"/>
      <c r="F1364"/>
      <c r="G1364" s="277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</row>
    <row r="1365" spans="2:37" x14ac:dyDescent="0.25">
      <c r="B1365"/>
      <c r="C1365"/>
      <c r="D1365"/>
      <c r="E1365"/>
      <c r="F1365"/>
      <c r="G1365" s="277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</row>
    <row r="1366" spans="2:37" x14ac:dyDescent="0.25">
      <c r="B1366"/>
      <c r="C1366"/>
      <c r="D1366"/>
      <c r="E1366"/>
      <c r="F1366"/>
      <c r="G1366" s="277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</row>
    <row r="1367" spans="2:37" x14ac:dyDescent="0.25">
      <c r="B1367"/>
      <c r="C1367"/>
      <c r="D1367"/>
      <c r="E1367"/>
      <c r="F1367"/>
      <c r="G1367" s="27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</row>
    <row r="1368" spans="2:37" x14ac:dyDescent="0.25">
      <c r="B1368"/>
      <c r="C1368"/>
      <c r="D1368"/>
      <c r="E1368"/>
      <c r="F1368"/>
      <c r="G1368" s="277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</row>
    <row r="1369" spans="2:37" x14ac:dyDescent="0.25">
      <c r="B1369"/>
      <c r="C1369"/>
      <c r="D1369"/>
      <c r="E1369"/>
      <c r="F1369"/>
      <c r="G1369" s="277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</row>
    <row r="1370" spans="2:37" x14ac:dyDescent="0.25">
      <c r="B1370"/>
      <c r="C1370"/>
      <c r="D1370"/>
      <c r="E1370"/>
      <c r="F1370"/>
      <c r="G1370" s="277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</row>
    <row r="1371" spans="2:37" x14ac:dyDescent="0.25">
      <c r="B1371"/>
      <c r="C1371"/>
      <c r="D1371"/>
      <c r="E1371"/>
      <c r="F1371"/>
      <c r="G1371" s="277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</row>
    <row r="1372" spans="2:37" x14ac:dyDescent="0.25">
      <c r="B1372"/>
      <c r="C1372"/>
      <c r="D1372"/>
      <c r="E1372"/>
      <c r="F1372"/>
      <c r="G1372" s="277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</row>
    <row r="1373" spans="2:37" x14ac:dyDescent="0.25">
      <c r="B1373"/>
      <c r="C1373"/>
      <c r="D1373"/>
      <c r="E1373"/>
      <c r="F1373"/>
      <c r="G1373" s="277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</row>
    <row r="1374" spans="2:37" x14ac:dyDescent="0.25">
      <c r="B1374"/>
      <c r="C1374"/>
      <c r="D1374"/>
      <c r="E1374"/>
      <c r="F1374"/>
      <c r="G1374" s="277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</row>
    <row r="1375" spans="2:37" x14ac:dyDescent="0.25">
      <c r="B1375"/>
      <c r="C1375"/>
      <c r="D1375"/>
      <c r="E1375"/>
      <c r="F1375"/>
      <c r="G1375" s="277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</row>
    <row r="1376" spans="2:37" x14ac:dyDescent="0.25">
      <c r="B1376"/>
      <c r="C1376"/>
      <c r="D1376"/>
      <c r="E1376"/>
      <c r="F1376"/>
      <c r="G1376" s="277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</row>
    <row r="1377" spans="2:37" x14ac:dyDescent="0.25">
      <c r="B1377"/>
      <c r="C1377"/>
      <c r="D1377"/>
      <c r="E1377"/>
      <c r="F1377"/>
      <c r="G1377" s="2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</row>
    <row r="1378" spans="2:37" x14ac:dyDescent="0.25">
      <c r="B1378"/>
      <c r="C1378"/>
      <c r="D1378"/>
      <c r="E1378"/>
      <c r="F1378"/>
      <c r="G1378" s="277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</row>
    <row r="1379" spans="2:37" x14ac:dyDescent="0.25">
      <c r="B1379"/>
      <c r="C1379"/>
      <c r="D1379"/>
      <c r="E1379"/>
      <c r="F1379"/>
      <c r="G1379" s="277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</row>
    <row r="1380" spans="2:37" x14ac:dyDescent="0.25">
      <c r="B1380"/>
      <c r="C1380"/>
      <c r="D1380"/>
      <c r="E1380"/>
      <c r="F1380"/>
      <c r="G1380" s="277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</row>
    <row r="1381" spans="2:37" x14ac:dyDescent="0.25">
      <c r="B1381"/>
      <c r="C1381"/>
      <c r="D1381"/>
      <c r="E1381"/>
      <c r="F1381"/>
      <c r="G1381" s="277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</row>
    <row r="1382" spans="2:37" x14ac:dyDescent="0.25">
      <c r="B1382"/>
      <c r="C1382"/>
      <c r="D1382"/>
      <c r="E1382"/>
      <c r="F1382"/>
      <c r="G1382" s="277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</row>
    <row r="1383" spans="2:37" x14ac:dyDescent="0.25">
      <c r="B1383"/>
      <c r="C1383"/>
      <c r="D1383"/>
      <c r="E1383"/>
      <c r="F1383"/>
      <c r="G1383" s="277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</row>
    <row r="1384" spans="2:37" x14ac:dyDescent="0.25">
      <c r="B1384"/>
      <c r="C1384"/>
      <c r="D1384"/>
      <c r="E1384"/>
      <c r="F1384"/>
      <c r="G1384" s="277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</row>
    <row r="1385" spans="2:37" x14ac:dyDescent="0.25">
      <c r="B1385"/>
      <c r="C1385"/>
      <c r="D1385"/>
      <c r="E1385"/>
      <c r="F1385"/>
      <c r="G1385" s="277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</row>
    <row r="1386" spans="2:37" x14ac:dyDescent="0.25">
      <c r="B1386"/>
      <c r="C1386"/>
      <c r="D1386"/>
      <c r="E1386"/>
      <c r="F1386"/>
      <c r="G1386" s="277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</row>
    <row r="1387" spans="2:37" x14ac:dyDescent="0.25">
      <c r="B1387"/>
      <c r="C1387"/>
      <c r="D1387"/>
      <c r="E1387"/>
      <c r="F1387"/>
      <c r="G1387" s="27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</row>
    <row r="1388" spans="2:37" x14ac:dyDescent="0.25">
      <c r="B1388"/>
      <c r="C1388"/>
      <c r="D1388"/>
      <c r="E1388"/>
      <c r="F1388"/>
      <c r="G1388" s="277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</row>
    <row r="1389" spans="2:37" x14ac:dyDescent="0.25">
      <c r="B1389"/>
      <c r="C1389"/>
      <c r="D1389"/>
      <c r="E1389"/>
      <c r="F1389"/>
      <c r="G1389" s="277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</row>
    <row r="1390" spans="2:37" x14ac:dyDescent="0.25">
      <c r="B1390"/>
      <c r="C1390"/>
      <c r="D1390"/>
      <c r="E1390"/>
      <c r="F1390"/>
      <c r="G1390" s="277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</row>
    <row r="1391" spans="2:37" x14ac:dyDescent="0.25">
      <c r="B1391"/>
      <c r="C1391"/>
      <c r="D1391"/>
      <c r="E1391"/>
      <c r="F1391"/>
      <c r="G1391" s="277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</row>
    <row r="1392" spans="2:37" x14ac:dyDescent="0.25">
      <c r="B1392"/>
      <c r="C1392"/>
      <c r="D1392"/>
      <c r="E1392"/>
      <c r="F1392"/>
      <c r="G1392" s="277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</row>
    <row r="1393" spans="2:37" x14ac:dyDescent="0.25">
      <c r="B1393"/>
      <c r="C1393"/>
      <c r="D1393"/>
      <c r="E1393"/>
      <c r="F1393"/>
      <c r="G1393" s="277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</row>
    <row r="1394" spans="2:37" x14ac:dyDescent="0.25">
      <c r="B1394"/>
      <c r="C1394"/>
      <c r="D1394"/>
      <c r="E1394"/>
      <c r="F1394"/>
      <c r="G1394" s="277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</row>
    <row r="1395" spans="2:37" x14ac:dyDescent="0.25">
      <c r="B1395"/>
      <c r="C1395"/>
      <c r="D1395"/>
      <c r="E1395"/>
      <c r="F1395"/>
      <c r="G1395" s="277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</row>
    <row r="1396" spans="2:37" x14ac:dyDescent="0.25">
      <c r="B1396"/>
      <c r="C1396"/>
      <c r="D1396"/>
      <c r="E1396"/>
      <c r="F1396"/>
      <c r="G1396" s="277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</row>
    <row r="1397" spans="2:37" x14ac:dyDescent="0.25">
      <c r="B1397"/>
      <c r="C1397"/>
      <c r="D1397"/>
      <c r="E1397"/>
      <c r="F1397"/>
      <c r="G1397" s="27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</row>
    <row r="1398" spans="2:37" x14ac:dyDescent="0.25">
      <c r="B1398"/>
      <c r="C1398"/>
      <c r="D1398"/>
      <c r="E1398"/>
      <c r="F1398"/>
      <c r="G1398" s="277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</row>
    <row r="1399" spans="2:37" x14ac:dyDescent="0.25">
      <c r="B1399"/>
      <c r="C1399"/>
      <c r="D1399"/>
      <c r="E1399"/>
      <c r="F1399"/>
      <c r="G1399" s="277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</row>
    <row r="1400" spans="2:37" x14ac:dyDescent="0.25">
      <c r="B1400"/>
      <c r="C1400"/>
      <c r="D1400"/>
      <c r="E1400"/>
      <c r="F1400"/>
      <c r="G1400" s="277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</row>
    <row r="1401" spans="2:37" x14ac:dyDescent="0.25">
      <c r="B1401"/>
      <c r="C1401"/>
      <c r="D1401"/>
      <c r="E1401"/>
      <c r="F1401"/>
      <c r="G1401" s="277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</row>
    <row r="1402" spans="2:37" x14ac:dyDescent="0.25">
      <c r="B1402"/>
      <c r="C1402"/>
      <c r="D1402"/>
      <c r="E1402"/>
      <c r="F1402"/>
      <c r="G1402" s="277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</row>
    <row r="1403" spans="2:37" x14ac:dyDescent="0.25">
      <c r="B1403"/>
      <c r="C1403"/>
      <c r="D1403"/>
      <c r="E1403"/>
      <c r="F1403"/>
      <c r="G1403" s="277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</row>
    <row r="1404" spans="2:37" x14ac:dyDescent="0.25">
      <c r="B1404"/>
      <c r="C1404"/>
      <c r="D1404"/>
      <c r="E1404"/>
      <c r="F1404"/>
      <c r="G1404" s="277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</row>
    <row r="1405" spans="2:37" x14ac:dyDescent="0.25">
      <c r="B1405"/>
      <c r="C1405"/>
      <c r="D1405"/>
      <c r="E1405"/>
      <c r="F1405"/>
      <c r="G1405" s="277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</row>
    <row r="1406" spans="2:37" x14ac:dyDescent="0.25">
      <c r="B1406"/>
      <c r="C1406"/>
      <c r="D1406"/>
      <c r="E1406"/>
      <c r="F1406"/>
      <c r="G1406" s="277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</row>
    <row r="1407" spans="2:37" x14ac:dyDescent="0.25">
      <c r="B1407"/>
      <c r="C1407"/>
      <c r="D1407"/>
      <c r="E1407"/>
      <c r="F1407"/>
      <c r="G1407" s="27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</row>
    <row r="1408" spans="2:37" x14ac:dyDescent="0.25">
      <c r="B1408"/>
      <c r="C1408"/>
      <c r="D1408"/>
      <c r="E1408"/>
      <c r="F1408"/>
      <c r="G1408" s="277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</row>
    <row r="1409" spans="2:37" x14ac:dyDescent="0.25">
      <c r="B1409"/>
      <c r="C1409"/>
      <c r="D1409"/>
      <c r="E1409"/>
      <c r="F1409"/>
      <c r="G1409" s="277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</row>
    <row r="1410" spans="2:37" x14ac:dyDescent="0.25">
      <c r="B1410"/>
      <c r="C1410"/>
      <c r="D1410"/>
      <c r="E1410"/>
      <c r="F1410"/>
      <c r="G1410" s="277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</row>
    <row r="1411" spans="2:37" x14ac:dyDescent="0.25">
      <c r="B1411"/>
      <c r="C1411"/>
      <c r="D1411"/>
      <c r="E1411"/>
      <c r="F1411"/>
      <c r="G1411" s="277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</row>
    <row r="1412" spans="2:37" x14ac:dyDescent="0.25">
      <c r="B1412"/>
      <c r="C1412"/>
      <c r="D1412"/>
      <c r="E1412"/>
      <c r="F1412"/>
      <c r="G1412" s="277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</row>
    <row r="1413" spans="2:37" x14ac:dyDescent="0.25">
      <c r="B1413"/>
      <c r="C1413"/>
      <c r="D1413"/>
      <c r="E1413"/>
      <c r="F1413"/>
      <c r="G1413" s="277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</row>
    <row r="1414" spans="2:37" x14ac:dyDescent="0.25">
      <c r="B1414"/>
      <c r="C1414"/>
      <c r="D1414"/>
      <c r="E1414"/>
      <c r="F1414"/>
      <c r="G1414" s="277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</row>
    <row r="1415" spans="2:37" x14ac:dyDescent="0.25">
      <c r="B1415"/>
      <c r="C1415"/>
      <c r="D1415"/>
      <c r="E1415"/>
      <c r="F1415"/>
      <c r="G1415" s="277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</row>
    <row r="1416" spans="2:37" x14ac:dyDescent="0.25">
      <c r="B1416"/>
      <c r="C1416"/>
      <c r="D1416"/>
      <c r="E1416"/>
      <c r="F1416"/>
      <c r="G1416" s="277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</row>
    <row r="1417" spans="2:37" x14ac:dyDescent="0.25">
      <c r="B1417"/>
      <c r="C1417"/>
      <c r="D1417"/>
      <c r="E1417"/>
      <c r="F1417"/>
      <c r="G1417" s="27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</row>
    <row r="1418" spans="2:37" x14ac:dyDescent="0.25">
      <c r="B1418"/>
      <c r="C1418"/>
      <c r="D1418"/>
      <c r="E1418"/>
      <c r="F1418"/>
      <c r="G1418" s="277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</row>
    <row r="1419" spans="2:37" x14ac:dyDescent="0.25">
      <c r="B1419"/>
      <c r="C1419"/>
      <c r="D1419"/>
      <c r="E1419"/>
      <c r="F1419"/>
      <c r="G1419" s="277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</row>
    <row r="1420" spans="2:37" x14ac:dyDescent="0.25">
      <c r="B1420"/>
      <c r="C1420"/>
      <c r="D1420"/>
      <c r="E1420"/>
      <c r="F1420"/>
      <c r="G1420" s="277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</row>
    <row r="1421" spans="2:37" x14ac:dyDescent="0.25">
      <c r="B1421"/>
      <c r="C1421"/>
      <c r="D1421"/>
      <c r="E1421"/>
      <c r="F1421"/>
      <c r="G1421" s="277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</row>
    <row r="1422" spans="2:37" x14ac:dyDescent="0.25">
      <c r="B1422"/>
      <c r="C1422"/>
      <c r="D1422"/>
      <c r="E1422"/>
      <c r="F1422"/>
      <c r="G1422" s="277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</row>
    <row r="1423" spans="2:37" x14ac:dyDescent="0.25">
      <c r="B1423"/>
      <c r="C1423"/>
      <c r="D1423"/>
      <c r="E1423"/>
      <c r="F1423"/>
      <c r="G1423" s="277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</row>
    <row r="1424" spans="2:37" x14ac:dyDescent="0.25">
      <c r="B1424"/>
      <c r="C1424"/>
      <c r="D1424"/>
      <c r="E1424"/>
      <c r="F1424"/>
      <c r="G1424" s="277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</row>
    <row r="1425" spans="2:37" x14ac:dyDescent="0.25">
      <c r="B1425"/>
      <c r="C1425"/>
      <c r="D1425"/>
      <c r="E1425"/>
      <c r="F1425"/>
      <c r="G1425" s="277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</row>
    <row r="1426" spans="2:37" x14ac:dyDescent="0.25">
      <c r="B1426"/>
      <c r="C1426"/>
      <c r="D1426"/>
      <c r="E1426"/>
      <c r="F1426"/>
      <c r="G1426" s="277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</row>
    <row r="1427" spans="2:37" x14ac:dyDescent="0.25">
      <c r="B1427"/>
      <c r="C1427"/>
      <c r="D1427"/>
      <c r="E1427"/>
      <c r="F1427"/>
      <c r="G1427" s="27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</row>
    <row r="1428" spans="2:37" x14ac:dyDescent="0.25">
      <c r="B1428"/>
      <c r="C1428"/>
      <c r="D1428"/>
      <c r="E1428"/>
      <c r="F1428"/>
      <c r="G1428" s="277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</row>
    <row r="1429" spans="2:37" x14ac:dyDescent="0.25">
      <c r="B1429"/>
      <c r="C1429"/>
      <c r="D1429"/>
      <c r="E1429"/>
      <c r="F1429"/>
      <c r="G1429" s="277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</row>
    <row r="1430" spans="2:37" x14ac:dyDescent="0.25">
      <c r="B1430"/>
      <c r="C1430"/>
      <c r="D1430"/>
      <c r="E1430"/>
      <c r="F1430"/>
      <c r="G1430" s="277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</row>
    <row r="1431" spans="2:37" x14ac:dyDescent="0.25">
      <c r="B1431"/>
      <c r="C1431"/>
      <c r="D1431"/>
      <c r="E1431"/>
      <c r="F1431"/>
      <c r="G1431" s="277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</row>
    <row r="1432" spans="2:37" x14ac:dyDescent="0.25">
      <c r="B1432"/>
      <c r="C1432"/>
      <c r="D1432"/>
      <c r="E1432"/>
      <c r="F1432"/>
      <c r="G1432" s="277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</row>
    <row r="1433" spans="2:37" x14ac:dyDescent="0.25">
      <c r="B1433"/>
      <c r="C1433"/>
      <c r="D1433"/>
      <c r="E1433"/>
      <c r="F1433"/>
      <c r="G1433" s="277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</row>
    <row r="1434" spans="2:37" x14ac:dyDescent="0.25">
      <c r="B1434"/>
      <c r="C1434"/>
      <c r="D1434"/>
      <c r="E1434"/>
      <c r="F1434"/>
      <c r="G1434" s="277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</row>
    <row r="1435" spans="2:37" x14ac:dyDescent="0.25">
      <c r="B1435"/>
      <c r="C1435"/>
      <c r="D1435"/>
      <c r="E1435"/>
      <c r="F1435"/>
      <c r="G1435" s="277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</row>
    <row r="1436" spans="2:37" x14ac:dyDescent="0.25">
      <c r="B1436"/>
      <c r="C1436"/>
      <c r="D1436"/>
      <c r="E1436"/>
      <c r="F1436"/>
      <c r="G1436" s="277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</row>
    <row r="1437" spans="2:37" x14ac:dyDescent="0.25">
      <c r="B1437"/>
      <c r="C1437"/>
      <c r="D1437"/>
      <c r="E1437"/>
      <c r="F1437"/>
      <c r="G1437" s="27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</row>
    <row r="1438" spans="2:37" x14ac:dyDescent="0.25">
      <c r="B1438"/>
      <c r="C1438"/>
      <c r="D1438"/>
      <c r="E1438"/>
      <c r="F1438"/>
      <c r="G1438" s="277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</row>
    <row r="1439" spans="2:37" x14ac:dyDescent="0.25">
      <c r="B1439"/>
      <c r="C1439"/>
      <c r="D1439"/>
      <c r="E1439"/>
      <c r="F1439"/>
      <c r="G1439" s="277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</row>
    <row r="1440" spans="2:37" x14ac:dyDescent="0.25">
      <c r="B1440"/>
      <c r="C1440"/>
      <c r="D1440"/>
      <c r="E1440"/>
      <c r="F1440"/>
      <c r="G1440" s="277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</row>
    <row r="1441" spans="2:37" x14ac:dyDescent="0.25">
      <c r="B1441"/>
      <c r="C1441"/>
      <c r="D1441"/>
      <c r="E1441"/>
      <c r="F1441"/>
      <c r="G1441" s="277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</row>
    <row r="1442" spans="2:37" x14ac:dyDescent="0.25">
      <c r="B1442"/>
      <c r="C1442"/>
      <c r="D1442"/>
      <c r="E1442"/>
      <c r="F1442"/>
      <c r="G1442" s="277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</row>
    <row r="1443" spans="2:37" x14ac:dyDescent="0.25">
      <c r="B1443"/>
      <c r="C1443"/>
      <c r="D1443"/>
      <c r="E1443"/>
      <c r="F1443"/>
      <c r="G1443" s="277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</row>
    <row r="1444" spans="2:37" x14ac:dyDescent="0.25">
      <c r="B1444"/>
      <c r="C1444"/>
      <c r="D1444"/>
      <c r="E1444"/>
      <c r="F1444"/>
      <c r="G1444" s="277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</row>
    <row r="1445" spans="2:37" x14ac:dyDescent="0.25">
      <c r="B1445"/>
      <c r="C1445"/>
      <c r="D1445"/>
      <c r="E1445"/>
      <c r="F1445"/>
      <c r="G1445" s="277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</row>
    <row r="1446" spans="2:37" x14ac:dyDescent="0.25">
      <c r="B1446"/>
      <c r="C1446"/>
      <c r="D1446"/>
      <c r="E1446"/>
      <c r="F1446"/>
      <c r="G1446" s="277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</row>
    <row r="1447" spans="2:37" x14ac:dyDescent="0.25">
      <c r="B1447"/>
      <c r="C1447"/>
      <c r="D1447"/>
      <c r="E1447"/>
      <c r="F1447"/>
      <c r="G1447" s="27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</row>
    <row r="1448" spans="2:37" x14ac:dyDescent="0.25">
      <c r="B1448"/>
      <c r="C1448"/>
      <c r="D1448"/>
      <c r="E1448"/>
      <c r="F1448"/>
      <c r="G1448" s="277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</row>
    <row r="1449" spans="2:37" x14ac:dyDescent="0.25">
      <c r="B1449"/>
      <c r="C1449"/>
      <c r="D1449"/>
      <c r="E1449"/>
      <c r="F1449"/>
      <c r="G1449" s="277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</row>
    <row r="1450" spans="2:37" x14ac:dyDescent="0.25">
      <c r="B1450"/>
      <c r="C1450"/>
      <c r="D1450"/>
      <c r="E1450"/>
      <c r="F1450"/>
      <c r="G1450" s="277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</row>
    <row r="1451" spans="2:37" x14ac:dyDescent="0.25">
      <c r="B1451"/>
      <c r="C1451"/>
      <c r="D1451"/>
      <c r="E1451"/>
      <c r="F1451"/>
      <c r="G1451" s="277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</row>
    <row r="1452" spans="2:37" x14ac:dyDescent="0.25">
      <c r="B1452"/>
      <c r="C1452"/>
      <c r="D1452"/>
      <c r="E1452"/>
      <c r="F1452"/>
      <c r="G1452" s="277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</row>
    <row r="1453" spans="2:37" x14ac:dyDescent="0.25">
      <c r="B1453"/>
      <c r="C1453"/>
      <c r="D1453"/>
      <c r="E1453"/>
      <c r="F1453"/>
      <c r="G1453" s="277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</row>
    <row r="1454" spans="2:37" x14ac:dyDescent="0.25">
      <c r="B1454"/>
      <c r="C1454"/>
      <c r="D1454"/>
      <c r="E1454"/>
      <c r="F1454"/>
      <c r="G1454" s="277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</row>
    <row r="1455" spans="2:37" x14ac:dyDescent="0.25">
      <c r="B1455"/>
      <c r="C1455"/>
      <c r="D1455"/>
      <c r="E1455"/>
      <c r="F1455"/>
      <c r="G1455" s="277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</row>
    <row r="1456" spans="2:37" x14ac:dyDescent="0.25">
      <c r="B1456"/>
      <c r="C1456"/>
      <c r="D1456"/>
      <c r="E1456"/>
      <c r="F1456"/>
      <c r="G1456" s="277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</row>
    <row r="1457" spans="2:37" x14ac:dyDescent="0.25">
      <c r="B1457"/>
      <c r="C1457"/>
      <c r="D1457"/>
      <c r="E1457"/>
      <c r="F1457"/>
      <c r="G1457" s="27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</row>
    <row r="1458" spans="2:37" x14ac:dyDescent="0.25">
      <c r="B1458"/>
      <c r="C1458"/>
      <c r="D1458"/>
      <c r="E1458"/>
      <c r="F1458"/>
      <c r="G1458" s="277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</row>
    <row r="1459" spans="2:37" x14ac:dyDescent="0.25">
      <c r="B1459"/>
      <c r="C1459"/>
      <c r="D1459"/>
      <c r="E1459"/>
      <c r="F1459"/>
      <c r="G1459" s="277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</row>
    <row r="1460" spans="2:37" x14ac:dyDescent="0.25">
      <c r="B1460"/>
      <c r="C1460"/>
      <c r="D1460"/>
      <c r="E1460"/>
      <c r="F1460"/>
      <c r="G1460" s="277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</row>
    <row r="1461" spans="2:37" x14ac:dyDescent="0.25">
      <c r="B1461"/>
      <c r="C1461"/>
      <c r="D1461"/>
      <c r="E1461"/>
      <c r="F1461"/>
      <c r="G1461" s="277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</row>
    <row r="1462" spans="2:37" x14ac:dyDescent="0.25">
      <c r="B1462"/>
      <c r="C1462"/>
      <c r="D1462"/>
      <c r="E1462"/>
      <c r="F1462"/>
      <c r="G1462" s="277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</row>
    <row r="1463" spans="2:37" x14ac:dyDescent="0.25">
      <c r="B1463"/>
      <c r="C1463"/>
      <c r="D1463"/>
      <c r="E1463"/>
      <c r="F1463"/>
      <c r="G1463" s="277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</row>
    <row r="1464" spans="2:37" x14ac:dyDescent="0.25">
      <c r="B1464"/>
      <c r="C1464"/>
      <c r="D1464"/>
      <c r="E1464"/>
      <c r="F1464"/>
      <c r="G1464" s="277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</row>
    <row r="1465" spans="2:37" x14ac:dyDescent="0.25">
      <c r="B1465"/>
      <c r="C1465"/>
      <c r="D1465"/>
      <c r="E1465"/>
      <c r="F1465"/>
      <c r="G1465" s="277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</row>
    <row r="1466" spans="2:37" x14ac:dyDescent="0.25">
      <c r="B1466"/>
      <c r="C1466"/>
      <c r="D1466"/>
      <c r="E1466"/>
      <c r="F1466"/>
      <c r="G1466" s="277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</row>
    <row r="1467" spans="2:37" x14ac:dyDescent="0.25">
      <c r="B1467"/>
      <c r="C1467"/>
      <c r="D1467"/>
      <c r="E1467"/>
      <c r="F1467"/>
      <c r="G1467" s="27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</row>
    <row r="1468" spans="2:37" x14ac:dyDescent="0.25">
      <c r="B1468"/>
      <c r="C1468"/>
      <c r="D1468"/>
      <c r="E1468"/>
      <c r="F1468"/>
      <c r="G1468" s="277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</row>
    <row r="1469" spans="2:37" x14ac:dyDescent="0.25">
      <c r="B1469"/>
      <c r="C1469"/>
      <c r="D1469"/>
      <c r="E1469"/>
      <c r="F1469"/>
      <c r="G1469" s="277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</row>
    <row r="1470" spans="2:37" x14ac:dyDescent="0.25">
      <c r="B1470"/>
      <c r="C1470"/>
      <c r="D1470"/>
      <c r="E1470"/>
      <c r="F1470"/>
      <c r="G1470" s="277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</row>
    <row r="1471" spans="2:37" x14ac:dyDescent="0.25">
      <c r="B1471"/>
      <c r="C1471"/>
      <c r="D1471"/>
      <c r="E1471"/>
      <c r="F1471"/>
      <c r="G1471" s="277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</row>
    <row r="1472" spans="2:37" x14ac:dyDescent="0.25">
      <c r="B1472"/>
      <c r="C1472"/>
      <c r="D1472"/>
      <c r="E1472"/>
      <c r="F1472"/>
      <c r="G1472" s="277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</row>
    <row r="1473" spans="2:37" x14ac:dyDescent="0.25">
      <c r="B1473"/>
      <c r="C1473"/>
      <c r="D1473"/>
      <c r="E1473"/>
      <c r="F1473"/>
      <c r="G1473" s="277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</row>
    <row r="1474" spans="2:37" x14ac:dyDescent="0.25">
      <c r="B1474"/>
      <c r="C1474"/>
      <c r="D1474"/>
      <c r="E1474"/>
      <c r="F1474"/>
      <c r="G1474" s="277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</row>
    <row r="1475" spans="2:37" x14ac:dyDescent="0.25">
      <c r="B1475"/>
      <c r="C1475"/>
      <c r="D1475"/>
      <c r="E1475"/>
      <c r="F1475"/>
      <c r="G1475" s="277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</row>
    <row r="1476" spans="2:37" x14ac:dyDescent="0.25">
      <c r="B1476"/>
      <c r="C1476"/>
      <c r="D1476"/>
      <c r="E1476"/>
      <c r="F1476"/>
      <c r="G1476" s="277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</row>
    <row r="1477" spans="2:37" x14ac:dyDescent="0.25">
      <c r="B1477"/>
      <c r="C1477"/>
      <c r="D1477"/>
      <c r="E1477"/>
      <c r="F1477"/>
      <c r="G1477" s="2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</row>
    <row r="1478" spans="2:37" x14ac:dyDescent="0.25">
      <c r="B1478"/>
      <c r="C1478"/>
      <c r="D1478"/>
      <c r="E1478"/>
      <c r="F1478"/>
      <c r="G1478" s="277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</row>
    <row r="1479" spans="2:37" x14ac:dyDescent="0.25">
      <c r="B1479"/>
      <c r="C1479"/>
      <c r="D1479"/>
      <c r="E1479"/>
      <c r="F1479"/>
      <c r="G1479" s="277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</row>
    <row r="1480" spans="2:37" x14ac:dyDescent="0.25">
      <c r="B1480"/>
      <c r="C1480"/>
      <c r="D1480"/>
      <c r="E1480"/>
      <c r="F1480"/>
      <c r="G1480" s="277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</row>
    <row r="1481" spans="2:37" x14ac:dyDescent="0.25">
      <c r="B1481"/>
      <c r="C1481"/>
      <c r="D1481"/>
      <c r="E1481"/>
      <c r="F1481"/>
      <c r="G1481" s="277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</row>
    <row r="1482" spans="2:37" x14ac:dyDescent="0.25">
      <c r="B1482"/>
      <c r="C1482"/>
      <c r="D1482"/>
      <c r="E1482"/>
      <c r="F1482"/>
      <c r="G1482" s="277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</row>
    <row r="1483" spans="2:37" x14ac:dyDescent="0.25">
      <c r="B1483"/>
      <c r="C1483"/>
      <c r="D1483"/>
      <c r="E1483"/>
      <c r="F1483"/>
      <c r="G1483" s="277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</row>
    <row r="1484" spans="2:37" x14ac:dyDescent="0.25">
      <c r="B1484"/>
      <c r="C1484"/>
      <c r="D1484"/>
      <c r="E1484"/>
      <c r="F1484"/>
      <c r="G1484" s="277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</row>
    <row r="1485" spans="2:37" x14ac:dyDescent="0.25">
      <c r="B1485"/>
      <c r="C1485"/>
      <c r="D1485"/>
      <c r="E1485"/>
      <c r="F1485"/>
      <c r="G1485" s="277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</row>
    <row r="1486" spans="2:37" x14ac:dyDescent="0.25">
      <c r="B1486"/>
      <c r="C1486"/>
      <c r="D1486"/>
      <c r="E1486"/>
      <c r="F1486"/>
      <c r="G1486" s="277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</row>
    <row r="1487" spans="2:37" x14ac:dyDescent="0.25">
      <c r="B1487"/>
      <c r="C1487"/>
      <c r="D1487"/>
      <c r="E1487"/>
      <c r="F1487"/>
      <c r="G1487" s="27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</row>
    <row r="1488" spans="2:37" x14ac:dyDescent="0.25">
      <c r="B1488"/>
      <c r="C1488"/>
      <c r="D1488"/>
      <c r="E1488"/>
      <c r="F1488"/>
      <c r="G1488" s="277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</row>
    <row r="1489" spans="2:37" x14ac:dyDescent="0.25">
      <c r="B1489"/>
      <c r="C1489"/>
      <c r="D1489"/>
      <c r="E1489"/>
      <c r="F1489"/>
      <c r="G1489" s="277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</row>
    <row r="1490" spans="2:37" x14ac:dyDescent="0.25">
      <c r="B1490"/>
      <c r="C1490"/>
      <c r="D1490"/>
      <c r="E1490"/>
      <c r="F1490"/>
      <c r="G1490" s="277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</row>
    <row r="1491" spans="2:37" x14ac:dyDescent="0.25">
      <c r="B1491"/>
      <c r="C1491"/>
      <c r="D1491"/>
      <c r="E1491"/>
      <c r="F1491"/>
      <c r="G1491" s="277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</row>
    <row r="1492" spans="2:37" x14ac:dyDescent="0.25">
      <c r="B1492"/>
      <c r="C1492"/>
      <c r="D1492"/>
      <c r="E1492"/>
      <c r="F1492"/>
      <c r="G1492" s="277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</row>
    <row r="1493" spans="2:37" x14ac:dyDescent="0.25">
      <c r="B1493"/>
      <c r="C1493"/>
      <c r="D1493"/>
      <c r="E1493"/>
      <c r="F1493"/>
      <c r="G1493" s="277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</row>
    <row r="1494" spans="2:37" x14ac:dyDescent="0.25">
      <c r="B1494"/>
      <c r="C1494"/>
      <c r="D1494"/>
      <c r="E1494"/>
      <c r="F1494"/>
      <c r="G1494" s="277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</row>
    <row r="1495" spans="2:37" x14ac:dyDescent="0.25">
      <c r="B1495"/>
      <c r="C1495"/>
      <c r="D1495"/>
      <c r="E1495"/>
      <c r="F1495"/>
      <c r="G1495" s="277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</row>
    <row r="1496" spans="2:37" x14ac:dyDescent="0.25">
      <c r="B1496"/>
      <c r="C1496"/>
      <c r="D1496"/>
      <c r="E1496"/>
      <c r="F1496"/>
      <c r="G1496" s="277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</row>
    <row r="1497" spans="2:37" x14ac:dyDescent="0.25">
      <c r="B1497"/>
      <c r="C1497"/>
      <c r="D1497"/>
      <c r="E1497"/>
      <c r="F1497"/>
      <c r="G1497" s="27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</row>
    <row r="1498" spans="2:37" x14ac:dyDescent="0.25">
      <c r="B1498"/>
      <c r="C1498"/>
      <c r="D1498"/>
      <c r="E1498"/>
      <c r="F1498"/>
      <c r="G1498" s="277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</row>
    <row r="1499" spans="2:37" x14ac:dyDescent="0.25">
      <c r="B1499"/>
      <c r="C1499"/>
      <c r="D1499"/>
      <c r="E1499"/>
      <c r="F1499"/>
      <c r="G1499" s="277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</row>
    <row r="1500" spans="2:37" x14ac:dyDescent="0.25">
      <c r="B1500"/>
      <c r="C1500"/>
      <c r="D1500"/>
      <c r="E1500"/>
      <c r="F1500"/>
      <c r="G1500" s="277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</row>
    <row r="1501" spans="2:37" x14ac:dyDescent="0.25">
      <c r="B1501"/>
      <c r="C1501"/>
      <c r="D1501"/>
      <c r="E1501"/>
      <c r="F1501"/>
      <c r="G1501" s="277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</row>
    <row r="1502" spans="2:37" x14ac:dyDescent="0.25">
      <c r="B1502"/>
      <c r="C1502"/>
      <c r="D1502"/>
      <c r="E1502"/>
      <c r="F1502"/>
      <c r="G1502" s="277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</row>
    <row r="1503" spans="2:37" x14ac:dyDescent="0.25">
      <c r="B1503"/>
      <c r="C1503"/>
      <c r="D1503"/>
      <c r="E1503"/>
      <c r="F1503"/>
      <c r="G1503" s="277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</row>
    <row r="1504" spans="2:37" x14ac:dyDescent="0.25">
      <c r="B1504"/>
      <c r="C1504"/>
      <c r="D1504"/>
      <c r="E1504"/>
      <c r="F1504"/>
      <c r="G1504" s="277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</row>
    <row r="1505" spans="2:37" x14ac:dyDescent="0.25">
      <c r="B1505"/>
      <c r="C1505"/>
      <c r="D1505"/>
      <c r="E1505"/>
      <c r="F1505"/>
      <c r="G1505" s="277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</row>
    <row r="1506" spans="2:37" x14ac:dyDescent="0.25">
      <c r="B1506"/>
      <c r="C1506"/>
      <c r="D1506"/>
      <c r="E1506"/>
      <c r="F1506"/>
      <c r="G1506" s="277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</row>
    <row r="1507" spans="2:37" x14ac:dyDescent="0.25">
      <c r="B1507"/>
      <c r="C1507"/>
      <c r="D1507"/>
      <c r="E1507"/>
      <c r="F1507"/>
      <c r="G1507" s="27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</row>
    <row r="1508" spans="2:37" x14ac:dyDescent="0.25">
      <c r="B1508"/>
      <c r="C1508"/>
      <c r="D1508"/>
      <c r="E1508"/>
      <c r="F1508"/>
      <c r="G1508" s="277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</row>
    <row r="1509" spans="2:37" x14ac:dyDescent="0.25">
      <c r="B1509"/>
      <c r="C1509"/>
      <c r="D1509"/>
      <c r="E1509"/>
      <c r="F1509"/>
      <c r="G1509" s="277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</row>
    <row r="1510" spans="2:37" x14ac:dyDescent="0.25">
      <c r="B1510"/>
      <c r="C1510"/>
      <c r="D1510"/>
      <c r="E1510"/>
      <c r="F1510"/>
      <c r="G1510" s="277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</row>
    <row r="1511" spans="2:37" x14ac:dyDescent="0.25">
      <c r="B1511"/>
      <c r="C1511"/>
      <c r="D1511"/>
      <c r="E1511"/>
      <c r="F1511"/>
      <c r="G1511" s="277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</row>
    <row r="1512" spans="2:37" x14ac:dyDescent="0.25">
      <c r="B1512"/>
      <c r="C1512"/>
      <c r="D1512"/>
      <c r="E1512"/>
      <c r="F1512"/>
      <c r="G1512" s="277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</row>
    <row r="1513" spans="2:37" x14ac:dyDescent="0.25">
      <c r="B1513"/>
      <c r="C1513"/>
      <c r="D1513"/>
      <c r="E1513"/>
      <c r="F1513"/>
      <c r="G1513" s="277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</row>
    <row r="1514" spans="2:37" x14ac:dyDescent="0.25">
      <c r="B1514"/>
      <c r="C1514"/>
      <c r="D1514"/>
      <c r="E1514"/>
      <c r="F1514"/>
      <c r="G1514" s="277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</row>
    <row r="1515" spans="2:37" x14ac:dyDescent="0.25">
      <c r="B1515"/>
      <c r="C1515"/>
      <c r="D1515"/>
      <c r="E1515"/>
      <c r="F1515"/>
      <c r="G1515" s="277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</row>
    <row r="1516" spans="2:37" x14ac:dyDescent="0.25">
      <c r="B1516"/>
      <c r="C1516"/>
      <c r="D1516"/>
      <c r="E1516"/>
      <c r="F1516"/>
      <c r="G1516" s="277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</row>
    <row r="1517" spans="2:37" x14ac:dyDescent="0.25">
      <c r="B1517"/>
      <c r="C1517"/>
      <c r="D1517"/>
      <c r="E1517"/>
      <c r="F1517"/>
      <c r="G1517" s="27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</row>
    <row r="1518" spans="2:37" x14ac:dyDescent="0.25">
      <c r="B1518"/>
      <c r="C1518"/>
      <c r="D1518"/>
      <c r="E1518"/>
      <c r="F1518"/>
      <c r="G1518" s="277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</row>
    <row r="1519" spans="2:37" x14ac:dyDescent="0.25">
      <c r="B1519"/>
      <c r="C1519"/>
      <c r="D1519"/>
      <c r="E1519"/>
      <c r="F1519"/>
      <c r="G1519" s="277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</row>
    <row r="1520" spans="2:37" x14ac:dyDescent="0.25">
      <c r="B1520"/>
      <c r="C1520"/>
      <c r="D1520"/>
      <c r="E1520"/>
      <c r="F1520"/>
      <c r="G1520" s="277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</row>
    <row r="1521" spans="2:37" x14ac:dyDescent="0.25">
      <c r="B1521"/>
      <c r="C1521"/>
      <c r="D1521"/>
      <c r="E1521"/>
      <c r="F1521"/>
      <c r="G1521" s="277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</row>
    <row r="1522" spans="2:37" x14ac:dyDescent="0.25">
      <c r="B1522"/>
      <c r="C1522"/>
      <c r="D1522"/>
      <c r="E1522"/>
      <c r="F1522"/>
      <c r="G1522" s="277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</row>
    <row r="1523" spans="2:37" x14ac:dyDescent="0.25">
      <c r="B1523"/>
      <c r="C1523"/>
      <c r="D1523"/>
      <c r="E1523"/>
      <c r="F1523"/>
      <c r="G1523" s="277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</row>
    <row r="1524" spans="2:37" x14ac:dyDescent="0.25">
      <c r="B1524"/>
      <c r="C1524"/>
      <c r="D1524"/>
      <c r="E1524"/>
      <c r="F1524"/>
      <c r="G1524" s="277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</row>
    <row r="1525" spans="2:37" x14ac:dyDescent="0.25">
      <c r="B1525"/>
      <c r="C1525"/>
      <c r="D1525"/>
      <c r="E1525"/>
      <c r="F1525"/>
      <c r="G1525" s="277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</row>
    <row r="1526" spans="2:37" x14ac:dyDescent="0.25">
      <c r="B1526"/>
      <c r="C1526"/>
      <c r="D1526"/>
      <c r="E1526"/>
      <c r="F1526"/>
      <c r="G1526" s="277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</row>
    <row r="1527" spans="2:37" x14ac:dyDescent="0.25">
      <c r="B1527"/>
      <c r="C1527"/>
      <c r="D1527"/>
      <c r="E1527"/>
      <c r="F1527"/>
      <c r="G1527" s="27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</row>
    <row r="1528" spans="2:37" x14ac:dyDescent="0.25">
      <c r="B1528"/>
      <c r="C1528"/>
      <c r="D1528"/>
      <c r="E1528"/>
      <c r="F1528"/>
      <c r="G1528" s="277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</row>
    <row r="1529" spans="2:37" x14ac:dyDescent="0.25">
      <c r="B1529"/>
      <c r="C1529"/>
      <c r="D1529"/>
      <c r="E1529"/>
      <c r="F1529"/>
      <c r="G1529" s="277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</row>
    <row r="1530" spans="2:37" x14ac:dyDescent="0.25">
      <c r="B1530"/>
      <c r="C1530"/>
      <c r="D1530"/>
      <c r="E1530"/>
      <c r="F1530"/>
      <c r="G1530" s="277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</row>
    <row r="1531" spans="2:37" x14ac:dyDescent="0.25">
      <c r="B1531"/>
      <c r="C1531"/>
      <c r="D1531"/>
      <c r="E1531"/>
      <c r="F1531"/>
      <c r="G1531" s="277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</row>
    <row r="1532" spans="2:37" x14ac:dyDescent="0.25">
      <c r="B1532"/>
      <c r="C1532"/>
      <c r="D1532"/>
      <c r="E1532"/>
      <c r="F1532"/>
      <c r="G1532" s="277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</row>
    <row r="1533" spans="2:37" x14ac:dyDescent="0.25">
      <c r="B1533"/>
      <c r="C1533"/>
      <c r="D1533"/>
      <c r="E1533"/>
      <c r="F1533"/>
      <c r="G1533" s="277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</row>
    <row r="1534" spans="2:37" x14ac:dyDescent="0.25">
      <c r="B1534"/>
      <c r="C1534"/>
      <c r="D1534"/>
      <c r="E1534"/>
      <c r="F1534"/>
      <c r="G1534" s="277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</row>
    <row r="1535" spans="2:37" x14ac:dyDescent="0.25">
      <c r="B1535"/>
      <c r="C1535"/>
      <c r="D1535"/>
      <c r="E1535"/>
      <c r="F1535"/>
      <c r="G1535" s="277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</row>
    <row r="1536" spans="2:37" x14ac:dyDescent="0.25">
      <c r="B1536"/>
      <c r="C1536"/>
      <c r="D1536"/>
      <c r="E1536"/>
      <c r="F1536"/>
      <c r="G1536" s="277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</row>
    <row r="1537" spans="2:37" x14ac:dyDescent="0.25">
      <c r="B1537"/>
      <c r="C1537"/>
      <c r="D1537"/>
      <c r="E1537"/>
      <c r="F1537"/>
      <c r="G1537" s="27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</row>
    <row r="1538" spans="2:37" x14ac:dyDescent="0.25">
      <c r="B1538"/>
      <c r="C1538"/>
      <c r="D1538"/>
      <c r="E1538"/>
      <c r="F1538"/>
      <c r="G1538" s="277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</row>
    <row r="1539" spans="2:37" x14ac:dyDescent="0.25">
      <c r="B1539"/>
      <c r="C1539"/>
      <c r="D1539"/>
      <c r="E1539"/>
      <c r="F1539"/>
      <c r="G1539" s="277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</row>
    <row r="1540" spans="2:37" x14ac:dyDescent="0.25">
      <c r="B1540"/>
      <c r="C1540"/>
      <c r="D1540"/>
      <c r="E1540"/>
      <c r="F1540"/>
      <c r="G1540" s="277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</row>
    <row r="1541" spans="2:37" x14ac:dyDescent="0.25">
      <c r="B1541"/>
      <c r="C1541"/>
      <c r="D1541"/>
      <c r="E1541"/>
      <c r="F1541"/>
      <c r="G1541" s="277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</row>
    <row r="1542" spans="2:37" x14ac:dyDescent="0.25">
      <c r="B1542"/>
      <c r="C1542"/>
      <c r="D1542"/>
      <c r="E1542"/>
      <c r="F1542"/>
      <c r="G1542" s="277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</row>
    <row r="1543" spans="2:37" x14ac:dyDescent="0.25">
      <c r="B1543"/>
      <c r="C1543"/>
      <c r="D1543"/>
      <c r="E1543"/>
      <c r="F1543"/>
      <c r="G1543" s="277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</row>
    <row r="1544" spans="2:37" x14ac:dyDescent="0.25">
      <c r="B1544"/>
      <c r="C1544"/>
      <c r="D1544"/>
      <c r="E1544"/>
      <c r="F1544"/>
      <c r="G1544" s="277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</row>
    <row r="1545" spans="2:37" x14ac:dyDescent="0.25">
      <c r="B1545"/>
      <c r="C1545"/>
      <c r="D1545"/>
      <c r="E1545"/>
      <c r="F1545"/>
      <c r="G1545" s="277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</row>
    <row r="1546" spans="2:37" x14ac:dyDescent="0.25">
      <c r="B1546"/>
      <c r="C1546"/>
      <c r="D1546"/>
      <c r="E1546"/>
      <c r="F1546"/>
      <c r="G1546" s="277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</row>
    <row r="1547" spans="2:37" x14ac:dyDescent="0.25">
      <c r="B1547"/>
      <c r="C1547"/>
      <c r="D1547"/>
      <c r="E1547"/>
      <c r="F1547"/>
      <c r="G1547" s="27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</row>
    <row r="1548" spans="2:37" x14ac:dyDescent="0.25">
      <c r="B1548"/>
      <c r="C1548"/>
      <c r="D1548"/>
      <c r="E1548"/>
      <c r="F1548"/>
      <c r="G1548" s="277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</row>
    <row r="1549" spans="2:37" x14ac:dyDescent="0.25">
      <c r="B1549"/>
      <c r="C1549"/>
      <c r="D1549"/>
      <c r="E1549"/>
      <c r="F1549"/>
      <c r="G1549" s="277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</row>
    <row r="1550" spans="2:37" x14ac:dyDescent="0.25">
      <c r="B1550"/>
      <c r="C1550"/>
      <c r="D1550"/>
      <c r="E1550"/>
      <c r="F1550"/>
      <c r="G1550" s="277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</row>
    <row r="1551" spans="2:37" x14ac:dyDescent="0.25">
      <c r="B1551"/>
      <c r="C1551"/>
      <c r="D1551"/>
      <c r="E1551"/>
      <c r="F1551"/>
      <c r="G1551" s="277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</row>
    <row r="1552" spans="2:37" x14ac:dyDescent="0.25">
      <c r="B1552"/>
      <c r="C1552"/>
      <c r="D1552"/>
      <c r="E1552"/>
      <c r="F1552"/>
      <c r="G1552" s="277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</row>
    <row r="1553" spans="2:37" x14ac:dyDescent="0.25">
      <c r="B1553"/>
      <c r="C1553"/>
      <c r="D1553"/>
      <c r="E1553"/>
      <c r="F1553"/>
      <c r="G1553" s="277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</row>
    <row r="1554" spans="2:37" x14ac:dyDescent="0.25">
      <c r="B1554"/>
      <c r="C1554"/>
      <c r="D1554"/>
      <c r="E1554"/>
      <c r="F1554"/>
      <c r="G1554" s="277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</row>
    <row r="1555" spans="2:37" x14ac:dyDescent="0.25">
      <c r="B1555"/>
      <c r="C1555"/>
      <c r="D1555"/>
      <c r="E1555"/>
      <c r="F1555"/>
      <c r="G1555" s="277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</row>
    <row r="1556" spans="2:37" x14ac:dyDescent="0.25">
      <c r="B1556"/>
      <c r="C1556"/>
      <c r="D1556"/>
      <c r="E1556"/>
      <c r="F1556"/>
      <c r="G1556" s="277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</row>
    <row r="1557" spans="2:37" x14ac:dyDescent="0.25">
      <c r="B1557"/>
      <c r="C1557"/>
      <c r="D1557"/>
      <c r="E1557"/>
      <c r="F1557"/>
      <c r="G1557" s="27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</row>
    <row r="1558" spans="2:37" x14ac:dyDescent="0.25">
      <c r="B1558"/>
      <c r="C1558"/>
      <c r="D1558"/>
      <c r="E1558"/>
      <c r="F1558"/>
      <c r="G1558" s="277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</row>
    <row r="1559" spans="2:37" x14ac:dyDescent="0.25">
      <c r="B1559"/>
      <c r="C1559"/>
      <c r="D1559"/>
      <c r="E1559"/>
      <c r="F1559"/>
      <c r="G1559" s="277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</row>
    <row r="1560" spans="2:37" x14ac:dyDescent="0.25">
      <c r="B1560"/>
      <c r="C1560"/>
      <c r="D1560"/>
      <c r="E1560"/>
      <c r="F1560"/>
      <c r="G1560" s="277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</row>
    <row r="1561" spans="2:37" x14ac:dyDescent="0.25">
      <c r="B1561"/>
      <c r="C1561"/>
      <c r="D1561"/>
      <c r="E1561"/>
      <c r="F1561"/>
      <c r="G1561" s="277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</row>
    <row r="1562" spans="2:37" x14ac:dyDescent="0.25">
      <c r="B1562"/>
      <c r="C1562"/>
      <c r="D1562"/>
      <c r="E1562"/>
      <c r="F1562"/>
      <c r="G1562" s="277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</row>
    <row r="1563" spans="2:37" x14ac:dyDescent="0.25">
      <c r="B1563"/>
      <c r="C1563"/>
      <c r="D1563"/>
      <c r="E1563"/>
      <c r="F1563"/>
      <c r="G1563" s="277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</row>
    <row r="1564" spans="2:37" x14ac:dyDescent="0.25">
      <c r="B1564"/>
      <c r="C1564"/>
      <c r="D1564"/>
      <c r="E1564"/>
      <c r="F1564"/>
      <c r="G1564" s="277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</row>
    <row r="1565" spans="2:37" x14ac:dyDescent="0.25">
      <c r="B1565"/>
      <c r="C1565"/>
      <c r="D1565"/>
      <c r="E1565"/>
      <c r="F1565"/>
      <c r="G1565" s="277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</row>
    <row r="1566" spans="2:37" x14ac:dyDescent="0.25">
      <c r="B1566"/>
      <c r="C1566"/>
      <c r="D1566"/>
      <c r="E1566"/>
      <c r="F1566"/>
      <c r="G1566" s="277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</row>
    <row r="1567" spans="2:37" x14ac:dyDescent="0.25">
      <c r="B1567"/>
      <c r="C1567"/>
      <c r="D1567"/>
      <c r="E1567"/>
      <c r="F1567"/>
      <c r="G1567" s="27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</row>
    <row r="1568" spans="2:37" x14ac:dyDescent="0.25">
      <c r="B1568"/>
      <c r="C1568"/>
      <c r="D1568"/>
      <c r="E1568"/>
      <c r="F1568"/>
      <c r="G1568" s="277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</row>
    <row r="1569" spans="2:37" x14ac:dyDescent="0.25">
      <c r="B1569"/>
      <c r="C1569"/>
      <c r="D1569"/>
      <c r="E1569"/>
      <c r="F1569"/>
      <c r="G1569" s="277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</row>
    <row r="1570" spans="2:37" x14ac:dyDescent="0.25">
      <c r="B1570"/>
      <c r="C1570"/>
      <c r="D1570"/>
      <c r="E1570"/>
      <c r="F1570"/>
      <c r="G1570" s="277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</row>
    <row r="1571" spans="2:37" x14ac:dyDescent="0.25">
      <c r="B1571"/>
      <c r="C1571"/>
      <c r="D1571"/>
      <c r="E1571"/>
      <c r="F1571"/>
      <c r="G1571" s="277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</row>
    <row r="1572" spans="2:37" x14ac:dyDescent="0.25">
      <c r="B1572"/>
      <c r="C1572"/>
      <c r="D1572"/>
      <c r="E1572"/>
      <c r="F1572"/>
      <c r="G1572" s="277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</row>
    <row r="1573" spans="2:37" x14ac:dyDescent="0.25">
      <c r="B1573"/>
      <c r="C1573"/>
      <c r="D1573"/>
      <c r="E1573"/>
      <c r="F1573"/>
      <c r="G1573" s="277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</row>
    <row r="1574" spans="2:37" x14ac:dyDescent="0.25">
      <c r="B1574"/>
      <c r="C1574"/>
      <c r="D1574"/>
      <c r="E1574"/>
      <c r="F1574"/>
      <c r="G1574" s="277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</row>
    <row r="1575" spans="2:37" x14ac:dyDescent="0.25">
      <c r="B1575"/>
      <c r="C1575"/>
      <c r="D1575"/>
      <c r="E1575"/>
      <c r="F1575"/>
      <c r="G1575" s="277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</row>
    <row r="1576" spans="2:37" x14ac:dyDescent="0.25">
      <c r="B1576"/>
      <c r="C1576"/>
      <c r="D1576"/>
      <c r="E1576"/>
      <c r="F1576"/>
      <c r="G1576" s="277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</row>
    <row r="1577" spans="2:37" x14ac:dyDescent="0.25">
      <c r="B1577"/>
      <c r="C1577"/>
      <c r="D1577"/>
      <c r="E1577"/>
      <c r="F1577"/>
      <c r="G1577" s="2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</row>
    <row r="1578" spans="2:37" x14ac:dyDescent="0.25">
      <c r="B1578"/>
      <c r="C1578"/>
      <c r="D1578"/>
      <c r="E1578"/>
      <c r="F1578"/>
      <c r="G1578" s="277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</row>
    <row r="1579" spans="2:37" x14ac:dyDescent="0.25">
      <c r="B1579"/>
      <c r="C1579"/>
      <c r="D1579"/>
      <c r="E1579"/>
      <c r="F1579"/>
      <c r="G1579" s="277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</row>
    <row r="1580" spans="2:37" x14ac:dyDescent="0.25">
      <c r="B1580"/>
      <c r="C1580"/>
      <c r="D1580"/>
      <c r="E1580"/>
      <c r="F1580"/>
      <c r="G1580" s="277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</row>
    <row r="1581" spans="2:37" x14ac:dyDescent="0.25">
      <c r="B1581"/>
      <c r="C1581"/>
      <c r="D1581"/>
      <c r="E1581"/>
      <c r="F1581"/>
      <c r="G1581" s="277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</row>
    <row r="1582" spans="2:37" x14ac:dyDescent="0.25">
      <c r="B1582"/>
      <c r="C1582"/>
      <c r="D1582"/>
      <c r="E1582"/>
      <c r="F1582"/>
      <c r="G1582" s="277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</row>
    <row r="1583" spans="2:37" x14ac:dyDescent="0.25">
      <c r="B1583"/>
      <c r="C1583"/>
      <c r="D1583"/>
      <c r="E1583"/>
      <c r="F1583"/>
      <c r="G1583" s="277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</row>
    <row r="1584" spans="2:37" x14ac:dyDescent="0.25">
      <c r="B1584"/>
      <c r="C1584"/>
      <c r="D1584"/>
      <c r="E1584"/>
      <c r="F1584"/>
      <c r="G1584" s="277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</row>
    <row r="1585" spans="2:37" x14ac:dyDescent="0.25">
      <c r="B1585"/>
      <c r="C1585"/>
      <c r="D1585"/>
      <c r="E1585"/>
      <c r="F1585"/>
      <c r="G1585" s="277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</row>
    <row r="1586" spans="2:37" x14ac:dyDescent="0.25">
      <c r="B1586"/>
      <c r="C1586"/>
      <c r="D1586"/>
      <c r="E1586"/>
      <c r="F1586"/>
      <c r="G1586" s="277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</row>
    <row r="1587" spans="2:37" x14ac:dyDescent="0.25">
      <c r="B1587"/>
      <c r="C1587"/>
      <c r="D1587"/>
      <c r="E1587"/>
      <c r="F1587"/>
      <c r="G1587" s="27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</row>
    <row r="1588" spans="2:37" x14ac:dyDescent="0.25">
      <c r="B1588"/>
      <c r="C1588"/>
      <c r="D1588"/>
      <c r="E1588"/>
      <c r="F1588"/>
      <c r="G1588" s="277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</row>
    <row r="1589" spans="2:37" x14ac:dyDescent="0.25">
      <c r="B1589"/>
      <c r="C1589"/>
      <c r="D1589"/>
      <c r="E1589"/>
      <c r="F1589"/>
      <c r="G1589" s="277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</row>
    <row r="1590" spans="2:37" x14ac:dyDescent="0.25">
      <c r="B1590"/>
      <c r="C1590"/>
      <c r="D1590"/>
      <c r="E1590"/>
      <c r="F1590"/>
      <c r="G1590" s="277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</row>
    <row r="1591" spans="2:37" x14ac:dyDescent="0.25">
      <c r="B1591"/>
      <c r="C1591"/>
      <c r="D1591"/>
      <c r="E1591"/>
      <c r="F1591"/>
      <c r="G1591" s="277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</row>
    <row r="1592" spans="2:37" x14ac:dyDescent="0.25">
      <c r="B1592"/>
      <c r="C1592"/>
      <c r="D1592"/>
      <c r="E1592"/>
      <c r="F1592"/>
      <c r="G1592" s="277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</row>
    <row r="1593" spans="2:37" x14ac:dyDescent="0.25">
      <c r="B1593"/>
      <c r="C1593"/>
      <c r="D1593"/>
      <c r="E1593"/>
      <c r="F1593"/>
      <c r="G1593" s="277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</row>
    <row r="1594" spans="2:37" x14ac:dyDescent="0.25">
      <c r="B1594"/>
      <c r="C1594"/>
      <c r="D1594"/>
      <c r="E1594"/>
      <c r="F1594"/>
      <c r="G1594" s="277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</row>
    <row r="1595" spans="2:37" x14ac:dyDescent="0.25">
      <c r="B1595"/>
      <c r="C1595"/>
      <c r="D1595"/>
      <c r="E1595"/>
      <c r="F1595"/>
      <c r="G1595" s="277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</row>
    <row r="1596" spans="2:37" x14ac:dyDescent="0.25">
      <c r="B1596"/>
      <c r="C1596"/>
      <c r="D1596"/>
      <c r="E1596"/>
      <c r="F1596"/>
      <c r="G1596" s="277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</row>
    <row r="1597" spans="2:37" x14ac:dyDescent="0.25">
      <c r="B1597"/>
      <c r="C1597"/>
      <c r="D1597"/>
      <c r="E1597"/>
      <c r="F1597"/>
      <c r="G1597" s="27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</row>
    <row r="1598" spans="2:37" x14ac:dyDescent="0.25">
      <c r="B1598"/>
      <c r="C1598"/>
      <c r="D1598"/>
      <c r="E1598"/>
      <c r="F1598"/>
      <c r="G1598" s="277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</row>
    <row r="1599" spans="2:37" x14ac:dyDescent="0.25">
      <c r="B1599"/>
      <c r="C1599"/>
      <c r="D1599"/>
      <c r="E1599"/>
      <c r="F1599"/>
      <c r="G1599" s="277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</row>
    <row r="1600" spans="2:37" x14ac:dyDescent="0.25">
      <c r="B1600"/>
      <c r="C1600"/>
      <c r="D1600"/>
      <c r="E1600"/>
      <c r="F1600"/>
      <c r="G1600" s="277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</row>
    <row r="1601" spans="2:37" x14ac:dyDescent="0.25">
      <c r="B1601"/>
      <c r="C1601"/>
      <c r="D1601"/>
      <c r="E1601"/>
      <c r="F1601"/>
      <c r="G1601" s="277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</row>
    <row r="1602" spans="2:37" x14ac:dyDescent="0.25">
      <c r="B1602"/>
      <c r="C1602"/>
      <c r="D1602"/>
      <c r="E1602"/>
      <c r="F1602"/>
      <c r="G1602" s="277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</row>
    <row r="1603" spans="2:37" x14ac:dyDescent="0.25">
      <c r="B1603"/>
      <c r="C1603"/>
      <c r="D1603"/>
      <c r="E1603"/>
      <c r="F1603"/>
      <c r="G1603" s="277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</row>
    <row r="1604" spans="2:37" x14ac:dyDescent="0.25">
      <c r="B1604"/>
      <c r="C1604"/>
      <c r="D1604"/>
      <c r="E1604"/>
      <c r="F1604"/>
      <c r="G1604" s="277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</row>
    <row r="1605" spans="2:37" x14ac:dyDescent="0.25">
      <c r="B1605"/>
      <c r="C1605"/>
      <c r="D1605"/>
      <c r="E1605"/>
      <c r="F1605"/>
      <c r="G1605" s="277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</row>
    <row r="1606" spans="2:37" x14ac:dyDescent="0.25">
      <c r="B1606"/>
      <c r="C1606"/>
      <c r="D1606"/>
      <c r="E1606"/>
      <c r="F1606"/>
      <c r="G1606" s="277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</row>
    <row r="1607" spans="2:37" x14ac:dyDescent="0.25">
      <c r="B1607"/>
      <c r="C1607"/>
      <c r="D1607"/>
      <c r="E1607"/>
      <c r="F1607"/>
      <c r="G1607" s="27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</row>
    <row r="1608" spans="2:37" x14ac:dyDescent="0.25">
      <c r="B1608"/>
      <c r="C1608"/>
      <c r="D1608"/>
      <c r="E1608"/>
      <c r="F1608"/>
      <c r="G1608" s="277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</row>
    <row r="1609" spans="2:37" x14ac:dyDescent="0.25">
      <c r="B1609"/>
      <c r="C1609"/>
      <c r="D1609"/>
      <c r="E1609"/>
      <c r="F1609"/>
      <c r="G1609" s="277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</row>
    <row r="1610" spans="2:37" x14ac:dyDescent="0.25">
      <c r="B1610"/>
      <c r="C1610"/>
      <c r="D1610"/>
      <c r="E1610"/>
      <c r="F1610"/>
      <c r="G1610" s="277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</row>
    <row r="1611" spans="2:37" x14ac:dyDescent="0.25">
      <c r="B1611"/>
      <c r="C1611"/>
      <c r="D1611"/>
      <c r="E1611"/>
      <c r="F1611"/>
      <c r="G1611" s="277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</row>
    <row r="1612" spans="2:37" x14ac:dyDescent="0.25">
      <c r="B1612"/>
      <c r="C1612"/>
      <c r="D1612"/>
      <c r="E1612"/>
      <c r="F1612"/>
      <c r="G1612" s="277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</row>
    <row r="1613" spans="2:37" x14ac:dyDescent="0.25">
      <c r="B1613"/>
      <c r="C1613"/>
      <c r="D1613"/>
      <c r="E1613"/>
      <c r="F1613"/>
      <c r="G1613" s="277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</row>
    <row r="1614" spans="2:37" x14ac:dyDescent="0.25">
      <c r="B1614"/>
      <c r="C1614"/>
      <c r="D1614"/>
      <c r="E1614"/>
      <c r="F1614"/>
      <c r="G1614" s="277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</row>
    <row r="1615" spans="2:37" x14ac:dyDescent="0.25">
      <c r="B1615"/>
      <c r="C1615"/>
      <c r="D1615"/>
      <c r="E1615"/>
      <c r="F1615"/>
      <c r="G1615" s="277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</row>
    <row r="1616" spans="2:37" x14ac:dyDescent="0.25">
      <c r="B1616"/>
      <c r="C1616"/>
      <c r="D1616"/>
      <c r="E1616"/>
      <c r="F1616"/>
      <c r="G1616" s="277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</row>
    <row r="1617" spans="2:37" x14ac:dyDescent="0.25">
      <c r="B1617"/>
      <c r="C1617"/>
      <c r="D1617"/>
      <c r="E1617"/>
      <c r="F1617"/>
      <c r="G1617" s="27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</row>
    <row r="1618" spans="2:37" x14ac:dyDescent="0.25">
      <c r="B1618"/>
      <c r="C1618"/>
      <c r="D1618"/>
      <c r="E1618"/>
      <c r="F1618"/>
      <c r="G1618" s="277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</row>
    <row r="1619" spans="2:37" x14ac:dyDescent="0.25">
      <c r="B1619"/>
      <c r="C1619"/>
      <c r="D1619"/>
      <c r="E1619"/>
      <c r="F1619"/>
      <c r="G1619" s="277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</row>
    <row r="1620" spans="2:37" x14ac:dyDescent="0.25">
      <c r="B1620"/>
      <c r="C1620"/>
      <c r="D1620"/>
      <c r="E1620"/>
      <c r="F1620"/>
      <c r="G1620" s="277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</row>
    <row r="1621" spans="2:37" x14ac:dyDescent="0.25">
      <c r="B1621"/>
      <c r="C1621"/>
      <c r="D1621"/>
      <c r="E1621"/>
      <c r="F1621"/>
      <c r="G1621" s="277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</row>
    <row r="1622" spans="2:37" x14ac:dyDescent="0.25">
      <c r="B1622"/>
      <c r="C1622"/>
      <c r="D1622"/>
      <c r="E1622"/>
      <c r="F1622"/>
      <c r="G1622" s="277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</row>
    <row r="1623" spans="2:37" x14ac:dyDescent="0.25">
      <c r="B1623"/>
      <c r="C1623"/>
      <c r="D1623"/>
      <c r="E1623"/>
      <c r="F1623"/>
      <c r="G1623" s="277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</row>
    <row r="1624" spans="2:37" x14ac:dyDescent="0.25">
      <c r="B1624"/>
      <c r="C1624"/>
      <c r="D1624"/>
      <c r="E1624"/>
      <c r="F1624"/>
      <c r="G1624" s="277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</row>
    <row r="1625" spans="2:37" x14ac:dyDescent="0.25">
      <c r="B1625"/>
      <c r="C1625"/>
      <c r="D1625"/>
      <c r="E1625"/>
      <c r="F1625"/>
      <c r="G1625" s="277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</row>
    <row r="1626" spans="2:37" x14ac:dyDescent="0.25">
      <c r="B1626"/>
      <c r="C1626"/>
      <c r="D1626"/>
      <c r="E1626"/>
      <c r="F1626"/>
      <c r="G1626" s="277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</row>
    <row r="1627" spans="2:37" x14ac:dyDescent="0.25">
      <c r="B1627"/>
      <c r="C1627"/>
      <c r="D1627"/>
      <c r="E1627"/>
      <c r="F1627"/>
      <c r="G1627" s="27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</row>
    <row r="1628" spans="2:37" x14ac:dyDescent="0.25">
      <c r="B1628"/>
      <c r="C1628"/>
      <c r="D1628"/>
      <c r="E1628"/>
      <c r="F1628"/>
      <c r="G1628" s="277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</row>
    <row r="1629" spans="2:37" x14ac:dyDescent="0.25">
      <c r="B1629"/>
      <c r="C1629"/>
      <c r="D1629"/>
      <c r="E1629"/>
      <c r="F1629"/>
      <c r="G1629" s="277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</row>
    <row r="1630" spans="2:37" x14ac:dyDescent="0.25">
      <c r="B1630"/>
      <c r="C1630"/>
      <c r="D1630"/>
      <c r="E1630"/>
      <c r="F1630"/>
      <c r="G1630" s="277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</row>
    <row r="1631" spans="2:37" x14ac:dyDescent="0.25">
      <c r="B1631"/>
      <c r="C1631"/>
      <c r="D1631"/>
      <c r="E1631"/>
      <c r="F1631"/>
      <c r="G1631" s="277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</row>
    <row r="1632" spans="2:37" x14ac:dyDescent="0.25">
      <c r="B1632"/>
      <c r="C1632"/>
      <c r="D1632"/>
      <c r="E1632"/>
      <c r="F1632"/>
      <c r="G1632" s="277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</row>
    <row r="1633" spans="2:37" x14ac:dyDescent="0.25">
      <c r="B1633"/>
      <c r="C1633"/>
      <c r="D1633"/>
      <c r="E1633"/>
      <c r="F1633"/>
      <c r="G1633" s="277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</row>
    <row r="1634" spans="2:37" x14ac:dyDescent="0.25">
      <c r="B1634"/>
      <c r="C1634"/>
      <c r="D1634"/>
      <c r="E1634"/>
      <c r="F1634"/>
      <c r="G1634" s="277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</row>
    <row r="1635" spans="2:37" x14ac:dyDescent="0.25">
      <c r="B1635"/>
      <c r="C1635"/>
      <c r="D1635"/>
      <c r="E1635"/>
      <c r="F1635"/>
      <c r="G1635" s="277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</row>
    <row r="1636" spans="2:37" x14ac:dyDescent="0.25">
      <c r="B1636"/>
      <c r="C1636"/>
      <c r="D1636"/>
      <c r="E1636"/>
      <c r="F1636"/>
      <c r="G1636" s="277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</row>
    <row r="1637" spans="2:37" x14ac:dyDescent="0.25">
      <c r="B1637"/>
      <c r="C1637"/>
      <c r="D1637"/>
      <c r="E1637"/>
      <c r="F1637"/>
      <c r="G1637" s="27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</row>
    <row r="1638" spans="2:37" x14ac:dyDescent="0.25">
      <c r="B1638"/>
      <c r="C1638"/>
      <c r="D1638"/>
      <c r="E1638"/>
      <c r="F1638"/>
      <c r="G1638" s="277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</row>
    <row r="1639" spans="2:37" x14ac:dyDescent="0.25">
      <c r="B1639"/>
      <c r="C1639"/>
      <c r="D1639"/>
      <c r="E1639"/>
      <c r="F1639"/>
      <c r="G1639" s="277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</row>
    <row r="1640" spans="2:37" x14ac:dyDescent="0.25">
      <c r="B1640"/>
      <c r="C1640"/>
      <c r="D1640"/>
      <c r="E1640"/>
      <c r="F1640"/>
      <c r="G1640" s="277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</row>
    <row r="1641" spans="2:37" x14ac:dyDescent="0.25">
      <c r="B1641"/>
      <c r="C1641"/>
      <c r="D1641"/>
      <c r="E1641"/>
      <c r="F1641"/>
      <c r="G1641" s="277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</row>
    <row r="1642" spans="2:37" x14ac:dyDescent="0.25">
      <c r="B1642"/>
      <c r="C1642"/>
      <c r="D1642"/>
      <c r="E1642"/>
      <c r="F1642"/>
      <c r="G1642" s="277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</row>
    <row r="1643" spans="2:37" x14ac:dyDescent="0.25">
      <c r="B1643"/>
      <c r="C1643"/>
      <c r="D1643"/>
      <c r="E1643"/>
      <c r="F1643"/>
      <c r="G1643" s="277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</row>
    <row r="1644" spans="2:37" x14ac:dyDescent="0.25">
      <c r="B1644"/>
      <c r="C1644"/>
      <c r="D1644"/>
      <c r="E1644"/>
      <c r="F1644"/>
      <c r="G1644" s="277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</row>
    <row r="1645" spans="2:37" x14ac:dyDescent="0.25">
      <c r="B1645"/>
      <c r="C1645"/>
      <c r="D1645"/>
      <c r="E1645"/>
      <c r="F1645"/>
      <c r="G1645" s="277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</row>
    <row r="1646" spans="2:37" x14ac:dyDescent="0.25">
      <c r="B1646"/>
      <c r="C1646"/>
      <c r="D1646"/>
      <c r="E1646"/>
      <c r="F1646"/>
      <c r="G1646" s="277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</row>
    <row r="1647" spans="2:37" x14ac:dyDescent="0.25">
      <c r="B1647"/>
      <c r="C1647"/>
      <c r="D1647"/>
      <c r="E1647"/>
      <c r="F1647"/>
      <c r="G1647" s="27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</row>
    <row r="1648" spans="2:37" x14ac:dyDescent="0.25">
      <c r="B1648"/>
      <c r="C1648"/>
      <c r="D1648"/>
      <c r="E1648"/>
      <c r="F1648"/>
      <c r="G1648" s="277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</row>
    <row r="1649" spans="2:37" x14ac:dyDescent="0.25">
      <c r="B1649"/>
      <c r="C1649"/>
      <c r="D1649"/>
      <c r="E1649"/>
      <c r="F1649"/>
      <c r="G1649" s="277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</row>
    <row r="1650" spans="2:37" x14ac:dyDescent="0.25">
      <c r="B1650"/>
      <c r="C1650"/>
      <c r="D1650"/>
      <c r="E1650"/>
      <c r="F1650"/>
      <c r="G1650" s="277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</row>
    <row r="1651" spans="2:37" x14ac:dyDescent="0.25">
      <c r="B1651"/>
      <c r="C1651"/>
      <c r="D1651"/>
      <c r="E1651"/>
      <c r="F1651"/>
      <c r="G1651" s="277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</row>
    <row r="1652" spans="2:37" x14ac:dyDescent="0.25">
      <c r="B1652"/>
      <c r="C1652"/>
      <c r="D1652"/>
      <c r="E1652"/>
      <c r="F1652"/>
      <c r="G1652" s="277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</row>
    <row r="1653" spans="2:37" x14ac:dyDescent="0.25">
      <c r="B1653"/>
      <c r="C1653"/>
      <c r="D1653"/>
      <c r="E1653"/>
      <c r="F1653"/>
      <c r="G1653" s="277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</row>
    <row r="1654" spans="2:37" x14ac:dyDescent="0.25">
      <c r="B1654"/>
      <c r="C1654"/>
      <c r="D1654"/>
      <c r="E1654"/>
      <c r="F1654"/>
      <c r="G1654" s="277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</row>
    <row r="1655" spans="2:37" x14ac:dyDescent="0.25">
      <c r="B1655"/>
      <c r="C1655"/>
      <c r="D1655"/>
      <c r="E1655"/>
      <c r="F1655"/>
      <c r="G1655" s="277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</row>
    <row r="1656" spans="2:37" x14ac:dyDescent="0.25">
      <c r="B1656"/>
      <c r="C1656"/>
      <c r="D1656"/>
      <c r="E1656"/>
      <c r="F1656"/>
      <c r="G1656" s="277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</row>
    <row r="1657" spans="2:37" x14ac:dyDescent="0.25">
      <c r="B1657"/>
      <c r="C1657"/>
      <c r="D1657"/>
      <c r="E1657"/>
      <c r="F1657"/>
      <c r="G1657" s="27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</row>
    <row r="1658" spans="2:37" x14ac:dyDescent="0.25">
      <c r="B1658"/>
      <c r="C1658"/>
      <c r="D1658"/>
      <c r="E1658"/>
      <c r="F1658"/>
      <c r="G1658" s="277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</row>
    <row r="1659" spans="2:37" x14ac:dyDescent="0.25">
      <c r="B1659"/>
      <c r="C1659"/>
      <c r="D1659"/>
      <c r="E1659"/>
      <c r="F1659"/>
      <c r="G1659" s="277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</row>
    <row r="1660" spans="2:37" x14ac:dyDescent="0.25">
      <c r="B1660"/>
      <c r="C1660"/>
      <c r="D1660"/>
      <c r="E1660"/>
      <c r="F1660"/>
      <c r="G1660" s="277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</row>
    <row r="1661" spans="2:37" x14ac:dyDescent="0.25">
      <c r="B1661"/>
      <c r="C1661"/>
      <c r="D1661"/>
      <c r="E1661"/>
      <c r="F1661"/>
      <c r="G1661" s="277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</row>
    <row r="1662" spans="2:37" x14ac:dyDescent="0.25">
      <c r="B1662"/>
      <c r="C1662"/>
      <c r="D1662"/>
      <c r="E1662"/>
      <c r="F1662"/>
      <c r="G1662" s="277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</row>
    <row r="1663" spans="2:37" x14ac:dyDescent="0.25">
      <c r="B1663"/>
      <c r="C1663"/>
      <c r="D1663"/>
      <c r="E1663"/>
      <c r="F1663"/>
      <c r="G1663" s="277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</row>
    <row r="1664" spans="2:37" x14ac:dyDescent="0.25">
      <c r="B1664"/>
      <c r="C1664"/>
      <c r="D1664"/>
      <c r="E1664"/>
      <c r="F1664"/>
      <c r="G1664" s="277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</row>
    <row r="1665" spans="2:37" x14ac:dyDescent="0.25">
      <c r="B1665"/>
      <c r="C1665"/>
      <c r="D1665"/>
      <c r="E1665"/>
      <c r="F1665"/>
      <c r="G1665" s="277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</row>
    <row r="1666" spans="2:37" x14ac:dyDescent="0.25">
      <c r="B1666"/>
      <c r="C1666"/>
      <c r="D1666"/>
      <c r="E1666"/>
      <c r="F1666"/>
      <c r="G1666" s="277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</row>
    <row r="1667" spans="2:37" x14ac:dyDescent="0.25">
      <c r="B1667"/>
      <c r="C1667"/>
      <c r="D1667"/>
      <c r="E1667"/>
      <c r="F1667"/>
      <c r="G1667" s="27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</row>
    <row r="1668" spans="2:37" x14ac:dyDescent="0.25">
      <c r="B1668"/>
      <c r="C1668"/>
      <c r="D1668"/>
      <c r="E1668"/>
      <c r="F1668"/>
      <c r="G1668" s="277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</row>
    <row r="1669" spans="2:37" x14ac:dyDescent="0.25">
      <c r="B1669"/>
      <c r="C1669"/>
      <c r="D1669"/>
      <c r="E1669"/>
      <c r="F1669"/>
      <c r="G1669" s="277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</row>
    <row r="1670" spans="2:37" x14ac:dyDescent="0.25">
      <c r="B1670"/>
      <c r="C1670"/>
      <c r="D1670"/>
      <c r="E1670"/>
      <c r="F1670"/>
      <c r="G1670" s="277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</row>
    <row r="1671" spans="2:37" x14ac:dyDescent="0.25">
      <c r="B1671"/>
      <c r="C1671"/>
      <c r="D1671"/>
      <c r="E1671"/>
      <c r="F1671"/>
      <c r="G1671" s="277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</row>
    <row r="1672" spans="2:37" x14ac:dyDescent="0.25">
      <c r="B1672"/>
      <c r="C1672"/>
      <c r="D1672"/>
      <c r="E1672"/>
      <c r="F1672"/>
      <c r="G1672" s="277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</row>
    <row r="1673" spans="2:37" x14ac:dyDescent="0.25">
      <c r="B1673"/>
      <c r="C1673"/>
      <c r="D1673"/>
      <c r="E1673"/>
      <c r="F1673"/>
      <c r="G1673" s="277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</row>
    <row r="1674" spans="2:37" x14ac:dyDescent="0.25">
      <c r="B1674"/>
      <c r="C1674"/>
      <c r="D1674"/>
      <c r="E1674"/>
      <c r="F1674"/>
      <c r="G1674" s="277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</row>
    <row r="1675" spans="2:37" x14ac:dyDescent="0.25">
      <c r="B1675"/>
      <c r="C1675"/>
      <c r="D1675"/>
      <c r="E1675"/>
      <c r="F1675"/>
      <c r="G1675" s="277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</row>
    <row r="1676" spans="2:37" x14ac:dyDescent="0.25">
      <c r="B1676"/>
      <c r="C1676"/>
      <c r="D1676"/>
      <c r="E1676"/>
      <c r="F1676"/>
      <c r="G1676" s="277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</row>
    <row r="1677" spans="2:37" x14ac:dyDescent="0.25">
      <c r="B1677"/>
      <c r="C1677"/>
      <c r="D1677"/>
      <c r="E1677"/>
      <c r="F1677"/>
      <c r="G1677" s="2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</row>
    <row r="1678" spans="2:37" x14ac:dyDescent="0.25">
      <c r="B1678"/>
      <c r="C1678"/>
      <c r="D1678"/>
      <c r="E1678"/>
      <c r="F1678"/>
      <c r="G1678" s="277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</row>
    <row r="1679" spans="2:37" x14ac:dyDescent="0.25">
      <c r="B1679"/>
      <c r="C1679"/>
      <c r="D1679"/>
      <c r="E1679"/>
      <c r="F1679"/>
      <c r="G1679" s="277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</row>
    <row r="1680" spans="2:37" x14ac:dyDescent="0.25">
      <c r="B1680"/>
      <c r="C1680"/>
      <c r="D1680"/>
      <c r="E1680"/>
      <c r="F1680"/>
      <c r="G1680" s="277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</row>
    <row r="1681" spans="2:37" x14ac:dyDescent="0.25">
      <c r="B1681"/>
      <c r="C1681"/>
      <c r="D1681"/>
      <c r="E1681"/>
      <c r="F1681"/>
      <c r="G1681" s="277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</row>
    <row r="1682" spans="2:37" x14ac:dyDescent="0.25">
      <c r="B1682"/>
      <c r="C1682"/>
      <c r="D1682"/>
      <c r="E1682"/>
      <c r="F1682"/>
      <c r="G1682" s="277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</row>
    <row r="1683" spans="2:37" x14ac:dyDescent="0.25">
      <c r="B1683"/>
      <c r="C1683"/>
      <c r="D1683"/>
      <c r="E1683"/>
      <c r="F1683"/>
      <c r="G1683" s="277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</row>
    <row r="1684" spans="2:37" x14ac:dyDescent="0.25">
      <c r="B1684"/>
      <c r="C1684"/>
      <c r="D1684"/>
      <c r="E1684"/>
      <c r="F1684"/>
      <c r="G1684" s="277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</row>
    <row r="1685" spans="2:37" x14ac:dyDescent="0.25">
      <c r="B1685"/>
      <c r="C1685"/>
      <c r="D1685"/>
      <c r="E1685"/>
      <c r="F1685"/>
      <c r="G1685" s="277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</row>
    <row r="1686" spans="2:37" x14ac:dyDescent="0.25">
      <c r="B1686"/>
      <c r="C1686"/>
      <c r="D1686"/>
      <c r="E1686"/>
      <c r="F1686"/>
      <c r="G1686" s="277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</row>
    <row r="1687" spans="2:37" x14ac:dyDescent="0.25">
      <c r="B1687"/>
      <c r="C1687"/>
      <c r="D1687"/>
      <c r="E1687"/>
      <c r="F1687"/>
      <c r="G1687" s="27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</row>
    <row r="1688" spans="2:37" x14ac:dyDescent="0.25">
      <c r="B1688"/>
      <c r="C1688"/>
      <c r="D1688"/>
      <c r="E1688"/>
      <c r="F1688"/>
      <c r="G1688" s="277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</row>
    <row r="1689" spans="2:37" x14ac:dyDescent="0.25">
      <c r="B1689"/>
      <c r="C1689"/>
      <c r="D1689"/>
      <c r="E1689"/>
      <c r="F1689"/>
      <c r="G1689" s="277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</row>
    <row r="1690" spans="2:37" x14ac:dyDescent="0.25">
      <c r="B1690"/>
      <c r="C1690"/>
      <c r="D1690"/>
      <c r="E1690"/>
      <c r="F1690"/>
      <c r="G1690" s="277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</row>
    <row r="1691" spans="2:37" x14ac:dyDescent="0.25">
      <c r="B1691"/>
      <c r="C1691"/>
      <c r="D1691"/>
      <c r="E1691"/>
      <c r="F1691"/>
      <c r="G1691" s="277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</row>
    <row r="1692" spans="2:37" x14ac:dyDescent="0.25">
      <c r="B1692"/>
      <c r="C1692"/>
      <c r="D1692"/>
      <c r="E1692"/>
      <c r="F1692"/>
      <c r="G1692" s="277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</row>
    <row r="1693" spans="2:37" x14ac:dyDescent="0.25">
      <c r="B1693"/>
      <c r="C1693"/>
      <c r="D1693"/>
      <c r="E1693"/>
      <c r="F1693"/>
      <c r="G1693" s="277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</row>
    <row r="1694" spans="2:37" x14ac:dyDescent="0.25">
      <c r="B1694"/>
      <c r="C1694"/>
      <c r="D1694"/>
      <c r="E1694"/>
      <c r="F1694"/>
      <c r="G1694" s="277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</row>
    <row r="1695" spans="2:37" x14ac:dyDescent="0.25">
      <c r="B1695"/>
      <c r="C1695"/>
      <c r="D1695"/>
      <c r="E1695"/>
      <c r="F1695"/>
      <c r="G1695" s="277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</row>
    <row r="1696" spans="2:37" x14ac:dyDescent="0.25">
      <c r="B1696"/>
      <c r="C1696"/>
      <c r="D1696"/>
      <c r="E1696"/>
      <c r="F1696"/>
      <c r="G1696" s="277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</row>
    <row r="1697" spans="2:37" x14ac:dyDescent="0.25">
      <c r="B1697"/>
      <c r="C1697"/>
      <c r="D1697"/>
      <c r="E1697"/>
      <c r="F1697"/>
      <c r="G1697" s="27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</row>
    <row r="1698" spans="2:37" x14ac:dyDescent="0.25">
      <c r="B1698"/>
      <c r="C1698"/>
      <c r="D1698"/>
      <c r="E1698"/>
      <c r="F1698"/>
      <c r="G1698" s="277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</row>
    <row r="1699" spans="2:37" x14ac:dyDescent="0.25">
      <c r="B1699"/>
      <c r="C1699"/>
      <c r="D1699"/>
      <c r="E1699"/>
      <c r="F1699"/>
      <c r="G1699" s="277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</row>
    <row r="1700" spans="2:37" x14ac:dyDescent="0.25">
      <c r="B1700"/>
      <c r="C1700"/>
      <c r="D1700"/>
      <c r="E1700"/>
      <c r="F1700"/>
      <c r="G1700" s="277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</row>
    <row r="1701" spans="2:37" x14ac:dyDescent="0.25">
      <c r="B1701"/>
      <c r="C1701"/>
      <c r="D1701"/>
      <c r="E1701"/>
      <c r="F1701"/>
      <c r="G1701" s="277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</row>
    <row r="1702" spans="2:37" x14ac:dyDescent="0.25">
      <c r="B1702"/>
      <c r="C1702"/>
      <c r="D1702"/>
      <c r="E1702"/>
      <c r="F1702"/>
      <c r="G1702" s="277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</row>
    <row r="1703" spans="2:37" x14ac:dyDescent="0.25">
      <c r="B1703"/>
      <c r="C1703"/>
      <c r="D1703"/>
      <c r="E1703"/>
      <c r="F1703"/>
      <c r="G1703" s="277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</row>
    <row r="1704" spans="2:37" x14ac:dyDescent="0.25">
      <c r="B1704"/>
      <c r="C1704"/>
      <c r="D1704"/>
      <c r="E1704"/>
      <c r="F1704"/>
      <c r="G1704" s="277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</row>
    <row r="1705" spans="2:37" x14ac:dyDescent="0.25">
      <c r="B1705"/>
      <c r="C1705"/>
      <c r="D1705"/>
      <c r="E1705"/>
      <c r="F1705"/>
      <c r="G1705" s="277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</row>
    <row r="1706" spans="2:37" x14ac:dyDescent="0.25">
      <c r="B1706"/>
      <c r="C1706"/>
      <c r="D1706"/>
      <c r="E1706"/>
      <c r="F1706"/>
      <c r="G1706" s="277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</row>
    <row r="1707" spans="2:37" x14ac:dyDescent="0.25">
      <c r="B1707"/>
      <c r="C1707"/>
      <c r="D1707"/>
      <c r="E1707"/>
      <c r="F1707"/>
      <c r="G1707" s="27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</row>
    <row r="1708" spans="2:37" x14ac:dyDescent="0.25">
      <c r="B1708"/>
      <c r="C1708"/>
      <c r="D1708"/>
      <c r="E1708"/>
      <c r="F1708"/>
      <c r="G1708" s="277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</row>
    <row r="1709" spans="2:37" x14ac:dyDescent="0.25">
      <c r="B1709"/>
      <c r="C1709"/>
      <c r="D1709"/>
      <c r="E1709"/>
      <c r="F1709"/>
      <c r="G1709" s="277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</row>
    <row r="1710" spans="2:37" x14ac:dyDescent="0.25">
      <c r="B1710"/>
      <c r="C1710"/>
      <c r="D1710"/>
      <c r="E1710"/>
      <c r="F1710"/>
      <c r="G1710" s="277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</row>
    <row r="1711" spans="2:37" x14ac:dyDescent="0.25">
      <c r="B1711"/>
      <c r="C1711"/>
      <c r="D1711"/>
      <c r="E1711"/>
      <c r="F1711"/>
      <c r="G1711" s="277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</row>
    <row r="1712" spans="2:37" x14ac:dyDescent="0.25">
      <c r="B1712"/>
      <c r="C1712"/>
      <c r="D1712"/>
      <c r="E1712"/>
      <c r="F1712"/>
      <c r="G1712" s="277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</row>
    <row r="1713" spans="2:37" x14ac:dyDescent="0.25">
      <c r="B1713"/>
      <c r="C1713"/>
      <c r="D1713"/>
      <c r="E1713"/>
      <c r="F1713"/>
      <c r="G1713" s="277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</row>
    <row r="1714" spans="2:37" x14ac:dyDescent="0.25">
      <c r="B1714"/>
      <c r="C1714"/>
      <c r="D1714"/>
      <c r="E1714"/>
      <c r="F1714"/>
      <c r="G1714" s="277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</row>
    <row r="1715" spans="2:37" x14ac:dyDescent="0.25">
      <c r="B1715"/>
      <c r="C1715"/>
      <c r="D1715"/>
      <c r="E1715"/>
      <c r="F1715"/>
      <c r="G1715" s="277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</row>
    <row r="1716" spans="2:37" x14ac:dyDescent="0.25">
      <c r="B1716"/>
      <c r="C1716"/>
      <c r="D1716"/>
      <c r="E1716"/>
      <c r="F1716"/>
      <c r="G1716" s="277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</row>
    <row r="1717" spans="2:37" x14ac:dyDescent="0.25">
      <c r="B1717"/>
      <c r="C1717"/>
      <c r="D1717"/>
      <c r="E1717"/>
      <c r="F1717"/>
      <c r="G1717" s="27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</row>
    <row r="1718" spans="2:37" x14ac:dyDescent="0.25">
      <c r="B1718"/>
      <c r="C1718"/>
      <c r="D1718"/>
      <c r="E1718"/>
      <c r="F1718"/>
      <c r="G1718" s="277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</row>
    <row r="1719" spans="2:37" x14ac:dyDescent="0.25">
      <c r="B1719"/>
      <c r="C1719"/>
      <c r="D1719"/>
      <c r="E1719"/>
      <c r="F1719"/>
      <c r="G1719" s="277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</row>
    <row r="1720" spans="2:37" x14ac:dyDescent="0.25">
      <c r="B1720"/>
      <c r="C1720"/>
      <c r="D1720"/>
      <c r="E1720"/>
      <c r="F1720"/>
      <c r="G1720" s="277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</row>
    <row r="1721" spans="2:37" x14ac:dyDescent="0.25">
      <c r="B1721"/>
      <c r="C1721"/>
      <c r="D1721"/>
      <c r="E1721"/>
      <c r="F1721"/>
      <c r="G1721" s="277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</row>
    <row r="1722" spans="2:37" x14ac:dyDescent="0.25">
      <c r="B1722"/>
      <c r="C1722"/>
      <c r="D1722"/>
      <c r="E1722"/>
      <c r="F1722"/>
      <c r="G1722" s="277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</row>
    <row r="1723" spans="2:37" x14ac:dyDescent="0.25">
      <c r="B1723"/>
      <c r="C1723"/>
      <c r="D1723"/>
      <c r="E1723"/>
      <c r="F1723"/>
      <c r="G1723" s="277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</row>
    <row r="1724" spans="2:37" x14ac:dyDescent="0.25">
      <c r="B1724"/>
      <c r="C1724"/>
      <c r="D1724"/>
      <c r="E1724"/>
      <c r="F1724"/>
      <c r="G1724" s="277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</row>
    <row r="1725" spans="2:37" x14ac:dyDescent="0.25">
      <c r="B1725"/>
      <c r="C1725"/>
      <c r="D1725"/>
      <c r="E1725"/>
      <c r="F1725"/>
      <c r="G1725" s="277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</row>
    <row r="1726" spans="2:37" x14ac:dyDescent="0.25">
      <c r="B1726"/>
      <c r="C1726"/>
      <c r="D1726"/>
      <c r="E1726"/>
      <c r="F1726"/>
      <c r="G1726" s="277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</row>
    <row r="1727" spans="2:37" x14ac:dyDescent="0.25">
      <c r="B1727"/>
      <c r="C1727"/>
      <c r="D1727"/>
      <c r="E1727"/>
      <c r="F1727"/>
      <c r="G1727" s="27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</row>
    <row r="1728" spans="2:37" x14ac:dyDescent="0.25">
      <c r="B1728"/>
      <c r="C1728"/>
      <c r="D1728"/>
      <c r="E1728"/>
      <c r="F1728"/>
      <c r="G1728" s="277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</row>
    <row r="1729" spans="2:37" x14ac:dyDescent="0.25">
      <c r="B1729"/>
      <c r="C1729"/>
      <c r="D1729"/>
      <c r="E1729"/>
      <c r="F1729"/>
      <c r="G1729" s="277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</row>
    <row r="1730" spans="2:37" x14ac:dyDescent="0.25">
      <c r="B1730"/>
      <c r="C1730"/>
      <c r="D1730"/>
      <c r="E1730"/>
      <c r="F1730"/>
      <c r="G1730" s="277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</row>
    <row r="1731" spans="2:37" x14ac:dyDescent="0.25">
      <c r="B1731"/>
      <c r="C1731"/>
      <c r="D1731"/>
      <c r="E1731"/>
      <c r="F1731"/>
      <c r="G1731" s="277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</row>
    <row r="1732" spans="2:37" x14ac:dyDescent="0.25">
      <c r="B1732"/>
      <c r="C1732"/>
      <c r="D1732"/>
      <c r="E1732"/>
      <c r="F1732"/>
      <c r="G1732" s="277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</row>
    <row r="1733" spans="2:37" x14ac:dyDescent="0.25">
      <c r="B1733"/>
      <c r="C1733"/>
      <c r="D1733"/>
      <c r="E1733"/>
      <c r="F1733"/>
      <c r="G1733" s="277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</row>
    <row r="1734" spans="2:37" x14ac:dyDescent="0.25">
      <c r="B1734"/>
      <c r="C1734"/>
      <c r="D1734"/>
      <c r="E1734"/>
      <c r="F1734"/>
      <c r="G1734" s="277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</row>
    <row r="1735" spans="2:37" x14ac:dyDescent="0.25">
      <c r="B1735"/>
      <c r="C1735"/>
      <c r="D1735"/>
      <c r="E1735"/>
      <c r="F1735"/>
      <c r="G1735" s="277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</row>
    <row r="1736" spans="2:37" x14ac:dyDescent="0.25">
      <c r="B1736"/>
      <c r="C1736"/>
      <c r="D1736"/>
      <c r="E1736"/>
      <c r="F1736"/>
      <c r="G1736" s="277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</row>
    <row r="1737" spans="2:37" x14ac:dyDescent="0.25">
      <c r="B1737"/>
      <c r="C1737"/>
      <c r="D1737"/>
      <c r="E1737"/>
      <c r="F1737"/>
      <c r="G1737" s="27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</row>
    <row r="1738" spans="2:37" x14ac:dyDescent="0.25">
      <c r="B1738"/>
      <c r="C1738"/>
      <c r="D1738"/>
      <c r="E1738"/>
      <c r="F1738"/>
      <c r="G1738" s="277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</row>
    <row r="1739" spans="2:37" x14ac:dyDescent="0.25">
      <c r="B1739"/>
      <c r="C1739"/>
      <c r="D1739"/>
      <c r="E1739"/>
      <c r="F1739"/>
      <c r="G1739" s="277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</row>
    <row r="1740" spans="2:37" x14ac:dyDescent="0.25">
      <c r="B1740"/>
      <c r="C1740"/>
      <c r="D1740"/>
      <c r="E1740"/>
      <c r="F1740"/>
      <c r="G1740" s="277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</row>
    <row r="1741" spans="2:37" x14ac:dyDescent="0.25">
      <c r="B1741"/>
      <c r="C1741"/>
      <c r="D1741"/>
      <c r="E1741"/>
      <c r="F1741"/>
      <c r="G1741" s="277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</row>
    <row r="1742" spans="2:37" x14ac:dyDescent="0.25">
      <c r="B1742"/>
      <c r="C1742"/>
      <c r="D1742"/>
      <c r="E1742"/>
      <c r="F1742"/>
      <c r="G1742" s="277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</row>
    <row r="1743" spans="2:37" x14ac:dyDescent="0.25">
      <c r="B1743"/>
      <c r="C1743"/>
      <c r="D1743"/>
      <c r="E1743"/>
      <c r="F1743"/>
      <c r="G1743" s="277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</row>
    <row r="1744" spans="2:37" x14ac:dyDescent="0.25">
      <c r="B1744"/>
      <c r="C1744"/>
      <c r="D1744"/>
      <c r="E1744"/>
      <c r="F1744"/>
      <c r="G1744" s="277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</row>
    <row r="1745" spans="2:37" x14ac:dyDescent="0.25">
      <c r="B1745"/>
      <c r="C1745"/>
      <c r="D1745"/>
      <c r="E1745"/>
      <c r="F1745"/>
      <c r="G1745" s="277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</row>
    <row r="1746" spans="2:37" x14ac:dyDescent="0.25">
      <c r="B1746"/>
      <c r="C1746"/>
      <c r="D1746"/>
      <c r="E1746"/>
      <c r="F1746"/>
      <c r="G1746" s="277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</row>
    <row r="1747" spans="2:37" x14ac:dyDescent="0.25">
      <c r="B1747"/>
      <c r="C1747"/>
      <c r="D1747"/>
      <c r="E1747"/>
      <c r="F1747"/>
      <c r="G1747" s="27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</row>
    <row r="1748" spans="2:37" x14ac:dyDescent="0.25">
      <c r="B1748"/>
      <c r="C1748"/>
      <c r="D1748"/>
      <c r="E1748"/>
      <c r="F1748"/>
      <c r="G1748" s="277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</row>
    <row r="1749" spans="2:37" x14ac:dyDescent="0.25">
      <c r="B1749"/>
      <c r="C1749"/>
      <c r="D1749"/>
      <c r="E1749"/>
      <c r="F1749"/>
      <c r="G1749" s="277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</row>
    <row r="1750" spans="2:37" x14ac:dyDescent="0.25">
      <c r="B1750"/>
      <c r="C1750"/>
      <c r="D1750"/>
      <c r="E1750"/>
      <c r="F1750"/>
      <c r="G1750" s="277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</row>
    <row r="1751" spans="2:37" x14ac:dyDescent="0.25">
      <c r="B1751"/>
      <c r="C1751"/>
      <c r="D1751"/>
      <c r="E1751"/>
      <c r="F1751"/>
      <c r="G1751" s="277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</row>
    <row r="1752" spans="2:37" x14ac:dyDescent="0.25">
      <c r="B1752"/>
      <c r="C1752"/>
      <c r="D1752"/>
      <c r="E1752"/>
      <c r="F1752"/>
      <c r="G1752" s="277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</row>
    <row r="1753" spans="2:37" x14ac:dyDescent="0.25">
      <c r="B1753"/>
      <c r="C1753"/>
      <c r="D1753"/>
      <c r="E1753"/>
      <c r="F1753"/>
      <c r="G1753" s="277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</row>
    <row r="1754" spans="2:37" x14ac:dyDescent="0.25">
      <c r="B1754"/>
      <c r="C1754"/>
      <c r="D1754"/>
      <c r="E1754"/>
      <c r="F1754"/>
      <c r="G1754" s="277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</row>
    <row r="1755" spans="2:37" x14ac:dyDescent="0.25">
      <c r="B1755"/>
      <c r="C1755"/>
      <c r="D1755"/>
      <c r="E1755"/>
      <c r="F1755"/>
      <c r="G1755" s="277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</row>
    <row r="1756" spans="2:37" x14ac:dyDescent="0.25">
      <c r="B1756"/>
      <c r="C1756"/>
      <c r="D1756"/>
      <c r="E1756"/>
      <c r="F1756"/>
      <c r="G1756" s="277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</row>
    <row r="1757" spans="2:37" x14ac:dyDescent="0.25">
      <c r="B1757"/>
      <c r="C1757"/>
      <c r="D1757"/>
      <c r="E1757"/>
      <c r="F1757"/>
      <c r="G1757" s="27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</row>
    <row r="1758" spans="2:37" x14ac:dyDescent="0.25">
      <c r="B1758"/>
      <c r="C1758"/>
      <c r="D1758"/>
      <c r="E1758"/>
      <c r="F1758"/>
      <c r="G1758" s="277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</row>
    <row r="1759" spans="2:37" x14ac:dyDescent="0.25">
      <c r="B1759"/>
      <c r="C1759"/>
      <c r="D1759"/>
      <c r="E1759"/>
      <c r="F1759"/>
      <c r="G1759" s="277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</row>
    <row r="1760" spans="2:37" x14ac:dyDescent="0.25">
      <c r="B1760"/>
      <c r="C1760"/>
      <c r="D1760"/>
      <c r="E1760"/>
      <c r="F1760"/>
      <c r="G1760" s="277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</row>
    <row r="1761" spans="2:37" x14ac:dyDescent="0.25">
      <c r="B1761"/>
      <c r="C1761"/>
      <c r="D1761"/>
      <c r="E1761"/>
      <c r="F1761"/>
      <c r="G1761" s="277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</row>
    <row r="1762" spans="2:37" x14ac:dyDescent="0.25">
      <c r="B1762"/>
      <c r="C1762"/>
      <c r="D1762"/>
      <c r="E1762"/>
      <c r="F1762"/>
      <c r="G1762" s="277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</row>
    <row r="1763" spans="2:37" x14ac:dyDescent="0.25">
      <c r="B1763"/>
      <c r="C1763"/>
      <c r="D1763"/>
      <c r="E1763"/>
      <c r="F1763"/>
      <c r="G1763" s="277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</row>
    <row r="1764" spans="2:37" x14ac:dyDescent="0.25">
      <c r="B1764"/>
      <c r="C1764"/>
      <c r="D1764"/>
      <c r="E1764"/>
      <c r="F1764"/>
      <c r="G1764" s="277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</row>
    <row r="1765" spans="2:37" x14ac:dyDescent="0.25">
      <c r="B1765"/>
      <c r="C1765"/>
      <c r="D1765"/>
      <c r="E1765"/>
      <c r="F1765"/>
      <c r="G1765" s="277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</row>
    <row r="1766" spans="2:37" x14ac:dyDescent="0.25">
      <c r="B1766"/>
      <c r="C1766"/>
      <c r="D1766"/>
      <c r="E1766"/>
      <c r="F1766"/>
      <c r="G1766" s="277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</row>
    <row r="1767" spans="2:37" x14ac:dyDescent="0.25">
      <c r="B1767"/>
      <c r="C1767"/>
      <c r="D1767"/>
      <c r="E1767"/>
      <c r="F1767"/>
      <c r="G1767" s="27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</row>
    <row r="1768" spans="2:37" x14ac:dyDescent="0.25">
      <c r="B1768"/>
      <c r="C1768"/>
      <c r="D1768"/>
      <c r="E1768"/>
      <c r="F1768"/>
      <c r="G1768" s="277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</row>
    <row r="1769" spans="2:37" x14ac:dyDescent="0.25">
      <c r="B1769"/>
      <c r="C1769"/>
      <c r="D1769"/>
      <c r="E1769"/>
      <c r="F1769"/>
      <c r="G1769" s="277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</row>
    <row r="1770" spans="2:37" x14ac:dyDescent="0.25">
      <c r="B1770"/>
      <c r="C1770"/>
      <c r="D1770"/>
      <c r="E1770"/>
      <c r="F1770"/>
      <c r="G1770" s="277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</row>
    <row r="1771" spans="2:37" x14ac:dyDescent="0.25">
      <c r="B1771"/>
      <c r="C1771"/>
      <c r="D1771"/>
      <c r="E1771"/>
      <c r="F1771"/>
      <c r="G1771" s="277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</row>
    <row r="1772" spans="2:37" x14ac:dyDescent="0.25">
      <c r="B1772"/>
      <c r="C1772"/>
      <c r="D1772"/>
      <c r="E1772"/>
      <c r="F1772"/>
      <c r="G1772" s="277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</row>
    <row r="1773" spans="2:37" x14ac:dyDescent="0.25">
      <c r="B1773"/>
      <c r="C1773"/>
      <c r="D1773"/>
      <c r="E1773"/>
      <c r="F1773"/>
      <c r="G1773" s="277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</row>
    <row r="1774" spans="2:37" x14ac:dyDescent="0.25">
      <c r="B1774"/>
      <c r="C1774"/>
      <c r="D1774"/>
      <c r="E1774"/>
      <c r="F1774"/>
      <c r="G1774" s="277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</row>
    <row r="1775" spans="2:37" x14ac:dyDescent="0.25">
      <c r="B1775"/>
      <c r="C1775"/>
      <c r="D1775"/>
      <c r="E1775"/>
      <c r="F1775"/>
      <c r="G1775" s="277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</row>
    <row r="1776" spans="2:37" x14ac:dyDescent="0.25">
      <c r="B1776"/>
      <c r="C1776"/>
      <c r="D1776"/>
      <c r="E1776"/>
      <c r="F1776"/>
      <c r="G1776" s="277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</row>
    <row r="1777" spans="2:37" x14ac:dyDescent="0.25">
      <c r="B1777"/>
      <c r="C1777"/>
      <c r="D1777"/>
      <c r="E1777"/>
      <c r="F1777"/>
      <c r="G1777" s="2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</row>
    <row r="1778" spans="2:37" x14ac:dyDescent="0.25">
      <c r="B1778"/>
      <c r="C1778"/>
      <c r="D1778"/>
      <c r="E1778"/>
      <c r="F1778"/>
      <c r="G1778" s="277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</row>
    <row r="1779" spans="2:37" x14ac:dyDescent="0.25">
      <c r="B1779"/>
      <c r="C1779"/>
      <c r="D1779"/>
      <c r="E1779"/>
      <c r="F1779"/>
      <c r="G1779" s="277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</row>
    <row r="1780" spans="2:37" x14ac:dyDescent="0.25">
      <c r="B1780"/>
      <c r="C1780"/>
      <c r="D1780"/>
      <c r="E1780"/>
      <c r="F1780"/>
      <c r="G1780" s="277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</row>
    <row r="1781" spans="2:37" x14ac:dyDescent="0.25">
      <c r="B1781"/>
      <c r="C1781"/>
      <c r="D1781"/>
      <c r="E1781"/>
      <c r="F1781"/>
      <c r="G1781" s="277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</row>
    <row r="1782" spans="2:37" x14ac:dyDescent="0.25">
      <c r="B1782"/>
      <c r="C1782"/>
      <c r="D1782"/>
      <c r="E1782"/>
      <c r="F1782"/>
      <c r="G1782" s="277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</row>
    <row r="1783" spans="2:37" x14ac:dyDescent="0.25">
      <c r="B1783"/>
      <c r="C1783"/>
      <c r="D1783"/>
      <c r="E1783"/>
      <c r="F1783"/>
      <c r="G1783" s="277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</row>
    <row r="1784" spans="2:37" x14ac:dyDescent="0.25">
      <c r="B1784"/>
      <c r="C1784"/>
      <c r="D1784"/>
      <c r="E1784"/>
      <c r="F1784"/>
      <c r="G1784" s="277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</row>
    <row r="1785" spans="2:37" x14ac:dyDescent="0.25">
      <c r="B1785"/>
      <c r="C1785"/>
      <c r="D1785"/>
      <c r="E1785"/>
      <c r="F1785"/>
      <c r="G1785" s="277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</row>
    <row r="1786" spans="2:37" x14ac:dyDescent="0.25">
      <c r="B1786"/>
      <c r="C1786"/>
      <c r="D1786"/>
      <c r="E1786"/>
      <c r="F1786"/>
      <c r="G1786" s="277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</row>
    <row r="1787" spans="2:37" x14ac:dyDescent="0.25">
      <c r="B1787"/>
      <c r="C1787"/>
      <c r="D1787"/>
      <c r="E1787"/>
      <c r="F1787"/>
      <c r="G1787" s="27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</row>
    <row r="1788" spans="2:37" x14ac:dyDescent="0.25">
      <c r="B1788"/>
      <c r="C1788"/>
      <c r="D1788"/>
      <c r="E1788"/>
      <c r="F1788"/>
      <c r="G1788" s="277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</row>
    <row r="1789" spans="2:37" x14ac:dyDescent="0.25">
      <c r="B1789"/>
      <c r="C1789"/>
      <c r="D1789"/>
      <c r="E1789"/>
      <c r="F1789"/>
      <c r="G1789" s="277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</row>
    <row r="1790" spans="2:37" x14ac:dyDescent="0.25">
      <c r="B1790"/>
      <c r="C1790"/>
      <c r="D1790"/>
      <c r="E1790"/>
      <c r="F1790"/>
      <c r="G1790" s="277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</row>
    <row r="1791" spans="2:37" x14ac:dyDescent="0.25">
      <c r="B1791"/>
      <c r="C1791"/>
      <c r="D1791"/>
      <c r="E1791"/>
      <c r="F1791"/>
      <c r="G1791" s="277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</row>
    <row r="1792" spans="2:37" x14ac:dyDescent="0.25">
      <c r="B1792"/>
      <c r="C1792"/>
      <c r="D1792"/>
      <c r="E1792"/>
      <c r="F1792"/>
      <c r="G1792" s="277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</row>
    <row r="1793" spans="2:37" x14ac:dyDescent="0.25">
      <c r="B1793"/>
      <c r="C1793"/>
      <c r="D1793"/>
      <c r="E1793"/>
      <c r="F1793"/>
      <c r="G1793" s="277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</row>
    <row r="1794" spans="2:37" x14ac:dyDescent="0.25">
      <c r="B1794"/>
      <c r="C1794"/>
      <c r="D1794"/>
      <c r="E1794"/>
      <c r="F1794"/>
      <c r="G1794" s="277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</row>
    <row r="1795" spans="2:37" x14ac:dyDescent="0.25">
      <c r="B1795"/>
      <c r="C1795"/>
      <c r="D1795"/>
      <c r="E1795"/>
      <c r="F1795"/>
      <c r="G1795" s="277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</row>
    <row r="1796" spans="2:37" x14ac:dyDescent="0.25">
      <c r="B1796"/>
      <c r="C1796"/>
      <c r="D1796"/>
      <c r="E1796"/>
      <c r="F1796"/>
      <c r="G1796" s="277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</row>
    <row r="1797" spans="2:37" x14ac:dyDescent="0.25">
      <c r="B1797"/>
      <c r="C1797"/>
      <c r="D1797"/>
      <c r="E1797"/>
      <c r="F1797"/>
      <c r="G1797" s="27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</row>
    <row r="1798" spans="2:37" x14ac:dyDescent="0.25">
      <c r="B1798"/>
      <c r="C1798"/>
      <c r="D1798"/>
      <c r="E1798"/>
      <c r="F1798"/>
      <c r="G1798" s="277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</row>
    <row r="1799" spans="2:37" x14ac:dyDescent="0.25">
      <c r="B1799"/>
      <c r="C1799"/>
      <c r="D1799"/>
      <c r="E1799"/>
      <c r="F1799"/>
      <c r="G1799" s="277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</row>
    <row r="1800" spans="2:37" x14ac:dyDescent="0.25">
      <c r="B1800"/>
      <c r="C1800"/>
      <c r="D1800"/>
      <c r="E1800"/>
      <c r="F1800"/>
      <c r="G1800" s="277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</row>
    <row r="1801" spans="2:37" x14ac:dyDescent="0.25">
      <c r="B1801"/>
      <c r="C1801"/>
      <c r="D1801"/>
      <c r="E1801"/>
      <c r="F1801"/>
      <c r="G1801" s="277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</row>
    <row r="1802" spans="2:37" x14ac:dyDescent="0.25">
      <c r="B1802"/>
      <c r="C1802"/>
      <c r="D1802"/>
      <c r="E1802"/>
      <c r="F1802"/>
      <c r="G1802" s="277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</row>
    <row r="1803" spans="2:37" x14ac:dyDescent="0.25">
      <c r="B1803"/>
      <c r="C1803"/>
      <c r="D1803"/>
      <c r="E1803"/>
      <c r="F1803"/>
      <c r="G1803" s="277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</row>
    <row r="1804" spans="2:37" x14ac:dyDescent="0.25">
      <c r="B1804"/>
      <c r="C1804"/>
      <c r="D1804"/>
      <c r="E1804"/>
      <c r="F1804"/>
      <c r="G1804" s="277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</row>
    <row r="1805" spans="2:37" x14ac:dyDescent="0.25">
      <c r="B1805"/>
      <c r="C1805"/>
      <c r="D1805"/>
      <c r="E1805"/>
      <c r="F1805"/>
      <c r="G1805" s="277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</row>
    <row r="1806" spans="2:37" x14ac:dyDescent="0.25">
      <c r="B1806"/>
      <c r="C1806"/>
      <c r="D1806"/>
      <c r="E1806"/>
      <c r="F1806"/>
      <c r="G1806" s="277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</row>
    <row r="1807" spans="2:37" x14ac:dyDescent="0.25">
      <c r="B1807"/>
      <c r="C1807"/>
      <c r="D1807"/>
      <c r="E1807"/>
      <c r="F1807"/>
      <c r="G1807" s="27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</row>
    <row r="1808" spans="2:37" x14ac:dyDescent="0.25">
      <c r="B1808"/>
      <c r="C1808"/>
      <c r="D1808"/>
      <c r="E1808"/>
      <c r="F1808"/>
      <c r="G1808" s="277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</row>
    <row r="1809" spans="2:37" x14ac:dyDescent="0.25">
      <c r="B1809"/>
      <c r="C1809"/>
      <c r="D1809"/>
      <c r="E1809"/>
      <c r="F1809"/>
      <c r="G1809" s="277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</row>
    <row r="1810" spans="2:37" x14ac:dyDescent="0.25">
      <c r="B1810"/>
      <c r="C1810"/>
      <c r="D1810"/>
      <c r="E1810"/>
      <c r="F1810"/>
      <c r="G1810" s="277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</row>
    <row r="1811" spans="2:37" x14ac:dyDescent="0.25">
      <c r="B1811"/>
      <c r="C1811"/>
      <c r="D1811"/>
      <c r="E1811"/>
      <c r="F1811"/>
      <c r="G1811" s="277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</row>
    <row r="1812" spans="2:37" x14ac:dyDescent="0.25">
      <c r="B1812"/>
      <c r="C1812"/>
      <c r="D1812"/>
      <c r="E1812"/>
      <c r="F1812"/>
      <c r="G1812" s="277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</row>
    <row r="1813" spans="2:37" x14ac:dyDescent="0.25">
      <c r="B1813"/>
      <c r="C1813"/>
      <c r="D1813"/>
      <c r="E1813"/>
      <c r="F1813"/>
      <c r="G1813" s="277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</row>
    <row r="1814" spans="2:37" x14ac:dyDescent="0.25">
      <c r="B1814"/>
      <c r="C1814"/>
      <c r="D1814"/>
      <c r="E1814"/>
      <c r="F1814"/>
      <c r="G1814" s="277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</row>
    <row r="1815" spans="2:37" x14ac:dyDescent="0.25">
      <c r="B1815"/>
      <c r="C1815"/>
      <c r="D1815"/>
      <c r="E1815"/>
      <c r="F1815"/>
      <c r="G1815" s="277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</row>
    <row r="1816" spans="2:37" x14ac:dyDescent="0.25">
      <c r="B1816"/>
      <c r="C1816"/>
      <c r="D1816"/>
      <c r="E1816"/>
      <c r="F1816"/>
      <c r="G1816" s="277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</row>
    <row r="1817" spans="2:37" x14ac:dyDescent="0.25">
      <c r="B1817"/>
      <c r="C1817"/>
      <c r="D1817"/>
      <c r="E1817"/>
      <c r="F1817"/>
      <c r="G1817" s="27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</row>
    <row r="1818" spans="2:37" x14ac:dyDescent="0.25">
      <c r="B1818"/>
      <c r="C1818"/>
      <c r="D1818"/>
      <c r="E1818"/>
      <c r="F1818"/>
      <c r="G1818" s="277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</row>
    <row r="1819" spans="2:37" x14ac:dyDescent="0.25">
      <c r="B1819"/>
      <c r="C1819"/>
      <c r="D1819"/>
      <c r="E1819"/>
      <c r="F1819"/>
      <c r="G1819" s="277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</row>
    <row r="1820" spans="2:37" x14ac:dyDescent="0.25">
      <c r="B1820"/>
      <c r="C1820"/>
      <c r="D1820"/>
      <c r="E1820"/>
      <c r="F1820"/>
      <c r="G1820" s="277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</row>
    <row r="1821" spans="2:37" x14ac:dyDescent="0.25">
      <c r="B1821"/>
      <c r="C1821"/>
      <c r="D1821"/>
      <c r="E1821"/>
      <c r="F1821"/>
      <c r="G1821" s="277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</row>
    <row r="1822" spans="2:37" x14ac:dyDescent="0.25">
      <c r="B1822"/>
      <c r="C1822"/>
      <c r="D1822"/>
      <c r="E1822"/>
      <c r="F1822"/>
      <c r="G1822" s="277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</row>
    <row r="1823" spans="2:37" x14ac:dyDescent="0.25">
      <c r="B1823"/>
      <c r="C1823"/>
      <c r="D1823"/>
      <c r="E1823"/>
      <c r="F1823"/>
      <c r="G1823" s="277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</row>
    <row r="1824" spans="2:37" x14ac:dyDescent="0.25">
      <c r="B1824"/>
      <c r="C1824"/>
      <c r="D1824"/>
      <c r="E1824"/>
      <c r="F1824"/>
      <c r="G1824" s="277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</row>
    <row r="1825" spans="2:37" x14ac:dyDescent="0.25">
      <c r="B1825"/>
      <c r="C1825"/>
      <c r="D1825"/>
      <c r="E1825"/>
      <c r="F1825"/>
      <c r="G1825" s="277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</row>
    <row r="1826" spans="2:37" x14ac:dyDescent="0.25">
      <c r="B1826"/>
      <c r="C1826"/>
      <c r="D1826"/>
      <c r="E1826"/>
      <c r="F1826"/>
      <c r="G1826" s="277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</row>
    <row r="1827" spans="2:37" x14ac:dyDescent="0.25">
      <c r="B1827"/>
      <c r="C1827"/>
      <c r="D1827"/>
      <c r="E1827"/>
      <c r="F1827"/>
      <c r="G1827" s="27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</row>
    <row r="1828" spans="2:37" x14ac:dyDescent="0.25">
      <c r="B1828"/>
      <c r="C1828"/>
      <c r="D1828"/>
      <c r="E1828"/>
      <c r="F1828"/>
      <c r="G1828" s="277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</row>
    <row r="1829" spans="2:37" x14ac:dyDescent="0.25">
      <c r="B1829"/>
      <c r="C1829"/>
      <c r="D1829"/>
      <c r="E1829"/>
      <c r="F1829"/>
      <c r="G1829" s="277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</row>
    <row r="1830" spans="2:37" x14ac:dyDescent="0.25">
      <c r="B1830"/>
      <c r="C1830"/>
      <c r="D1830"/>
      <c r="E1830"/>
      <c r="F1830"/>
      <c r="G1830" s="277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</row>
    <row r="1831" spans="2:37" x14ac:dyDescent="0.25">
      <c r="B1831"/>
      <c r="C1831"/>
      <c r="D1831"/>
      <c r="E1831"/>
      <c r="F1831"/>
      <c r="G1831" s="277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</row>
    <row r="1832" spans="2:37" x14ac:dyDescent="0.25">
      <c r="B1832"/>
      <c r="C1832"/>
      <c r="D1832"/>
      <c r="E1832"/>
      <c r="F1832"/>
      <c r="G1832" s="277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</row>
    <row r="1833" spans="2:37" x14ac:dyDescent="0.25">
      <c r="B1833"/>
      <c r="C1833"/>
      <c r="D1833"/>
      <c r="E1833"/>
      <c r="F1833"/>
      <c r="G1833" s="277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</row>
    <row r="1834" spans="2:37" x14ac:dyDescent="0.25">
      <c r="B1834"/>
      <c r="C1834"/>
      <c r="D1834"/>
      <c r="E1834"/>
      <c r="F1834"/>
      <c r="G1834" s="277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</row>
    <row r="1835" spans="2:37" x14ac:dyDescent="0.25">
      <c r="B1835"/>
      <c r="C1835"/>
      <c r="D1835"/>
      <c r="E1835"/>
      <c r="F1835"/>
      <c r="G1835" s="277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</row>
    <row r="1836" spans="2:37" x14ac:dyDescent="0.25">
      <c r="B1836"/>
      <c r="C1836"/>
      <c r="D1836"/>
      <c r="E1836"/>
      <c r="F1836"/>
      <c r="G1836" s="277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</row>
    <row r="1837" spans="2:37" x14ac:dyDescent="0.25">
      <c r="B1837"/>
      <c r="C1837"/>
      <c r="D1837"/>
      <c r="E1837"/>
      <c r="F1837"/>
      <c r="G1837" s="27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</row>
    <row r="1838" spans="2:37" x14ac:dyDescent="0.25">
      <c r="B1838"/>
      <c r="C1838"/>
      <c r="D1838"/>
      <c r="E1838"/>
      <c r="F1838"/>
      <c r="G1838" s="277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</row>
    <row r="1839" spans="2:37" x14ac:dyDescent="0.25">
      <c r="B1839"/>
      <c r="C1839"/>
      <c r="D1839"/>
      <c r="E1839"/>
      <c r="F1839"/>
      <c r="G1839" s="277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</row>
    <row r="1840" spans="2:37" x14ac:dyDescent="0.25">
      <c r="B1840"/>
      <c r="C1840"/>
      <c r="D1840"/>
      <c r="E1840"/>
      <c r="F1840"/>
      <c r="G1840" s="277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</row>
    <row r="1841" spans="2:37" x14ac:dyDescent="0.25">
      <c r="B1841"/>
      <c r="C1841"/>
      <c r="D1841"/>
      <c r="E1841"/>
      <c r="F1841"/>
      <c r="G1841" s="277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</row>
    <row r="1842" spans="2:37" x14ac:dyDescent="0.25">
      <c r="B1842"/>
      <c r="C1842"/>
      <c r="D1842"/>
      <c r="E1842"/>
      <c r="F1842"/>
      <c r="G1842" s="277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</row>
    <row r="1843" spans="2:37" x14ac:dyDescent="0.25">
      <c r="B1843"/>
      <c r="C1843"/>
      <c r="D1843"/>
      <c r="E1843"/>
      <c r="F1843"/>
      <c r="G1843" s="277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</row>
    <row r="1844" spans="2:37" x14ac:dyDescent="0.25">
      <c r="B1844"/>
      <c r="C1844"/>
      <c r="D1844"/>
      <c r="E1844"/>
      <c r="F1844"/>
      <c r="G1844" s="277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</row>
    <row r="1845" spans="2:37" x14ac:dyDescent="0.25">
      <c r="B1845"/>
      <c r="C1845"/>
      <c r="D1845"/>
      <c r="E1845"/>
      <c r="F1845"/>
      <c r="G1845" s="277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</row>
    <row r="1846" spans="2:37" x14ac:dyDescent="0.25">
      <c r="B1846"/>
      <c r="C1846"/>
      <c r="D1846"/>
      <c r="E1846"/>
      <c r="F1846"/>
      <c r="G1846" s="277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</row>
    <row r="1847" spans="2:37" x14ac:dyDescent="0.25">
      <c r="B1847"/>
      <c r="C1847"/>
      <c r="D1847"/>
      <c r="E1847"/>
      <c r="F1847"/>
      <c r="G1847" s="27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</row>
    <row r="1848" spans="2:37" x14ac:dyDescent="0.25">
      <c r="B1848"/>
      <c r="C1848"/>
      <c r="D1848"/>
      <c r="E1848"/>
      <c r="F1848"/>
      <c r="G1848" s="277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</row>
    <row r="1849" spans="2:37" x14ac:dyDescent="0.25">
      <c r="B1849"/>
      <c r="C1849"/>
      <c r="D1849"/>
      <c r="E1849"/>
      <c r="F1849"/>
      <c r="G1849" s="277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</row>
    <row r="1850" spans="2:37" x14ac:dyDescent="0.25">
      <c r="B1850"/>
      <c r="C1850"/>
      <c r="D1850"/>
      <c r="E1850"/>
      <c r="F1850"/>
      <c r="G1850" s="277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</row>
    <row r="1851" spans="2:37" x14ac:dyDescent="0.25">
      <c r="B1851"/>
      <c r="C1851"/>
      <c r="D1851"/>
      <c r="E1851"/>
      <c r="F1851"/>
      <c r="G1851" s="277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</row>
    <row r="1852" spans="2:37" x14ac:dyDescent="0.25">
      <c r="B1852"/>
      <c r="C1852"/>
      <c r="D1852"/>
      <c r="E1852"/>
      <c r="F1852"/>
      <c r="G1852" s="277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</row>
    <row r="1853" spans="2:37" x14ac:dyDescent="0.25">
      <c r="B1853"/>
      <c r="C1853"/>
      <c r="D1853"/>
      <c r="E1853"/>
      <c r="F1853"/>
      <c r="G1853" s="277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</row>
    <row r="1854" spans="2:37" x14ac:dyDescent="0.25">
      <c r="B1854"/>
      <c r="C1854"/>
      <c r="D1854"/>
      <c r="E1854"/>
      <c r="F1854"/>
      <c r="G1854" s="277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</row>
    <row r="1855" spans="2:37" x14ac:dyDescent="0.25">
      <c r="B1855"/>
      <c r="C1855"/>
      <c r="D1855"/>
      <c r="E1855"/>
      <c r="F1855"/>
      <c r="G1855" s="277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</row>
    <row r="1856" spans="2:37" x14ac:dyDescent="0.25">
      <c r="B1856"/>
      <c r="C1856"/>
      <c r="D1856"/>
      <c r="E1856"/>
      <c r="F1856"/>
      <c r="G1856" s="277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</row>
    <row r="1857" spans="2:37" x14ac:dyDescent="0.25">
      <c r="B1857"/>
      <c r="C1857"/>
      <c r="D1857"/>
      <c r="E1857"/>
      <c r="F1857"/>
      <c r="G1857" s="27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</row>
    <row r="1858" spans="2:37" x14ac:dyDescent="0.25">
      <c r="B1858"/>
      <c r="C1858"/>
      <c r="D1858"/>
      <c r="E1858"/>
      <c r="F1858"/>
      <c r="G1858" s="277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</row>
    <row r="1859" spans="2:37" x14ac:dyDescent="0.25">
      <c r="B1859"/>
      <c r="C1859"/>
      <c r="D1859"/>
      <c r="E1859"/>
      <c r="F1859"/>
      <c r="G1859" s="277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</row>
    <row r="1860" spans="2:37" x14ac:dyDescent="0.25">
      <c r="B1860"/>
      <c r="C1860"/>
      <c r="D1860"/>
      <c r="E1860"/>
      <c r="F1860"/>
      <c r="G1860" s="277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</row>
    <row r="1861" spans="2:37" x14ac:dyDescent="0.25">
      <c r="B1861"/>
      <c r="C1861"/>
      <c r="D1861"/>
      <c r="E1861"/>
      <c r="F1861"/>
      <c r="G1861" s="277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</row>
    <row r="1862" spans="2:37" x14ac:dyDescent="0.25">
      <c r="B1862"/>
      <c r="C1862"/>
      <c r="D1862"/>
      <c r="E1862"/>
      <c r="F1862"/>
      <c r="G1862" s="277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</row>
    <row r="1863" spans="2:37" x14ac:dyDescent="0.25">
      <c r="B1863"/>
      <c r="C1863"/>
      <c r="D1863"/>
      <c r="E1863"/>
      <c r="F1863"/>
      <c r="G1863" s="277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</row>
    <row r="1864" spans="2:37" x14ac:dyDescent="0.25">
      <c r="B1864"/>
      <c r="C1864"/>
      <c r="D1864"/>
      <c r="E1864"/>
      <c r="F1864"/>
      <c r="G1864" s="277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</row>
    <row r="1865" spans="2:37" x14ac:dyDescent="0.25">
      <c r="B1865"/>
      <c r="C1865"/>
      <c r="D1865"/>
      <c r="E1865"/>
      <c r="F1865"/>
      <c r="G1865" s="277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</row>
    <row r="1866" spans="2:37" x14ac:dyDescent="0.25">
      <c r="B1866"/>
      <c r="C1866"/>
      <c r="D1866"/>
      <c r="E1866"/>
      <c r="F1866"/>
      <c r="G1866" s="277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</row>
    <row r="1867" spans="2:37" x14ac:dyDescent="0.25">
      <c r="B1867"/>
      <c r="C1867"/>
      <c r="D1867"/>
      <c r="E1867"/>
      <c r="F1867"/>
      <c r="G1867" s="27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</row>
    <row r="1868" spans="2:37" x14ac:dyDescent="0.25">
      <c r="B1868"/>
      <c r="C1868"/>
      <c r="D1868"/>
      <c r="E1868"/>
      <c r="F1868"/>
      <c r="G1868" s="277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</row>
    <row r="1869" spans="2:37" x14ac:dyDescent="0.25">
      <c r="B1869"/>
      <c r="C1869"/>
      <c r="D1869"/>
      <c r="E1869"/>
      <c r="F1869"/>
      <c r="G1869" s="277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</row>
    <row r="1870" spans="2:37" x14ac:dyDescent="0.25">
      <c r="B1870"/>
      <c r="C1870"/>
      <c r="D1870"/>
      <c r="E1870"/>
      <c r="F1870"/>
      <c r="G1870" s="277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</row>
    <row r="1871" spans="2:37" x14ac:dyDescent="0.25">
      <c r="B1871"/>
      <c r="C1871"/>
      <c r="D1871"/>
      <c r="E1871"/>
      <c r="F1871"/>
      <c r="G1871" s="277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</row>
    <row r="1872" spans="2:37" x14ac:dyDescent="0.25">
      <c r="B1872"/>
      <c r="C1872"/>
      <c r="D1872"/>
      <c r="E1872"/>
      <c r="F1872"/>
      <c r="G1872" s="277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</row>
    <row r="1873" spans="2:37" x14ac:dyDescent="0.25">
      <c r="B1873"/>
      <c r="C1873"/>
      <c r="D1873"/>
      <c r="E1873"/>
      <c r="F1873"/>
      <c r="G1873" s="277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</row>
    <row r="1874" spans="2:37" x14ac:dyDescent="0.25">
      <c r="B1874"/>
      <c r="C1874"/>
      <c r="D1874"/>
      <c r="E1874"/>
      <c r="F1874"/>
      <c r="G1874" s="277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</row>
    <row r="1875" spans="2:37" x14ac:dyDescent="0.25">
      <c r="B1875"/>
      <c r="C1875"/>
      <c r="D1875"/>
      <c r="E1875"/>
      <c r="F1875"/>
      <c r="G1875" s="277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</row>
    <row r="1876" spans="2:37" x14ac:dyDescent="0.25">
      <c r="B1876"/>
      <c r="C1876"/>
      <c r="D1876"/>
      <c r="E1876"/>
      <c r="F1876"/>
      <c r="G1876" s="277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</row>
    <row r="1877" spans="2:37" x14ac:dyDescent="0.25">
      <c r="B1877"/>
      <c r="C1877"/>
      <c r="D1877"/>
      <c r="E1877"/>
      <c r="F1877"/>
      <c r="G1877" s="2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</row>
    <row r="1878" spans="2:37" x14ac:dyDescent="0.25">
      <c r="B1878"/>
      <c r="C1878"/>
      <c r="D1878"/>
      <c r="E1878"/>
      <c r="F1878"/>
      <c r="G1878" s="277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</row>
    <row r="1879" spans="2:37" x14ac:dyDescent="0.25">
      <c r="B1879"/>
      <c r="C1879"/>
      <c r="D1879"/>
      <c r="E1879"/>
      <c r="F1879"/>
      <c r="G1879" s="277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</row>
    <row r="1880" spans="2:37" x14ac:dyDescent="0.25">
      <c r="B1880"/>
      <c r="C1880"/>
      <c r="D1880"/>
      <c r="E1880"/>
      <c r="F1880"/>
      <c r="G1880" s="277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</row>
    <row r="1881" spans="2:37" x14ac:dyDescent="0.25">
      <c r="B1881"/>
      <c r="C1881"/>
      <c r="D1881"/>
      <c r="E1881"/>
      <c r="F1881"/>
      <c r="G1881" s="277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</row>
    <row r="1882" spans="2:37" x14ac:dyDescent="0.25">
      <c r="B1882"/>
      <c r="C1882"/>
      <c r="D1882"/>
      <c r="E1882"/>
      <c r="F1882"/>
      <c r="G1882" s="277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</row>
    <row r="1883" spans="2:37" x14ac:dyDescent="0.25">
      <c r="B1883"/>
      <c r="C1883"/>
      <c r="D1883"/>
      <c r="E1883"/>
      <c r="F1883"/>
      <c r="G1883" s="277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</row>
    <row r="1884" spans="2:37" x14ac:dyDescent="0.25">
      <c r="B1884"/>
      <c r="C1884"/>
      <c r="D1884"/>
      <c r="E1884"/>
      <c r="F1884"/>
      <c r="G1884" s="277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</row>
    <row r="1885" spans="2:37" x14ac:dyDescent="0.25">
      <c r="B1885"/>
      <c r="C1885"/>
      <c r="D1885"/>
      <c r="E1885"/>
      <c r="F1885"/>
      <c r="G1885" s="277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</row>
    <row r="1886" spans="2:37" x14ac:dyDescent="0.25">
      <c r="B1886"/>
      <c r="C1886"/>
      <c r="D1886"/>
      <c r="E1886"/>
      <c r="F1886"/>
      <c r="G1886" s="277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</row>
    <row r="1887" spans="2:37" x14ac:dyDescent="0.25">
      <c r="B1887"/>
      <c r="C1887"/>
      <c r="D1887"/>
      <c r="E1887"/>
      <c r="F1887"/>
      <c r="G1887" s="27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</row>
    <row r="1888" spans="2:37" x14ac:dyDescent="0.25">
      <c r="B1888"/>
      <c r="C1888"/>
      <c r="D1888"/>
      <c r="E1888"/>
      <c r="F1888"/>
      <c r="G1888" s="277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</row>
    <row r="1889" spans="2:37" x14ac:dyDescent="0.25">
      <c r="B1889"/>
      <c r="C1889"/>
      <c r="D1889"/>
      <c r="E1889"/>
      <c r="F1889"/>
      <c r="G1889" s="277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</row>
    <row r="1890" spans="2:37" x14ac:dyDescent="0.25">
      <c r="B1890"/>
      <c r="C1890"/>
      <c r="D1890"/>
      <c r="E1890"/>
      <c r="F1890"/>
      <c r="G1890" s="277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</row>
    <row r="1891" spans="2:37" x14ac:dyDescent="0.25">
      <c r="B1891"/>
      <c r="C1891"/>
      <c r="D1891"/>
      <c r="E1891"/>
      <c r="F1891"/>
      <c r="G1891" s="277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</row>
    <row r="1892" spans="2:37" x14ac:dyDescent="0.25">
      <c r="B1892"/>
      <c r="C1892"/>
      <c r="D1892"/>
      <c r="E1892"/>
      <c r="F1892"/>
      <c r="G1892" s="277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</row>
    <row r="1893" spans="2:37" x14ac:dyDescent="0.25">
      <c r="B1893"/>
      <c r="C1893"/>
      <c r="D1893"/>
      <c r="E1893"/>
      <c r="F1893"/>
      <c r="G1893" s="277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</row>
    <row r="1894" spans="2:37" x14ac:dyDescent="0.25">
      <c r="B1894"/>
      <c r="C1894"/>
      <c r="D1894"/>
      <c r="E1894"/>
      <c r="F1894"/>
      <c r="G1894" s="277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</row>
    <row r="1895" spans="2:37" x14ac:dyDescent="0.25">
      <c r="B1895"/>
      <c r="C1895"/>
      <c r="D1895"/>
      <c r="E1895"/>
      <c r="F1895"/>
      <c r="G1895" s="277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</row>
    <row r="1896" spans="2:37" x14ac:dyDescent="0.25">
      <c r="B1896"/>
      <c r="C1896"/>
      <c r="D1896"/>
      <c r="E1896"/>
      <c r="F1896"/>
      <c r="G1896" s="277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</row>
    <row r="1897" spans="2:37" x14ac:dyDescent="0.25">
      <c r="B1897"/>
      <c r="C1897"/>
      <c r="D1897"/>
      <c r="E1897"/>
      <c r="F1897"/>
      <c r="G1897" s="27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</row>
    <row r="1898" spans="2:37" x14ac:dyDescent="0.25">
      <c r="B1898"/>
      <c r="C1898"/>
      <c r="D1898"/>
      <c r="E1898"/>
      <c r="F1898"/>
      <c r="G1898" s="277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</row>
    <row r="1899" spans="2:37" x14ac:dyDescent="0.25">
      <c r="B1899"/>
      <c r="C1899"/>
      <c r="D1899"/>
      <c r="E1899"/>
      <c r="F1899"/>
      <c r="G1899" s="277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</row>
    <row r="1900" spans="2:37" x14ac:dyDescent="0.25">
      <c r="B1900"/>
      <c r="C1900"/>
      <c r="D1900"/>
      <c r="E1900"/>
      <c r="F1900"/>
      <c r="G1900" s="277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</row>
    <row r="1901" spans="2:37" x14ac:dyDescent="0.25">
      <c r="B1901"/>
      <c r="C1901"/>
      <c r="D1901"/>
      <c r="E1901"/>
      <c r="F1901"/>
      <c r="G1901" s="277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</row>
    <row r="1902" spans="2:37" x14ac:dyDescent="0.25">
      <c r="B1902"/>
      <c r="C1902"/>
      <c r="D1902"/>
      <c r="E1902"/>
      <c r="F1902"/>
      <c r="G1902" s="277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</row>
    <row r="1903" spans="2:37" x14ac:dyDescent="0.25">
      <c r="B1903"/>
      <c r="C1903"/>
      <c r="D1903"/>
      <c r="E1903"/>
      <c r="F1903"/>
      <c r="G1903" s="277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</row>
    <row r="1904" spans="2:37" x14ac:dyDescent="0.25">
      <c r="B1904"/>
      <c r="C1904"/>
      <c r="D1904"/>
      <c r="E1904"/>
      <c r="F1904"/>
      <c r="G1904" s="277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</row>
    <row r="1905" spans="2:37" x14ac:dyDescent="0.25">
      <c r="B1905"/>
      <c r="C1905"/>
      <c r="D1905"/>
      <c r="E1905"/>
      <c r="F1905"/>
      <c r="G1905" s="277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</row>
    <row r="1906" spans="2:37" x14ac:dyDescent="0.25">
      <c r="B1906"/>
      <c r="C1906"/>
      <c r="D1906"/>
      <c r="E1906"/>
      <c r="F1906"/>
      <c r="G1906" s="277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</row>
    <row r="1907" spans="2:37" x14ac:dyDescent="0.25">
      <c r="B1907"/>
      <c r="C1907"/>
      <c r="D1907"/>
      <c r="E1907"/>
      <c r="F1907"/>
      <c r="G1907" s="27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</row>
    <row r="1908" spans="2:37" x14ac:dyDescent="0.25">
      <c r="B1908"/>
      <c r="C1908"/>
      <c r="D1908"/>
      <c r="E1908"/>
      <c r="F1908"/>
      <c r="G1908" s="277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</row>
    <row r="1909" spans="2:37" x14ac:dyDescent="0.25">
      <c r="B1909"/>
      <c r="C1909"/>
      <c r="D1909"/>
      <c r="E1909"/>
      <c r="F1909"/>
      <c r="G1909" s="277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</row>
    <row r="1910" spans="2:37" x14ac:dyDescent="0.25">
      <c r="B1910"/>
      <c r="C1910"/>
      <c r="D1910"/>
      <c r="E1910"/>
      <c r="F1910"/>
      <c r="G1910" s="277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</row>
    <row r="1911" spans="2:37" x14ac:dyDescent="0.25">
      <c r="B1911"/>
      <c r="C1911"/>
      <c r="D1911"/>
      <c r="E1911"/>
      <c r="F1911"/>
      <c r="G1911" s="277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</row>
    <row r="1912" spans="2:37" x14ac:dyDescent="0.25">
      <c r="B1912"/>
      <c r="C1912"/>
      <c r="D1912"/>
      <c r="E1912"/>
      <c r="F1912"/>
      <c r="G1912" s="277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</row>
    <row r="1913" spans="2:37" x14ac:dyDescent="0.25">
      <c r="B1913"/>
      <c r="C1913"/>
      <c r="D1913"/>
      <c r="E1913"/>
      <c r="F1913"/>
      <c r="G1913" s="277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</row>
    <row r="1914" spans="2:37" x14ac:dyDescent="0.25">
      <c r="B1914"/>
      <c r="C1914"/>
      <c r="D1914"/>
      <c r="E1914"/>
      <c r="F1914"/>
      <c r="G1914" s="277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</row>
    <row r="1915" spans="2:37" x14ac:dyDescent="0.25">
      <c r="B1915"/>
      <c r="C1915"/>
      <c r="D1915"/>
      <c r="E1915"/>
      <c r="F1915"/>
      <c r="G1915" s="277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</row>
    <row r="1916" spans="2:37" x14ac:dyDescent="0.25">
      <c r="B1916"/>
      <c r="C1916"/>
      <c r="D1916"/>
      <c r="E1916"/>
      <c r="F1916"/>
      <c r="G1916" s="277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</row>
    <row r="1917" spans="2:37" x14ac:dyDescent="0.25">
      <c r="B1917"/>
      <c r="C1917"/>
      <c r="D1917"/>
      <c r="E1917"/>
      <c r="F1917"/>
      <c r="G1917" s="27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</row>
    <row r="1918" spans="2:37" x14ac:dyDescent="0.25">
      <c r="B1918"/>
      <c r="C1918"/>
      <c r="D1918"/>
      <c r="E1918"/>
      <c r="F1918"/>
      <c r="G1918" s="277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</row>
    <row r="1919" spans="2:37" x14ac:dyDescent="0.25">
      <c r="B1919"/>
      <c r="C1919"/>
      <c r="D1919"/>
      <c r="E1919"/>
      <c r="F1919"/>
      <c r="G1919" s="277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</row>
    <row r="1920" spans="2:37" x14ac:dyDescent="0.25">
      <c r="B1920"/>
      <c r="C1920"/>
      <c r="D1920"/>
      <c r="E1920"/>
      <c r="F1920"/>
      <c r="G1920" s="277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</row>
    <row r="1921" spans="2:37" x14ac:dyDescent="0.25">
      <c r="B1921"/>
      <c r="C1921"/>
      <c r="D1921"/>
      <c r="E1921"/>
      <c r="F1921"/>
      <c r="G1921" s="277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</row>
    <row r="1922" spans="2:37" x14ac:dyDescent="0.25">
      <c r="B1922"/>
      <c r="C1922"/>
      <c r="D1922"/>
      <c r="E1922"/>
      <c r="F1922"/>
      <c r="G1922" s="277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</row>
    <row r="1923" spans="2:37" x14ac:dyDescent="0.25">
      <c r="B1923"/>
      <c r="C1923"/>
      <c r="D1923"/>
      <c r="E1923"/>
      <c r="F1923"/>
      <c r="G1923" s="277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</row>
    <row r="1924" spans="2:37" x14ac:dyDescent="0.25">
      <c r="B1924"/>
      <c r="C1924"/>
      <c r="D1924"/>
      <c r="E1924"/>
      <c r="F1924"/>
      <c r="G1924" s="277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</row>
    <row r="1925" spans="2:37" x14ac:dyDescent="0.25">
      <c r="B1925"/>
      <c r="C1925"/>
      <c r="D1925"/>
      <c r="E1925"/>
      <c r="F1925"/>
      <c r="G1925" s="277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</row>
    <row r="1926" spans="2:37" x14ac:dyDescent="0.25">
      <c r="B1926"/>
      <c r="C1926"/>
      <c r="D1926"/>
      <c r="E1926"/>
      <c r="F1926"/>
      <c r="G1926" s="277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</row>
    <row r="1927" spans="2:37" x14ac:dyDescent="0.25">
      <c r="B1927"/>
      <c r="C1927"/>
      <c r="D1927"/>
      <c r="E1927"/>
      <c r="F1927"/>
      <c r="G1927" s="27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</row>
    <row r="1928" spans="2:37" x14ac:dyDescent="0.25">
      <c r="B1928"/>
      <c r="C1928"/>
      <c r="D1928"/>
      <c r="E1928"/>
      <c r="F1928"/>
      <c r="G1928" s="277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</row>
    <row r="1929" spans="2:37" x14ac:dyDescent="0.25">
      <c r="B1929"/>
      <c r="C1929"/>
      <c r="D1929"/>
      <c r="E1929"/>
      <c r="F1929"/>
      <c r="G1929" s="277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</row>
    <row r="1930" spans="2:37" x14ac:dyDescent="0.25">
      <c r="B1930"/>
      <c r="C1930"/>
      <c r="D1930"/>
      <c r="E1930"/>
      <c r="F1930"/>
      <c r="G1930" s="277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</row>
    <row r="1931" spans="2:37" x14ac:dyDescent="0.25">
      <c r="B1931"/>
      <c r="C1931"/>
      <c r="D1931"/>
      <c r="E1931"/>
      <c r="F1931"/>
      <c r="G1931" s="277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</row>
    <row r="1932" spans="2:37" x14ac:dyDescent="0.25">
      <c r="B1932"/>
      <c r="C1932"/>
      <c r="D1932"/>
      <c r="E1932"/>
      <c r="F1932"/>
      <c r="G1932" s="277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</row>
    <row r="1933" spans="2:37" x14ac:dyDescent="0.25">
      <c r="B1933"/>
      <c r="C1933"/>
      <c r="D1933"/>
      <c r="E1933"/>
      <c r="F1933"/>
      <c r="G1933" s="277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</row>
    <row r="1934" spans="2:37" x14ac:dyDescent="0.25">
      <c r="B1934"/>
      <c r="C1934"/>
      <c r="D1934"/>
      <c r="E1934"/>
      <c r="F1934"/>
      <c r="G1934" s="277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</row>
    <row r="1935" spans="2:37" x14ac:dyDescent="0.25">
      <c r="B1935"/>
      <c r="C1935"/>
      <c r="D1935"/>
      <c r="E1935"/>
      <c r="F1935"/>
      <c r="G1935" s="277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</row>
    <row r="1936" spans="2:37" x14ac:dyDescent="0.25">
      <c r="B1936"/>
      <c r="C1936"/>
      <c r="D1936"/>
      <c r="E1936"/>
      <c r="F1936"/>
      <c r="G1936" s="277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</row>
    <row r="1937" spans="2:37" x14ac:dyDescent="0.25">
      <c r="B1937"/>
      <c r="C1937"/>
      <c r="D1937"/>
      <c r="E1937"/>
      <c r="F1937"/>
      <c r="G1937" s="27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</row>
    <row r="1938" spans="2:37" x14ac:dyDescent="0.25">
      <c r="B1938"/>
      <c r="C1938"/>
      <c r="D1938"/>
      <c r="E1938"/>
      <c r="F1938"/>
      <c r="G1938" s="277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</row>
    <row r="1939" spans="2:37" x14ac:dyDescent="0.25">
      <c r="B1939"/>
      <c r="C1939"/>
      <c r="D1939"/>
      <c r="E1939"/>
      <c r="F1939"/>
      <c r="G1939" s="277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</row>
    <row r="1940" spans="2:37" x14ac:dyDescent="0.25">
      <c r="B1940"/>
      <c r="C1940"/>
      <c r="D1940"/>
      <c r="E1940"/>
      <c r="F1940"/>
      <c r="G1940" s="277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</row>
    <row r="1941" spans="2:37" x14ac:dyDescent="0.25">
      <c r="B1941"/>
      <c r="C1941"/>
      <c r="D1941"/>
      <c r="E1941"/>
      <c r="F1941"/>
      <c r="G1941" s="277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</row>
    <row r="1942" spans="2:37" x14ac:dyDescent="0.25">
      <c r="B1942"/>
      <c r="C1942"/>
      <c r="D1942"/>
      <c r="E1942"/>
      <c r="F1942"/>
      <c r="G1942" s="277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</row>
    <row r="1943" spans="2:37" x14ac:dyDescent="0.25">
      <c r="B1943"/>
      <c r="C1943"/>
      <c r="D1943"/>
      <c r="E1943"/>
      <c r="F1943"/>
      <c r="G1943" s="277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</row>
    <row r="1944" spans="2:37" x14ac:dyDescent="0.25">
      <c r="B1944"/>
      <c r="C1944"/>
      <c r="D1944"/>
      <c r="E1944"/>
      <c r="F1944"/>
      <c r="G1944" s="277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</row>
    <row r="1945" spans="2:37" x14ac:dyDescent="0.25">
      <c r="B1945"/>
      <c r="C1945"/>
      <c r="D1945"/>
      <c r="E1945"/>
      <c r="F1945"/>
      <c r="G1945" s="277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</row>
    <row r="1946" spans="2:37" x14ac:dyDescent="0.25">
      <c r="B1946"/>
      <c r="C1946"/>
      <c r="D1946"/>
      <c r="E1946"/>
      <c r="F1946"/>
      <c r="G1946" s="277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</row>
    <row r="1947" spans="2:37" x14ac:dyDescent="0.25">
      <c r="B1947"/>
      <c r="C1947"/>
      <c r="D1947"/>
      <c r="E1947"/>
      <c r="F1947"/>
      <c r="G1947" s="27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</row>
    <row r="1948" spans="2:37" x14ac:dyDescent="0.25">
      <c r="B1948"/>
      <c r="C1948"/>
      <c r="D1948"/>
      <c r="E1948"/>
      <c r="F1948"/>
      <c r="G1948" s="277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</row>
    <row r="1949" spans="2:37" x14ac:dyDescent="0.25">
      <c r="B1949"/>
      <c r="C1949"/>
      <c r="D1949"/>
      <c r="E1949"/>
      <c r="F1949"/>
      <c r="G1949" s="277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</row>
    <row r="1950" spans="2:37" x14ac:dyDescent="0.25">
      <c r="B1950"/>
      <c r="C1950"/>
      <c r="D1950"/>
      <c r="E1950"/>
      <c r="F1950"/>
      <c r="G1950" s="277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</row>
    <row r="1951" spans="2:37" x14ac:dyDescent="0.25">
      <c r="B1951"/>
      <c r="C1951"/>
      <c r="D1951"/>
      <c r="E1951"/>
      <c r="F1951"/>
      <c r="G1951" s="277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</row>
    <row r="1952" spans="2:37" x14ac:dyDescent="0.25">
      <c r="B1952"/>
      <c r="C1952"/>
      <c r="D1952"/>
      <c r="E1952"/>
      <c r="F1952"/>
      <c r="G1952" s="277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</row>
    <row r="1953" spans="2:37" x14ac:dyDescent="0.25">
      <c r="B1953"/>
      <c r="C1953"/>
      <c r="D1953"/>
      <c r="E1953"/>
      <c r="F1953"/>
      <c r="G1953" s="277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</row>
    <row r="1954" spans="2:37" x14ac:dyDescent="0.25">
      <c r="B1954"/>
      <c r="C1954"/>
      <c r="D1954"/>
      <c r="E1954"/>
      <c r="F1954"/>
      <c r="G1954" s="277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</row>
    <row r="1955" spans="2:37" x14ac:dyDescent="0.25">
      <c r="B1955"/>
      <c r="C1955"/>
      <c r="D1955"/>
      <c r="E1955"/>
      <c r="F1955"/>
      <c r="G1955" s="277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</row>
    <row r="1956" spans="2:37" x14ac:dyDescent="0.25">
      <c r="B1956"/>
      <c r="C1956"/>
      <c r="D1956"/>
      <c r="E1956"/>
      <c r="F1956"/>
      <c r="G1956" s="277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</row>
    <row r="1957" spans="2:37" x14ac:dyDescent="0.25">
      <c r="B1957"/>
      <c r="C1957"/>
      <c r="D1957"/>
      <c r="E1957"/>
      <c r="F1957"/>
      <c r="G1957" s="27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</row>
    <row r="1958" spans="2:37" x14ac:dyDescent="0.25">
      <c r="B1958"/>
      <c r="C1958"/>
      <c r="D1958"/>
      <c r="E1958"/>
      <c r="F1958"/>
      <c r="G1958" s="277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</row>
    <row r="1959" spans="2:37" x14ac:dyDescent="0.25">
      <c r="B1959"/>
      <c r="C1959"/>
      <c r="D1959"/>
      <c r="E1959"/>
      <c r="F1959"/>
      <c r="G1959" s="277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</row>
    <row r="1960" spans="2:37" x14ac:dyDescent="0.25">
      <c r="B1960"/>
      <c r="C1960"/>
      <c r="D1960"/>
      <c r="E1960"/>
      <c r="F1960"/>
      <c r="G1960" s="277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</row>
    <row r="1961" spans="2:37" x14ac:dyDescent="0.25">
      <c r="B1961"/>
      <c r="C1961"/>
      <c r="D1961"/>
      <c r="E1961"/>
      <c r="F1961"/>
      <c r="G1961" s="277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</row>
    <row r="1962" spans="2:37" x14ac:dyDescent="0.25">
      <c r="B1962"/>
      <c r="C1962"/>
      <c r="D1962"/>
      <c r="E1962"/>
      <c r="F1962"/>
      <c r="G1962" s="277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</row>
    <row r="1963" spans="2:37" x14ac:dyDescent="0.25">
      <c r="B1963"/>
      <c r="C1963"/>
      <c r="D1963"/>
      <c r="E1963"/>
      <c r="F1963"/>
      <c r="G1963" s="277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</row>
    <row r="1964" spans="2:37" x14ac:dyDescent="0.25">
      <c r="B1964"/>
      <c r="C1964"/>
      <c r="D1964"/>
      <c r="E1964"/>
      <c r="F1964"/>
      <c r="G1964" s="277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</row>
    <row r="1965" spans="2:37" x14ac:dyDescent="0.25">
      <c r="B1965"/>
      <c r="C1965"/>
      <c r="D1965"/>
      <c r="E1965"/>
      <c r="F1965"/>
      <c r="G1965" s="277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</row>
    <row r="1966" spans="2:37" x14ac:dyDescent="0.25">
      <c r="B1966"/>
      <c r="C1966"/>
      <c r="D1966"/>
      <c r="E1966"/>
      <c r="F1966"/>
      <c r="G1966" s="277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</row>
    <row r="1967" spans="2:37" x14ac:dyDescent="0.25">
      <c r="B1967"/>
      <c r="C1967"/>
      <c r="D1967"/>
      <c r="E1967"/>
      <c r="F1967"/>
      <c r="G1967" s="27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</row>
    <row r="1968" spans="2:37" x14ac:dyDescent="0.25">
      <c r="B1968"/>
      <c r="C1968"/>
      <c r="D1968"/>
      <c r="E1968"/>
      <c r="F1968"/>
      <c r="G1968" s="277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</row>
    <row r="1969" spans="2:37" x14ac:dyDescent="0.25">
      <c r="B1969"/>
      <c r="C1969"/>
      <c r="D1969"/>
      <c r="E1969"/>
      <c r="F1969"/>
      <c r="G1969" s="277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</row>
    <row r="1970" spans="2:37" x14ac:dyDescent="0.25">
      <c r="B1970"/>
      <c r="C1970"/>
      <c r="D1970"/>
      <c r="E1970"/>
      <c r="F1970"/>
      <c r="G1970" s="277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</row>
    <row r="1971" spans="2:37" x14ac:dyDescent="0.25">
      <c r="B1971"/>
      <c r="C1971"/>
      <c r="D1971"/>
      <c r="E1971"/>
      <c r="F1971"/>
      <c r="G1971" s="277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</row>
    <row r="1972" spans="2:37" x14ac:dyDescent="0.25">
      <c r="B1972"/>
      <c r="C1972"/>
      <c r="D1972"/>
      <c r="E1972"/>
      <c r="F1972"/>
      <c r="G1972" s="277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</row>
    <row r="1973" spans="2:37" x14ac:dyDescent="0.25">
      <c r="B1973"/>
      <c r="C1973"/>
      <c r="D1973"/>
      <c r="E1973"/>
      <c r="F1973"/>
      <c r="G1973" s="277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</row>
    <row r="1974" spans="2:37" x14ac:dyDescent="0.25">
      <c r="B1974"/>
      <c r="C1974"/>
      <c r="D1974"/>
      <c r="E1974"/>
      <c r="F1974"/>
      <c r="G1974" s="277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</row>
    <row r="1975" spans="2:37" x14ac:dyDescent="0.25">
      <c r="B1975"/>
      <c r="C1975"/>
      <c r="D1975"/>
      <c r="E1975"/>
      <c r="F1975"/>
      <c r="G1975" s="277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</row>
    <row r="1976" spans="2:37" x14ac:dyDescent="0.25">
      <c r="B1976"/>
      <c r="C1976"/>
      <c r="D1976"/>
      <c r="E1976"/>
      <c r="F1976"/>
      <c r="G1976" s="277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</row>
    <row r="1977" spans="2:37" x14ac:dyDescent="0.25">
      <c r="B1977"/>
      <c r="C1977"/>
      <c r="D1977"/>
      <c r="E1977"/>
      <c r="F1977"/>
      <c r="G1977" s="2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</row>
    <row r="1978" spans="2:37" x14ac:dyDescent="0.25">
      <c r="B1978"/>
      <c r="C1978"/>
      <c r="D1978"/>
      <c r="E1978"/>
      <c r="F1978"/>
      <c r="G1978" s="277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</row>
    <row r="1979" spans="2:37" x14ac:dyDescent="0.25">
      <c r="B1979"/>
      <c r="C1979"/>
      <c r="D1979"/>
      <c r="E1979"/>
      <c r="F1979"/>
      <c r="G1979" s="277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</row>
    <row r="1980" spans="2:37" x14ac:dyDescent="0.25">
      <c r="B1980"/>
      <c r="C1980"/>
      <c r="D1980"/>
      <c r="E1980"/>
      <c r="F1980"/>
      <c r="G1980" s="277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</row>
    <row r="1981" spans="2:37" x14ac:dyDescent="0.25">
      <c r="B1981"/>
      <c r="C1981"/>
      <c r="D1981"/>
      <c r="E1981"/>
      <c r="F1981"/>
      <c r="G1981" s="277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</row>
    <row r="1982" spans="2:37" x14ac:dyDescent="0.25">
      <c r="B1982"/>
      <c r="C1982"/>
      <c r="D1982"/>
      <c r="E1982"/>
      <c r="F1982"/>
      <c r="G1982" s="277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</row>
    <row r="1983" spans="2:37" x14ac:dyDescent="0.25">
      <c r="B1983"/>
      <c r="C1983"/>
      <c r="D1983"/>
      <c r="E1983"/>
      <c r="F1983"/>
      <c r="G1983" s="277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</row>
    <row r="1984" spans="2:37" x14ac:dyDescent="0.25">
      <c r="B1984"/>
      <c r="C1984"/>
      <c r="D1984"/>
      <c r="E1984"/>
      <c r="F1984"/>
      <c r="G1984" s="277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</row>
    <row r="1985" spans="2:37" x14ac:dyDescent="0.25">
      <c r="B1985"/>
      <c r="C1985"/>
      <c r="D1985"/>
      <c r="E1985"/>
      <c r="F1985"/>
      <c r="G1985" s="277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</row>
    <row r="1986" spans="2:37" x14ac:dyDescent="0.25">
      <c r="B1986"/>
      <c r="C1986"/>
      <c r="D1986"/>
      <c r="E1986"/>
      <c r="F1986"/>
      <c r="G1986" s="277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</row>
    <row r="1987" spans="2:37" x14ac:dyDescent="0.25">
      <c r="B1987"/>
      <c r="C1987"/>
      <c r="D1987"/>
      <c r="E1987"/>
      <c r="F1987"/>
      <c r="G1987" s="27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</row>
    <row r="1988" spans="2:37" x14ac:dyDescent="0.25">
      <c r="B1988"/>
      <c r="C1988"/>
      <c r="D1988"/>
      <c r="E1988"/>
      <c r="F1988"/>
      <c r="G1988" s="277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</row>
    <row r="1989" spans="2:37" x14ac:dyDescent="0.25">
      <c r="B1989"/>
      <c r="C1989"/>
      <c r="D1989"/>
      <c r="E1989"/>
      <c r="F1989"/>
      <c r="G1989" s="277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</row>
    <row r="1990" spans="2:37" x14ac:dyDescent="0.25">
      <c r="B1990"/>
      <c r="C1990"/>
      <c r="D1990"/>
      <c r="E1990"/>
      <c r="F1990"/>
      <c r="G1990" s="277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</row>
    <row r="1991" spans="2:37" x14ac:dyDescent="0.25">
      <c r="B1991"/>
      <c r="C1991"/>
      <c r="D1991"/>
      <c r="E1991"/>
      <c r="F1991"/>
      <c r="G1991" s="277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</row>
    <row r="1992" spans="2:37" x14ac:dyDescent="0.25">
      <c r="B1992"/>
      <c r="C1992"/>
      <c r="D1992"/>
      <c r="E1992"/>
      <c r="F1992"/>
      <c r="G1992" s="277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</row>
    <row r="1993" spans="2:37" x14ac:dyDescent="0.25">
      <c r="B1993"/>
      <c r="C1993"/>
      <c r="D1993"/>
      <c r="E1993"/>
      <c r="F1993"/>
      <c r="G1993" s="277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</row>
    <row r="1994" spans="2:37" x14ac:dyDescent="0.25">
      <c r="B1994"/>
      <c r="C1994"/>
      <c r="D1994"/>
      <c r="E1994"/>
      <c r="F1994"/>
      <c r="G1994" s="277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</row>
    <row r="1995" spans="2:37" x14ac:dyDescent="0.25">
      <c r="B1995"/>
      <c r="C1995"/>
      <c r="D1995"/>
      <c r="E1995"/>
      <c r="F1995"/>
      <c r="G1995" s="277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</row>
    <row r="1996" spans="2:37" x14ac:dyDescent="0.25">
      <c r="B1996"/>
      <c r="C1996"/>
      <c r="D1996"/>
      <c r="E1996"/>
      <c r="F1996"/>
      <c r="G1996" s="277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</row>
    <row r="1997" spans="2:37" x14ac:dyDescent="0.25">
      <c r="B1997"/>
      <c r="C1997"/>
      <c r="D1997"/>
      <c r="E1997"/>
      <c r="F1997"/>
      <c r="G1997" s="27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</row>
    <row r="1998" spans="2:37" x14ac:dyDescent="0.25">
      <c r="B1998"/>
      <c r="C1998"/>
      <c r="D1998"/>
      <c r="E1998"/>
      <c r="F1998"/>
      <c r="G1998" s="277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</row>
    <row r="1999" spans="2:37" x14ac:dyDescent="0.25">
      <c r="B1999"/>
      <c r="C1999"/>
      <c r="D1999"/>
      <c r="E1999"/>
      <c r="F1999"/>
      <c r="G1999" s="277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</row>
    <row r="2000" spans="2:37" x14ac:dyDescent="0.25">
      <c r="B2000"/>
      <c r="C2000"/>
      <c r="D2000"/>
      <c r="E2000"/>
      <c r="F2000"/>
      <c r="G2000" s="277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</row>
    <row r="2001" spans="2:37" x14ac:dyDescent="0.25">
      <c r="B2001"/>
      <c r="C2001"/>
      <c r="D2001"/>
      <c r="E2001"/>
      <c r="F2001"/>
      <c r="G2001" s="277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</row>
    <row r="2002" spans="2:37" x14ac:dyDescent="0.25">
      <c r="B2002"/>
      <c r="C2002"/>
      <c r="D2002"/>
      <c r="E2002"/>
      <c r="F2002"/>
      <c r="G2002" s="277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</row>
    <row r="2003" spans="2:37" x14ac:dyDescent="0.25">
      <c r="B2003"/>
      <c r="C2003"/>
      <c r="D2003"/>
      <c r="E2003"/>
      <c r="F2003"/>
      <c r="G2003" s="277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</row>
    <row r="2004" spans="2:37" x14ac:dyDescent="0.25">
      <c r="B2004"/>
      <c r="C2004"/>
      <c r="D2004"/>
      <c r="E2004"/>
      <c r="F2004"/>
      <c r="G2004" s="277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</row>
    <row r="2005" spans="2:37" x14ac:dyDescent="0.25">
      <c r="B2005"/>
      <c r="C2005"/>
      <c r="D2005"/>
      <c r="E2005"/>
      <c r="F2005"/>
      <c r="G2005" s="277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</row>
    <row r="2006" spans="2:37" x14ac:dyDescent="0.25">
      <c r="B2006"/>
      <c r="C2006"/>
      <c r="D2006"/>
      <c r="E2006"/>
      <c r="F2006"/>
      <c r="G2006" s="277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</row>
    <row r="2007" spans="2:37" x14ac:dyDescent="0.25">
      <c r="B2007"/>
      <c r="C2007"/>
      <c r="D2007"/>
      <c r="E2007"/>
      <c r="F2007"/>
      <c r="G2007" s="27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</row>
    <row r="2008" spans="2:37" x14ac:dyDescent="0.25">
      <c r="B2008"/>
      <c r="C2008"/>
      <c r="D2008"/>
      <c r="E2008"/>
      <c r="F2008"/>
      <c r="G2008" s="277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</row>
    <row r="2009" spans="2:37" x14ac:dyDescent="0.25">
      <c r="B2009"/>
      <c r="C2009"/>
      <c r="D2009"/>
      <c r="E2009"/>
      <c r="F2009"/>
      <c r="G2009" s="277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</row>
    <row r="2010" spans="2:37" x14ac:dyDescent="0.25">
      <c r="B2010"/>
      <c r="C2010"/>
      <c r="D2010"/>
      <c r="E2010"/>
      <c r="F2010"/>
      <c r="G2010" s="277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</row>
    <row r="2011" spans="2:37" x14ac:dyDescent="0.25">
      <c r="B2011"/>
      <c r="C2011"/>
      <c r="D2011"/>
      <c r="E2011"/>
      <c r="F2011"/>
      <c r="G2011" s="277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</row>
    <row r="2012" spans="2:37" x14ac:dyDescent="0.25">
      <c r="B2012"/>
      <c r="C2012"/>
      <c r="D2012"/>
      <c r="E2012"/>
      <c r="F2012"/>
      <c r="G2012" s="277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</row>
    <row r="2013" spans="2:37" x14ac:dyDescent="0.25">
      <c r="B2013"/>
      <c r="C2013"/>
      <c r="D2013"/>
      <c r="E2013"/>
      <c r="F2013"/>
      <c r="G2013" s="277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</row>
    <row r="2014" spans="2:37" x14ac:dyDescent="0.25">
      <c r="B2014"/>
      <c r="C2014"/>
      <c r="D2014"/>
      <c r="E2014"/>
      <c r="F2014"/>
      <c r="G2014" s="277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</row>
    <row r="2015" spans="2:37" x14ac:dyDescent="0.25">
      <c r="B2015"/>
      <c r="C2015"/>
      <c r="D2015"/>
      <c r="E2015"/>
      <c r="F2015"/>
      <c r="G2015" s="277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</row>
    <row r="2016" spans="2:37" x14ac:dyDescent="0.25">
      <c r="B2016"/>
      <c r="C2016"/>
      <c r="D2016"/>
      <c r="E2016"/>
      <c r="F2016"/>
      <c r="G2016" s="277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</row>
    <row r="2017" spans="2:37" x14ac:dyDescent="0.25">
      <c r="B2017"/>
      <c r="C2017"/>
      <c r="D2017"/>
      <c r="E2017"/>
      <c r="F2017"/>
      <c r="G2017" s="27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</row>
    <row r="2018" spans="2:37" x14ac:dyDescent="0.25">
      <c r="B2018"/>
      <c r="C2018"/>
      <c r="D2018"/>
      <c r="E2018"/>
      <c r="F2018"/>
      <c r="G2018" s="277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</row>
    <row r="2019" spans="2:37" x14ac:dyDescent="0.25">
      <c r="B2019"/>
      <c r="C2019"/>
      <c r="D2019"/>
      <c r="E2019"/>
      <c r="F2019"/>
      <c r="G2019" s="277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</row>
    <row r="2020" spans="2:37" x14ac:dyDescent="0.25">
      <c r="B2020"/>
      <c r="C2020"/>
      <c r="D2020"/>
      <c r="E2020"/>
      <c r="F2020"/>
      <c r="G2020" s="277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</row>
    <row r="2021" spans="2:37" x14ac:dyDescent="0.25">
      <c r="B2021"/>
      <c r="C2021"/>
      <c r="D2021"/>
      <c r="E2021"/>
      <c r="F2021"/>
      <c r="G2021" s="277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</row>
    <row r="2022" spans="2:37" x14ac:dyDescent="0.25">
      <c r="B2022"/>
      <c r="C2022"/>
      <c r="D2022"/>
      <c r="E2022"/>
      <c r="F2022"/>
      <c r="G2022" s="277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</row>
    <row r="2023" spans="2:37" x14ac:dyDescent="0.25">
      <c r="B2023"/>
      <c r="C2023"/>
      <c r="D2023"/>
      <c r="E2023"/>
      <c r="F2023"/>
      <c r="G2023" s="277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</row>
    <row r="2024" spans="2:37" x14ac:dyDescent="0.25">
      <c r="B2024"/>
      <c r="C2024"/>
      <c r="D2024"/>
      <c r="E2024"/>
      <c r="F2024"/>
      <c r="G2024" s="277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</row>
    <row r="2025" spans="2:37" x14ac:dyDescent="0.25">
      <c r="B2025"/>
      <c r="C2025"/>
      <c r="D2025"/>
      <c r="E2025"/>
      <c r="F2025"/>
      <c r="G2025" s="277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</row>
    <row r="2026" spans="2:37" x14ac:dyDescent="0.25">
      <c r="B2026"/>
      <c r="C2026"/>
      <c r="D2026"/>
      <c r="E2026"/>
      <c r="F2026"/>
      <c r="G2026" s="277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</row>
    <row r="2027" spans="2:37" x14ac:dyDescent="0.25">
      <c r="B2027"/>
      <c r="C2027"/>
      <c r="D2027"/>
      <c r="E2027"/>
      <c r="F2027"/>
      <c r="G2027" s="27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</row>
    <row r="2028" spans="2:37" x14ac:dyDescent="0.25">
      <c r="B2028"/>
      <c r="C2028"/>
      <c r="D2028"/>
      <c r="E2028"/>
      <c r="F2028"/>
      <c r="G2028" s="277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</row>
    <row r="2029" spans="2:37" x14ac:dyDescent="0.25">
      <c r="B2029"/>
      <c r="C2029"/>
      <c r="D2029"/>
      <c r="E2029"/>
      <c r="F2029"/>
      <c r="G2029" s="277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</row>
    <row r="2030" spans="2:37" x14ac:dyDescent="0.25">
      <c r="B2030"/>
      <c r="C2030"/>
      <c r="D2030"/>
      <c r="E2030"/>
      <c r="F2030"/>
      <c r="G2030" s="277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</row>
    <row r="2031" spans="2:37" x14ac:dyDescent="0.25">
      <c r="B2031"/>
      <c r="C2031"/>
      <c r="D2031"/>
      <c r="E2031"/>
      <c r="F2031"/>
      <c r="G2031" s="277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</row>
    <row r="2032" spans="2:37" x14ac:dyDescent="0.25">
      <c r="B2032"/>
      <c r="C2032"/>
      <c r="D2032"/>
      <c r="E2032"/>
      <c r="F2032"/>
      <c r="G2032" s="277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</row>
    <row r="2033" spans="2:37" x14ac:dyDescent="0.25">
      <c r="B2033"/>
      <c r="C2033"/>
      <c r="D2033"/>
      <c r="E2033"/>
      <c r="F2033"/>
      <c r="G2033" s="277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</row>
    <row r="2034" spans="2:37" x14ac:dyDescent="0.25">
      <c r="B2034"/>
      <c r="C2034"/>
      <c r="D2034"/>
      <c r="E2034"/>
      <c r="F2034"/>
      <c r="G2034" s="277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</row>
    <row r="2035" spans="2:37" x14ac:dyDescent="0.25">
      <c r="B2035"/>
      <c r="C2035"/>
      <c r="D2035"/>
      <c r="E2035"/>
      <c r="F2035"/>
      <c r="G2035" s="277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</row>
    <row r="2036" spans="2:37" x14ac:dyDescent="0.25">
      <c r="B2036"/>
      <c r="C2036"/>
      <c r="D2036"/>
      <c r="E2036"/>
      <c r="F2036"/>
      <c r="G2036" s="277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</row>
    <row r="2037" spans="2:37" x14ac:dyDescent="0.25">
      <c r="B2037"/>
      <c r="C2037"/>
      <c r="D2037"/>
      <c r="E2037"/>
      <c r="F2037"/>
      <c r="G2037" s="27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</row>
    <row r="2038" spans="2:37" x14ac:dyDescent="0.25">
      <c r="B2038"/>
      <c r="C2038"/>
      <c r="D2038"/>
      <c r="E2038"/>
      <c r="F2038"/>
      <c r="G2038" s="277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</row>
    <row r="2039" spans="2:37" x14ac:dyDescent="0.25">
      <c r="B2039"/>
      <c r="C2039"/>
      <c r="D2039"/>
      <c r="E2039"/>
      <c r="F2039"/>
      <c r="G2039" s="277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</row>
    <row r="2040" spans="2:37" x14ac:dyDescent="0.25">
      <c r="B2040"/>
      <c r="C2040"/>
      <c r="D2040"/>
      <c r="E2040"/>
      <c r="F2040"/>
      <c r="G2040" s="277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</row>
    <row r="2041" spans="2:37" x14ac:dyDescent="0.25">
      <c r="B2041"/>
      <c r="C2041"/>
      <c r="D2041"/>
      <c r="E2041"/>
      <c r="F2041"/>
      <c r="G2041" s="277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</row>
    <row r="2042" spans="2:37" x14ac:dyDescent="0.25">
      <c r="B2042"/>
      <c r="C2042"/>
      <c r="D2042"/>
      <c r="E2042"/>
      <c r="F2042"/>
      <c r="G2042" s="277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</row>
    <row r="2043" spans="2:37" x14ac:dyDescent="0.25">
      <c r="B2043"/>
      <c r="C2043"/>
      <c r="D2043"/>
      <c r="E2043"/>
      <c r="F2043"/>
      <c r="G2043" s="277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</row>
    <row r="2044" spans="2:37" x14ac:dyDescent="0.25">
      <c r="B2044"/>
      <c r="C2044"/>
      <c r="D2044"/>
      <c r="E2044"/>
      <c r="F2044"/>
      <c r="G2044" s="277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</row>
    <row r="2045" spans="2:37" x14ac:dyDescent="0.25">
      <c r="B2045"/>
      <c r="C2045"/>
      <c r="D2045"/>
      <c r="E2045"/>
      <c r="F2045"/>
      <c r="G2045" s="277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</row>
    <row r="2046" spans="2:37" x14ac:dyDescent="0.25">
      <c r="B2046"/>
      <c r="C2046"/>
      <c r="D2046"/>
      <c r="E2046"/>
      <c r="F2046"/>
      <c r="G2046" s="277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</row>
    <row r="2047" spans="2:37" x14ac:dyDescent="0.25">
      <c r="B2047"/>
      <c r="C2047"/>
      <c r="D2047"/>
      <c r="E2047"/>
      <c r="F2047"/>
      <c r="G2047" s="27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</row>
    <row r="2048" spans="2:37" x14ac:dyDescent="0.25">
      <c r="B2048"/>
      <c r="C2048"/>
      <c r="D2048"/>
      <c r="E2048"/>
      <c r="F2048"/>
      <c r="G2048" s="277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</row>
    <row r="2049" spans="2:37" x14ac:dyDescent="0.25">
      <c r="B2049"/>
      <c r="C2049"/>
      <c r="D2049"/>
      <c r="E2049"/>
      <c r="F2049"/>
      <c r="G2049" s="277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</row>
    <row r="2050" spans="2:37" x14ac:dyDescent="0.25">
      <c r="B2050"/>
      <c r="C2050"/>
      <c r="D2050"/>
      <c r="E2050"/>
      <c r="F2050"/>
      <c r="G2050" s="277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</row>
    <row r="2051" spans="2:37" x14ac:dyDescent="0.25">
      <c r="B2051"/>
      <c r="C2051"/>
      <c r="D2051"/>
      <c r="E2051"/>
      <c r="F2051"/>
      <c r="G2051" s="277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</row>
    <row r="2052" spans="2:37" x14ac:dyDescent="0.25">
      <c r="B2052"/>
      <c r="C2052"/>
      <c r="D2052"/>
      <c r="E2052"/>
      <c r="F2052"/>
      <c r="G2052" s="277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</row>
    <row r="2053" spans="2:37" x14ac:dyDescent="0.25">
      <c r="B2053"/>
      <c r="C2053"/>
      <c r="D2053"/>
      <c r="E2053"/>
      <c r="F2053"/>
      <c r="G2053" s="277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</row>
    <row r="2054" spans="2:37" x14ac:dyDescent="0.25">
      <c r="B2054"/>
      <c r="C2054"/>
      <c r="D2054"/>
      <c r="E2054"/>
      <c r="F2054"/>
      <c r="G2054" s="277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</row>
    <row r="2055" spans="2:37" x14ac:dyDescent="0.25">
      <c r="B2055"/>
      <c r="C2055"/>
      <c r="D2055"/>
      <c r="E2055"/>
      <c r="F2055"/>
      <c r="G2055" s="277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</row>
    <row r="2056" spans="2:37" x14ac:dyDescent="0.25">
      <c r="B2056"/>
      <c r="C2056"/>
      <c r="D2056"/>
      <c r="E2056"/>
      <c r="F2056"/>
      <c r="G2056" s="277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</row>
    <row r="2057" spans="2:37" x14ac:dyDescent="0.25">
      <c r="B2057"/>
      <c r="C2057"/>
      <c r="D2057"/>
      <c r="E2057"/>
      <c r="F2057"/>
      <c r="G2057" s="27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</row>
    <row r="2058" spans="2:37" x14ac:dyDescent="0.25">
      <c r="B2058"/>
      <c r="C2058"/>
      <c r="D2058"/>
      <c r="E2058"/>
      <c r="F2058"/>
      <c r="G2058" s="277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</row>
    <row r="2059" spans="2:37" x14ac:dyDescent="0.25">
      <c r="B2059"/>
      <c r="C2059"/>
      <c r="D2059"/>
      <c r="E2059"/>
      <c r="F2059"/>
      <c r="G2059" s="277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</row>
    <row r="2060" spans="2:37" x14ac:dyDescent="0.25">
      <c r="B2060"/>
      <c r="C2060"/>
      <c r="D2060"/>
      <c r="E2060"/>
      <c r="F2060"/>
      <c r="G2060" s="277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</row>
    <row r="2061" spans="2:37" x14ac:dyDescent="0.25">
      <c r="B2061"/>
      <c r="C2061"/>
      <c r="D2061"/>
      <c r="E2061"/>
      <c r="F2061"/>
      <c r="G2061" s="277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</row>
    <row r="2062" spans="2:37" x14ac:dyDescent="0.25">
      <c r="B2062"/>
      <c r="C2062"/>
      <c r="D2062"/>
      <c r="E2062"/>
      <c r="F2062"/>
      <c r="G2062" s="277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</row>
    <row r="2063" spans="2:37" x14ac:dyDescent="0.25">
      <c r="B2063"/>
      <c r="C2063"/>
      <c r="D2063"/>
      <c r="E2063"/>
      <c r="F2063"/>
      <c r="G2063" s="277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</row>
    <row r="2064" spans="2:37" x14ac:dyDescent="0.25">
      <c r="B2064"/>
      <c r="C2064"/>
      <c r="D2064"/>
      <c r="E2064"/>
      <c r="F2064"/>
      <c r="G2064" s="277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</row>
    <row r="2065" spans="2:37" x14ac:dyDescent="0.25">
      <c r="B2065"/>
      <c r="C2065"/>
      <c r="D2065"/>
      <c r="E2065"/>
      <c r="F2065"/>
      <c r="G2065" s="277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</row>
    <row r="2066" spans="2:37" x14ac:dyDescent="0.25">
      <c r="B2066"/>
      <c r="C2066"/>
      <c r="D2066"/>
      <c r="E2066"/>
      <c r="F2066"/>
      <c r="G2066" s="277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</row>
    <row r="2067" spans="2:37" x14ac:dyDescent="0.25">
      <c r="B2067"/>
      <c r="C2067"/>
      <c r="D2067"/>
      <c r="E2067"/>
      <c r="F2067"/>
      <c r="G2067" s="27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</row>
    <row r="2068" spans="2:37" x14ac:dyDescent="0.25">
      <c r="B2068"/>
      <c r="C2068"/>
      <c r="D2068"/>
      <c r="E2068"/>
      <c r="F2068"/>
      <c r="G2068" s="277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</row>
    <row r="2069" spans="2:37" x14ac:dyDescent="0.25">
      <c r="B2069"/>
      <c r="C2069"/>
      <c r="D2069"/>
      <c r="E2069"/>
      <c r="F2069"/>
      <c r="G2069" s="277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</row>
    <row r="2070" spans="2:37" x14ac:dyDescent="0.25">
      <c r="B2070"/>
      <c r="C2070"/>
      <c r="D2070"/>
      <c r="E2070"/>
      <c r="F2070"/>
      <c r="G2070" s="277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</row>
    <row r="2071" spans="2:37" x14ac:dyDescent="0.25">
      <c r="B2071"/>
      <c r="C2071"/>
      <c r="D2071"/>
      <c r="E2071"/>
      <c r="F2071"/>
      <c r="G2071" s="277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</row>
    <row r="2072" spans="2:37" x14ac:dyDescent="0.25">
      <c r="B2072"/>
      <c r="C2072"/>
      <c r="D2072"/>
      <c r="E2072"/>
      <c r="F2072"/>
      <c r="G2072" s="277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</row>
    <row r="2073" spans="2:37" x14ac:dyDescent="0.25">
      <c r="B2073"/>
      <c r="C2073"/>
      <c r="D2073"/>
      <c r="E2073"/>
      <c r="F2073"/>
      <c r="G2073" s="277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</row>
    <row r="2074" spans="2:37" x14ac:dyDescent="0.25">
      <c r="B2074"/>
      <c r="C2074"/>
      <c r="D2074"/>
      <c r="E2074"/>
      <c r="F2074"/>
      <c r="G2074" s="277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</row>
    <row r="2075" spans="2:37" x14ac:dyDescent="0.25">
      <c r="B2075"/>
      <c r="C2075"/>
      <c r="D2075"/>
      <c r="E2075"/>
      <c r="F2075"/>
      <c r="G2075" s="277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</row>
    <row r="2076" spans="2:37" x14ac:dyDescent="0.25">
      <c r="B2076"/>
      <c r="C2076"/>
      <c r="D2076"/>
      <c r="E2076"/>
      <c r="F2076"/>
      <c r="G2076" s="277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</row>
    <row r="2077" spans="2:37" x14ac:dyDescent="0.25">
      <c r="B2077"/>
      <c r="C2077"/>
      <c r="D2077"/>
      <c r="E2077"/>
      <c r="F2077"/>
      <c r="G2077" s="2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</row>
    <row r="2078" spans="2:37" x14ac:dyDescent="0.25">
      <c r="B2078"/>
      <c r="C2078"/>
      <c r="D2078"/>
      <c r="E2078"/>
      <c r="F2078"/>
      <c r="G2078" s="277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</row>
    <row r="2079" spans="2:37" x14ac:dyDescent="0.25">
      <c r="B2079"/>
      <c r="C2079"/>
      <c r="D2079"/>
      <c r="E2079"/>
      <c r="F2079"/>
      <c r="G2079" s="277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</row>
    <row r="2080" spans="2:37" x14ac:dyDescent="0.25">
      <c r="B2080"/>
      <c r="C2080"/>
      <c r="D2080"/>
      <c r="E2080"/>
      <c r="F2080"/>
      <c r="G2080" s="277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</row>
    <row r="2081" spans="2:37" x14ac:dyDescent="0.25">
      <c r="B2081"/>
      <c r="C2081"/>
      <c r="D2081"/>
      <c r="E2081"/>
      <c r="F2081"/>
      <c r="G2081" s="277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</row>
    <row r="2082" spans="2:37" x14ac:dyDescent="0.25">
      <c r="B2082"/>
      <c r="C2082"/>
      <c r="D2082"/>
      <c r="E2082"/>
      <c r="F2082"/>
      <c r="G2082" s="277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</row>
    <row r="2083" spans="2:37" x14ac:dyDescent="0.25">
      <c r="B2083"/>
      <c r="C2083"/>
      <c r="D2083"/>
      <c r="E2083"/>
      <c r="F2083"/>
      <c r="G2083" s="277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</row>
    <row r="2084" spans="2:37" x14ac:dyDescent="0.25">
      <c r="B2084"/>
      <c r="C2084"/>
      <c r="D2084"/>
      <c r="E2084"/>
      <c r="F2084"/>
      <c r="G2084" s="277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</row>
    <row r="2085" spans="2:37" x14ac:dyDescent="0.25">
      <c r="B2085"/>
      <c r="C2085"/>
      <c r="D2085"/>
      <c r="E2085"/>
      <c r="F2085"/>
      <c r="G2085" s="277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</row>
    <row r="2086" spans="2:37" x14ac:dyDescent="0.25">
      <c r="B2086"/>
      <c r="C2086"/>
      <c r="D2086"/>
      <c r="E2086"/>
      <c r="F2086"/>
      <c r="G2086" s="277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</row>
    <row r="2087" spans="2:37" x14ac:dyDescent="0.25">
      <c r="B2087"/>
      <c r="C2087"/>
      <c r="D2087"/>
      <c r="E2087"/>
      <c r="F2087"/>
      <c r="G2087" s="27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</row>
    <row r="2088" spans="2:37" x14ac:dyDescent="0.25">
      <c r="B2088"/>
      <c r="C2088"/>
      <c r="D2088"/>
      <c r="E2088"/>
      <c r="F2088"/>
      <c r="G2088" s="277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</row>
    <row r="2089" spans="2:37" x14ac:dyDescent="0.25">
      <c r="B2089"/>
      <c r="C2089"/>
      <c r="D2089"/>
      <c r="E2089"/>
      <c r="F2089"/>
      <c r="G2089" s="277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</row>
    <row r="2090" spans="2:37" x14ac:dyDescent="0.25">
      <c r="B2090"/>
      <c r="C2090"/>
      <c r="D2090"/>
      <c r="E2090"/>
      <c r="F2090"/>
      <c r="G2090" s="277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</row>
    <row r="2091" spans="2:37" x14ac:dyDescent="0.25">
      <c r="B2091"/>
      <c r="C2091"/>
      <c r="D2091"/>
      <c r="E2091"/>
      <c r="F2091"/>
      <c r="G2091" s="277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</row>
    <row r="2092" spans="2:37" x14ac:dyDescent="0.25">
      <c r="B2092"/>
      <c r="C2092"/>
      <c r="D2092"/>
      <c r="E2092"/>
      <c r="F2092"/>
      <c r="G2092" s="277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</row>
    <row r="2093" spans="2:37" x14ac:dyDescent="0.25">
      <c r="B2093"/>
      <c r="C2093"/>
      <c r="D2093"/>
      <c r="E2093"/>
      <c r="F2093"/>
      <c r="G2093" s="277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</row>
    <row r="2094" spans="2:37" x14ac:dyDescent="0.25">
      <c r="B2094"/>
      <c r="C2094"/>
      <c r="D2094"/>
      <c r="E2094"/>
      <c r="F2094"/>
      <c r="G2094" s="277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</row>
    <row r="2095" spans="2:37" x14ac:dyDescent="0.25">
      <c r="B2095"/>
      <c r="C2095"/>
      <c r="D2095"/>
      <c r="E2095"/>
      <c r="F2095"/>
      <c r="G2095" s="277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</row>
    <row r="2096" spans="2:37" x14ac:dyDescent="0.25">
      <c r="B2096"/>
      <c r="C2096"/>
      <c r="D2096"/>
      <c r="E2096"/>
      <c r="F2096"/>
      <c r="G2096" s="277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</row>
    <row r="2097" spans="2:37" x14ac:dyDescent="0.25">
      <c r="B2097"/>
      <c r="C2097"/>
      <c r="D2097"/>
      <c r="E2097"/>
      <c r="F2097"/>
      <c r="G2097" s="27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</row>
    <row r="2098" spans="2:37" x14ac:dyDescent="0.25">
      <c r="B2098"/>
      <c r="C2098"/>
      <c r="D2098"/>
      <c r="E2098"/>
      <c r="F2098"/>
      <c r="G2098" s="277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</row>
    <row r="2099" spans="2:37" x14ac:dyDescent="0.25">
      <c r="B2099"/>
      <c r="C2099"/>
      <c r="D2099"/>
      <c r="E2099"/>
      <c r="F2099"/>
      <c r="G2099" s="277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</row>
    <row r="2100" spans="2:37" x14ac:dyDescent="0.25">
      <c r="B2100"/>
      <c r="C2100"/>
      <c r="D2100"/>
      <c r="E2100"/>
      <c r="F2100"/>
      <c r="G2100" s="277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</row>
    <row r="2101" spans="2:37" x14ac:dyDescent="0.25">
      <c r="B2101"/>
      <c r="C2101"/>
      <c r="D2101"/>
      <c r="E2101"/>
      <c r="F2101"/>
      <c r="G2101" s="277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</row>
    <row r="2102" spans="2:37" x14ac:dyDescent="0.25">
      <c r="B2102"/>
      <c r="C2102"/>
      <c r="D2102"/>
      <c r="E2102"/>
      <c r="F2102"/>
      <c r="G2102" s="277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</row>
    <row r="2103" spans="2:37" x14ac:dyDescent="0.25">
      <c r="B2103"/>
      <c r="C2103"/>
      <c r="D2103"/>
      <c r="E2103"/>
      <c r="F2103"/>
      <c r="G2103" s="277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</row>
    <row r="2104" spans="2:37" x14ac:dyDescent="0.25">
      <c r="B2104"/>
      <c r="C2104"/>
      <c r="D2104"/>
      <c r="E2104"/>
      <c r="F2104"/>
      <c r="G2104" s="277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</row>
    <row r="2105" spans="2:37" x14ac:dyDescent="0.25">
      <c r="B2105"/>
      <c r="C2105"/>
      <c r="D2105"/>
      <c r="E2105"/>
      <c r="F2105"/>
      <c r="G2105" s="277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</row>
    <row r="2106" spans="2:37" x14ac:dyDescent="0.25">
      <c r="B2106"/>
      <c r="C2106"/>
      <c r="D2106"/>
      <c r="E2106"/>
      <c r="F2106"/>
      <c r="G2106" s="277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</row>
    <row r="2107" spans="2:37" x14ac:dyDescent="0.25">
      <c r="B2107"/>
      <c r="C2107"/>
      <c r="D2107"/>
      <c r="E2107"/>
      <c r="F2107"/>
      <c r="G2107" s="27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</row>
    <row r="2108" spans="2:37" x14ac:dyDescent="0.25">
      <c r="B2108"/>
      <c r="C2108"/>
      <c r="D2108"/>
      <c r="E2108"/>
      <c r="F2108"/>
      <c r="G2108" s="277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</row>
    <row r="2109" spans="2:37" x14ac:dyDescent="0.25">
      <c r="B2109"/>
      <c r="C2109"/>
      <c r="D2109"/>
      <c r="E2109"/>
      <c r="F2109"/>
      <c r="G2109" s="277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</row>
    <row r="2110" spans="2:37" x14ac:dyDescent="0.25">
      <c r="B2110"/>
      <c r="C2110"/>
      <c r="D2110"/>
      <c r="E2110"/>
      <c r="F2110"/>
      <c r="G2110" s="277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</row>
    <row r="2111" spans="2:37" x14ac:dyDescent="0.25">
      <c r="B2111"/>
      <c r="C2111"/>
      <c r="D2111"/>
      <c r="E2111"/>
      <c r="F2111"/>
      <c r="G2111" s="277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</row>
    <row r="2112" spans="2:37" x14ac:dyDescent="0.25">
      <c r="B2112"/>
      <c r="C2112"/>
      <c r="D2112"/>
      <c r="E2112"/>
      <c r="F2112"/>
      <c r="G2112" s="277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</row>
    <row r="2113" spans="2:37" x14ac:dyDescent="0.25">
      <c r="B2113"/>
      <c r="C2113"/>
      <c r="D2113"/>
      <c r="E2113"/>
      <c r="F2113"/>
      <c r="G2113" s="277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</row>
    <row r="2114" spans="2:37" x14ac:dyDescent="0.25">
      <c r="B2114"/>
      <c r="C2114"/>
      <c r="D2114"/>
      <c r="E2114"/>
      <c r="F2114"/>
      <c r="G2114" s="277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</row>
    <row r="2115" spans="2:37" x14ac:dyDescent="0.25">
      <c r="B2115"/>
      <c r="C2115"/>
      <c r="D2115"/>
      <c r="E2115"/>
      <c r="F2115"/>
      <c r="G2115" s="277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</row>
    <row r="2116" spans="2:37" x14ac:dyDescent="0.25">
      <c r="B2116"/>
      <c r="C2116"/>
      <c r="D2116"/>
      <c r="E2116"/>
      <c r="F2116"/>
      <c r="G2116" s="277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</row>
    <row r="2117" spans="2:37" x14ac:dyDescent="0.25">
      <c r="B2117"/>
      <c r="C2117"/>
      <c r="D2117"/>
      <c r="E2117"/>
      <c r="F2117"/>
      <c r="G2117" s="27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</row>
    <row r="2118" spans="2:37" x14ac:dyDescent="0.25">
      <c r="B2118"/>
      <c r="C2118"/>
      <c r="D2118"/>
      <c r="E2118"/>
      <c r="F2118"/>
      <c r="G2118" s="277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</row>
    <row r="2119" spans="2:37" x14ac:dyDescent="0.25">
      <c r="B2119"/>
      <c r="C2119"/>
      <c r="D2119"/>
      <c r="E2119"/>
      <c r="F2119"/>
      <c r="G2119" s="277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</row>
    <row r="2120" spans="2:37" x14ac:dyDescent="0.25">
      <c r="B2120"/>
      <c r="C2120"/>
      <c r="D2120"/>
      <c r="E2120"/>
      <c r="F2120"/>
      <c r="G2120" s="277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</row>
    <row r="2121" spans="2:37" x14ac:dyDescent="0.25">
      <c r="B2121"/>
      <c r="C2121"/>
      <c r="D2121"/>
      <c r="E2121"/>
      <c r="F2121"/>
      <c r="G2121" s="277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</row>
    <row r="2122" spans="2:37" x14ac:dyDescent="0.25">
      <c r="B2122"/>
      <c r="C2122"/>
      <c r="D2122"/>
      <c r="E2122"/>
      <c r="F2122"/>
      <c r="G2122" s="277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</row>
    <row r="2123" spans="2:37" x14ac:dyDescent="0.25">
      <c r="B2123"/>
      <c r="C2123"/>
      <c r="D2123"/>
      <c r="E2123"/>
      <c r="F2123"/>
      <c r="G2123" s="277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</row>
    <row r="2124" spans="2:37" x14ac:dyDescent="0.25">
      <c r="B2124"/>
      <c r="C2124"/>
      <c r="D2124"/>
      <c r="E2124"/>
      <c r="F2124"/>
      <c r="G2124" s="277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</row>
    <row r="2125" spans="2:37" x14ac:dyDescent="0.25">
      <c r="B2125"/>
      <c r="C2125"/>
      <c r="D2125"/>
      <c r="E2125"/>
      <c r="F2125"/>
      <c r="G2125" s="277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</row>
    <row r="2126" spans="2:37" x14ac:dyDescent="0.25">
      <c r="B2126"/>
      <c r="C2126"/>
      <c r="D2126"/>
      <c r="E2126"/>
      <c r="F2126"/>
      <c r="G2126" s="277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</row>
    <row r="2127" spans="2:37" x14ac:dyDescent="0.25">
      <c r="B2127"/>
      <c r="C2127"/>
      <c r="D2127"/>
      <c r="E2127"/>
      <c r="F2127"/>
      <c r="G2127" s="27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</row>
    <row r="2128" spans="2:37" x14ac:dyDescent="0.25">
      <c r="B2128"/>
      <c r="C2128"/>
      <c r="D2128"/>
      <c r="E2128"/>
      <c r="F2128"/>
      <c r="G2128" s="277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</row>
    <row r="2129" spans="2:37" x14ac:dyDescent="0.25">
      <c r="B2129"/>
      <c r="C2129"/>
      <c r="D2129"/>
      <c r="E2129"/>
      <c r="F2129"/>
      <c r="G2129" s="277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</row>
    <row r="2130" spans="2:37" x14ac:dyDescent="0.25">
      <c r="B2130"/>
      <c r="C2130"/>
      <c r="D2130"/>
      <c r="E2130"/>
      <c r="F2130"/>
      <c r="G2130" s="277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</row>
    <row r="2131" spans="2:37" x14ac:dyDescent="0.25">
      <c r="B2131"/>
      <c r="C2131"/>
      <c r="D2131"/>
      <c r="E2131"/>
      <c r="F2131"/>
      <c r="G2131" s="277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</row>
    <row r="2132" spans="2:37" x14ac:dyDescent="0.25">
      <c r="B2132"/>
      <c r="C2132"/>
      <c r="D2132"/>
      <c r="E2132"/>
      <c r="F2132"/>
      <c r="G2132" s="277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</row>
    <row r="2133" spans="2:37" x14ac:dyDescent="0.25">
      <c r="B2133"/>
      <c r="C2133"/>
      <c r="D2133"/>
      <c r="E2133"/>
      <c r="F2133"/>
      <c r="G2133" s="277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</row>
    <row r="2134" spans="2:37" x14ac:dyDescent="0.25">
      <c r="B2134"/>
      <c r="C2134"/>
      <c r="D2134"/>
      <c r="E2134"/>
      <c r="F2134"/>
      <c r="G2134" s="277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</row>
    <row r="2135" spans="2:37" x14ac:dyDescent="0.25">
      <c r="B2135"/>
      <c r="C2135"/>
      <c r="D2135"/>
      <c r="E2135"/>
      <c r="F2135"/>
      <c r="G2135" s="277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</row>
    <row r="2136" spans="2:37" x14ac:dyDescent="0.25">
      <c r="B2136"/>
      <c r="C2136"/>
      <c r="D2136"/>
      <c r="E2136"/>
      <c r="F2136"/>
      <c r="G2136" s="277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</row>
    <row r="2137" spans="2:37" x14ac:dyDescent="0.25">
      <c r="B2137"/>
      <c r="C2137"/>
      <c r="D2137"/>
      <c r="E2137"/>
      <c r="F2137"/>
      <c r="G2137" s="27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</row>
    <row r="2138" spans="2:37" x14ac:dyDescent="0.25">
      <c r="B2138"/>
      <c r="C2138"/>
      <c r="D2138"/>
      <c r="E2138"/>
      <c r="F2138"/>
      <c r="G2138" s="277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</row>
    <row r="2139" spans="2:37" x14ac:dyDescent="0.25">
      <c r="B2139"/>
      <c r="C2139"/>
      <c r="D2139"/>
      <c r="E2139"/>
      <c r="F2139"/>
      <c r="G2139" s="277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</row>
    <row r="2140" spans="2:37" x14ac:dyDescent="0.25">
      <c r="B2140"/>
      <c r="C2140"/>
      <c r="D2140"/>
      <c r="E2140"/>
      <c r="F2140"/>
      <c r="G2140" s="277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</row>
    <row r="2141" spans="2:37" x14ac:dyDescent="0.25">
      <c r="B2141"/>
      <c r="C2141"/>
      <c r="D2141"/>
      <c r="E2141"/>
      <c r="F2141"/>
      <c r="G2141" s="277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</row>
    <row r="2142" spans="2:37" x14ac:dyDescent="0.25">
      <c r="B2142"/>
      <c r="C2142"/>
      <c r="D2142"/>
      <c r="E2142"/>
      <c r="F2142"/>
      <c r="G2142" s="277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</row>
    <row r="2143" spans="2:37" x14ac:dyDescent="0.25">
      <c r="B2143"/>
      <c r="C2143"/>
      <c r="D2143"/>
      <c r="E2143"/>
      <c r="F2143"/>
      <c r="G2143" s="277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</row>
    <row r="2144" spans="2:37" x14ac:dyDescent="0.25">
      <c r="B2144"/>
      <c r="C2144"/>
      <c r="D2144"/>
      <c r="E2144"/>
      <c r="F2144"/>
      <c r="G2144" s="277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</row>
    <row r="2145" spans="2:37" x14ac:dyDescent="0.25">
      <c r="B2145"/>
      <c r="C2145"/>
      <c r="D2145"/>
      <c r="E2145"/>
      <c r="F2145"/>
      <c r="G2145" s="277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</row>
    <row r="2146" spans="2:37" x14ac:dyDescent="0.25">
      <c r="B2146"/>
      <c r="C2146"/>
      <c r="D2146"/>
      <c r="E2146"/>
      <c r="F2146"/>
      <c r="G2146" s="277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</row>
    <row r="2147" spans="2:37" x14ac:dyDescent="0.25">
      <c r="B2147"/>
      <c r="C2147"/>
      <c r="D2147"/>
      <c r="E2147"/>
      <c r="F2147"/>
      <c r="G2147" s="27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</row>
    <row r="2148" spans="2:37" x14ac:dyDescent="0.25">
      <c r="B2148"/>
      <c r="C2148"/>
      <c r="D2148"/>
      <c r="E2148"/>
      <c r="F2148"/>
      <c r="G2148" s="277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</row>
    <row r="2149" spans="2:37" x14ac:dyDescent="0.25">
      <c r="B2149"/>
      <c r="C2149"/>
      <c r="D2149"/>
      <c r="E2149"/>
      <c r="F2149"/>
      <c r="G2149" s="277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</row>
    <row r="2150" spans="2:37" x14ac:dyDescent="0.25">
      <c r="B2150"/>
      <c r="C2150"/>
      <c r="D2150"/>
      <c r="E2150"/>
      <c r="F2150"/>
      <c r="G2150" s="277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</row>
    <row r="2151" spans="2:37" x14ac:dyDescent="0.25">
      <c r="B2151"/>
      <c r="C2151"/>
      <c r="D2151"/>
      <c r="E2151"/>
      <c r="F2151"/>
      <c r="G2151" s="277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</row>
    <row r="2152" spans="2:37" x14ac:dyDescent="0.25">
      <c r="B2152"/>
      <c r="C2152"/>
      <c r="D2152"/>
      <c r="E2152"/>
      <c r="F2152"/>
      <c r="G2152" s="277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</row>
    <row r="2153" spans="2:37" x14ac:dyDescent="0.25">
      <c r="B2153"/>
      <c r="C2153"/>
      <c r="D2153"/>
      <c r="E2153"/>
      <c r="F2153"/>
      <c r="G2153" s="277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</row>
    <row r="2154" spans="2:37" x14ac:dyDescent="0.25">
      <c r="B2154"/>
      <c r="C2154"/>
      <c r="D2154"/>
      <c r="E2154"/>
      <c r="F2154"/>
      <c r="G2154" s="277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</row>
    <row r="2155" spans="2:37" x14ac:dyDescent="0.25">
      <c r="B2155"/>
      <c r="C2155"/>
      <c r="D2155"/>
      <c r="E2155"/>
      <c r="F2155"/>
      <c r="G2155" s="277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</row>
    <row r="2156" spans="2:37" x14ac:dyDescent="0.25">
      <c r="B2156"/>
      <c r="C2156"/>
      <c r="D2156"/>
      <c r="E2156"/>
      <c r="F2156"/>
      <c r="G2156" s="277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</row>
    <row r="2157" spans="2:37" x14ac:dyDescent="0.25">
      <c r="B2157"/>
      <c r="C2157"/>
      <c r="D2157"/>
      <c r="E2157"/>
      <c r="F2157"/>
      <c r="G2157" s="27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</row>
    <row r="2158" spans="2:37" x14ac:dyDescent="0.25">
      <c r="B2158"/>
      <c r="C2158"/>
      <c r="D2158"/>
      <c r="E2158"/>
      <c r="F2158"/>
      <c r="G2158" s="277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</row>
    <row r="2159" spans="2:37" x14ac:dyDescent="0.25">
      <c r="B2159"/>
      <c r="C2159"/>
      <c r="D2159"/>
      <c r="E2159"/>
      <c r="F2159"/>
      <c r="G2159" s="277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</row>
    <row r="2160" spans="2:37" x14ac:dyDescent="0.25">
      <c r="B2160"/>
      <c r="C2160"/>
      <c r="D2160"/>
      <c r="E2160"/>
      <c r="F2160"/>
      <c r="G2160" s="277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</row>
    <row r="2161" spans="2:37" x14ac:dyDescent="0.25">
      <c r="B2161"/>
      <c r="C2161"/>
      <c r="D2161"/>
      <c r="E2161"/>
      <c r="F2161"/>
      <c r="G2161" s="277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</row>
    <row r="2162" spans="2:37" x14ac:dyDescent="0.25">
      <c r="B2162"/>
      <c r="C2162"/>
      <c r="D2162"/>
      <c r="E2162"/>
      <c r="F2162"/>
      <c r="G2162" s="277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</row>
    <row r="2163" spans="2:37" x14ac:dyDescent="0.25">
      <c r="B2163"/>
      <c r="C2163"/>
      <c r="D2163"/>
      <c r="E2163"/>
      <c r="F2163"/>
      <c r="G2163" s="277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</row>
    <row r="2164" spans="2:37" x14ac:dyDescent="0.25">
      <c r="B2164"/>
      <c r="C2164"/>
      <c r="D2164"/>
      <c r="E2164"/>
      <c r="F2164"/>
      <c r="G2164" s="277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</row>
    <row r="2165" spans="2:37" x14ac:dyDescent="0.25">
      <c r="B2165"/>
      <c r="C2165"/>
      <c r="D2165"/>
      <c r="E2165"/>
      <c r="F2165"/>
      <c r="G2165" s="277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</row>
    <row r="2166" spans="2:37" x14ac:dyDescent="0.25">
      <c r="B2166"/>
      <c r="C2166"/>
      <c r="D2166"/>
      <c r="E2166"/>
      <c r="F2166"/>
      <c r="G2166" s="277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</row>
    <row r="2167" spans="2:37" x14ac:dyDescent="0.25">
      <c r="B2167"/>
      <c r="C2167"/>
      <c r="D2167"/>
      <c r="E2167"/>
      <c r="F2167"/>
      <c r="G2167" s="27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</row>
    <row r="2168" spans="2:37" x14ac:dyDescent="0.25">
      <c r="B2168"/>
      <c r="C2168"/>
      <c r="D2168"/>
      <c r="E2168"/>
      <c r="F2168"/>
      <c r="G2168" s="277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</row>
    <row r="2169" spans="2:37" x14ac:dyDescent="0.25">
      <c r="B2169"/>
      <c r="C2169"/>
      <c r="D2169"/>
      <c r="E2169"/>
      <c r="F2169"/>
      <c r="G2169" s="277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</row>
    <row r="2170" spans="2:37" x14ac:dyDescent="0.25">
      <c r="B2170"/>
      <c r="C2170"/>
      <c r="D2170"/>
      <c r="E2170"/>
      <c r="F2170"/>
      <c r="G2170" s="277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</row>
    <row r="2171" spans="2:37" x14ac:dyDescent="0.25">
      <c r="B2171"/>
      <c r="C2171"/>
      <c r="D2171"/>
      <c r="E2171"/>
      <c r="F2171"/>
      <c r="G2171" s="277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</row>
    <row r="2172" spans="2:37" x14ac:dyDescent="0.25">
      <c r="B2172"/>
      <c r="C2172"/>
      <c r="D2172"/>
      <c r="E2172"/>
      <c r="F2172"/>
      <c r="G2172" s="277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</row>
    <row r="2173" spans="2:37" x14ac:dyDescent="0.25">
      <c r="B2173"/>
      <c r="C2173"/>
      <c r="D2173"/>
      <c r="E2173"/>
      <c r="F2173"/>
      <c r="G2173" s="277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</row>
    <row r="2174" spans="2:37" x14ac:dyDescent="0.25">
      <c r="B2174"/>
      <c r="C2174"/>
      <c r="D2174"/>
      <c r="E2174"/>
      <c r="F2174"/>
      <c r="G2174" s="277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</row>
    <row r="2175" spans="2:37" x14ac:dyDescent="0.25">
      <c r="B2175"/>
      <c r="C2175"/>
      <c r="D2175"/>
      <c r="E2175"/>
      <c r="F2175"/>
      <c r="G2175" s="277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</row>
    <row r="2176" spans="2:37" x14ac:dyDescent="0.25">
      <c r="B2176"/>
      <c r="C2176"/>
      <c r="D2176"/>
      <c r="E2176"/>
      <c r="F2176"/>
      <c r="G2176" s="277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</row>
    <row r="2177" spans="2:37" x14ac:dyDescent="0.25">
      <c r="B2177"/>
      <c r="C2177"/>
      <c r="D2177"/>
      <c r="E2177"/>
      <c r="F2177"/>
      <c r="G2177" s="2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</row>
    <row r="2178" spans="2:37" x14ac:dyDescent="0.25">
      <c r="B2178"/>
      <c r="C2178"/>
      <c r="D2178"/>
      <c r="E2178"/>
      <c r="F2178"/>
      <c r="G2178" s="277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</row>
    <row r="2179" spans="2:37" x14ac:dyDescent="0.25">
      <c r="B2179"/>
      <c r="C2179"/>
      <c r="D2179"/>
      <c r="E2179"/>
      <c r="F2179"/>
      <c r="G2179" s="277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</row>
    <row r="2180" spans="2:37" x14ac:dyDescent="0.25">
      <c r="B2180"/>
      <c r="C2180"/>
      <c r="D2180"/>
      <c r="E2180"/>
      <c r="F2180"/>
      <c r="G2180" s="277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</row>
    <row r="2181" spans="2:37" x14ac:dyDescent="0.25">
      <c r="B2181"/>
      <c r="C2181"/>
      <c r="D2181"/>
      <c r="E2181"/>
      <c r="F2181"/>
      <c r="G2181" s="277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</row>
    <row r="2182" spans="2:37" x14ac:dyDescent="0.25">
      <c r="B2182"/>
      <c r="C2182"/>
      <c r="D2182"/>
      <c r="E2182"/>
      <c r="F2182"/>
      <c r="G2182" s="277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</row>
    <row r="2183" spans="2:37" x14ac:dyDescent="0.25">
      <c r="B2183"/>
      <c r="C2183"/>
      <c r="D2183"/>
      <c r="E2183"/>
      <c r="F2183"/>
      <c r="G2183" s="277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</row>
    <row r="2184" spans="2:37" x14ac:dyDescent="0.25">
      <c r="B2184"/>
      <c r="C2184"/>
      <c r="D2184"/>
      <c r="E2184"/>
      <c r="F2184"/>
      <c r="G2184" s="277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</row>
    <row r="2185" spans="2:37" x14ac:dyDescent="0.25">
      <c r="B2185"/>
      <c r="C2185"/>
      <c r="D2185"/>
      <c r="E2185"/>
      <c r="F2185"/>
      <c r="G2185" s="277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</row>
    <row r="2186" spans="2:37" x14ac:dyDescent="0.25">
      <c r="B2186"/>
      <c r="C2186"/>
      <c r="D2186"/>
      <c r="E2186"/>
      <c r="F2186"/>
      <c r="G2186" s="277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</row>
    <row r="2187" spans="2:37" x14ac:dyDescent="0.25">
      <c r="B2187"/>
      <c r="C2187"/>
      <c r="D2187"/>
      <c r="E2187"/>
      <c r="F2187"/>
      <c r="G2187" s="27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</row>
    <row r="2188" spans="2:37" x14ac:dyDescent="0.25">
      <c r="B2188"/>
      <c r="C2188"/>
      <c r="D2188"/>
      <c r="E2188"/>
      <c r="F2188"/>
      <c r="G2188" s="277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</row>
    <row r="2189" spans="2:37" x14ac:dyDescent="0.25">
      <c r="B2189"/>
      <c r="C2189"/>
      <c r="D2189"/>
      <c r="E2189"/>
      <c r="F2189"/>
      <c r="G2189" s="277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</row>
    <row r="2190" spans="2:37" x14ac:dyDescent="0.25">
      <c r="B2190"/>
      <c r="C2190"/>
      <c r="D2190"/>
      <c r="E2190"/>
      <c r="F2190"/>
      <c r="G2190" s="277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</row>
    <row r="2191" spans="2:37" x14ac:dyDescent="0.25">
      <c r="B2191"/>
      <c r="C2191"/>
      <c r="D2191"/>
      <c r="E2191"/>
      <c r="F2191"/>
      <c r="G2191" s="277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</row>
    <row r="2192" spans="2:37" x14ac:dyDescent="0.25">
      <c r="B2192"/>
      <c r="C2192"/>
      <c r="D2192"/>
      <c r="E2192"/>
      <c r="F2192"/>
      <c r="G2192" s="277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</row>
    <row r="2193" spans="2:37" x14ac:dyDescent="0.25">
      <c r="B2193"/>
      <c r="C2193"/>
      <c r="D2193"/>
      <c r="E2193"/>
      <c r="F2193"/>
      <c r="G2193" s="277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</row>
    <row r="2194" spans="2:37" x14ac:dyDescent="0.25">
      <c r="B2194"/>
      <c r="C2194"/>
      <c r="D2194"/>
      <c r="E2194"/>
      <c r="F2194"/>
      <c r="G2194" s="277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</row>
    <row r="2195" spans="2:37" x14ac:dyDescent="0.25">
      <c r="B2195"/>
      <c r="C2195"/>
      <c r="D2195"/>
      <c r="E2195"/>
      <c r="F2195"/>
      <c r="G2195" s="277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</row>
    <row r="2196" spans="2:37" x14ac:dyDescent="0.25">
      <c r="B2196"/>
      <c r="C2196"/>
      <c r="D2196"/>
      <c r="E2196"/>
      <c r="F2196"/>
      <c r="G2196" s="277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</row>
    <row r="2197" spans="2:37" x14ac:dyDescent="0.25">
      <c r="B2197"/>
      <c r="C2197"/>
      <c r="D2197"/>
      <c r="E2197"/>
      <c r="F2197"/>
      <c r="G2197" s="27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</row>
    <row r="2198" spans="2:37" x14ac:dyDescent="0.25">
      <c r="B2198"/>
      <c r="C2198"/>
      <c r="D2198"/>
      <c r="E2198"/>
      <c r="F2198"/>
      <c r="G2198" s="277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</row>
    <row r="2199" spans="2:37" x14ac:dyDescent="0.25">
      <c r="B2199"/>
      <c r="C2199"/>
      <c r="D2199"/>
      <c r="E2199"/>
      <c r="F2199"/>
      <c r="G2199" s="277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</row>
    <row r="2200" spans="2:37" x14ac:dyDescent="0.25">
      <c r="B2200"/>
      <c r="C2200"/>
      <c r="D2200"/>
      <c r="E2200"/>
      <c r="F2200"/>
      <c r="G2200" s="277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</row>
    <row r="2201" spans="2:37" x14ac:dyDescent="0.25">
      <c r="B2201"/>
      <c r="C2201"/>
      <c r="D2201"/>
      <c r="E2201"/>
      <c r="F2201"/>
      <c r="G2201" s="277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</row>
    <row r="2202" spans="2:37" x14ac:dyDescent="0.25">
      <c r="B2202"/>
      <c r="C2202"/>
      <c r="D2202"/>
      <c r="E2202"/>
      <c r="F2202"/>
      <c r="G2202" s="277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</row>
    <row r="2203" spans="2:37" x14ac:dyDescent="0.25">
      <c r="B2203"/>
      <c r="C2203"/>
      <c r="D2203"/>
      <c r="E2203"/>
      <c r="F2203"/>
      <c r="G2203" s="277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</row>
    <row r="2204" spans="2:37" x14ac:dyDescent="0.25">
      <c r="B2204"/>
      <c r="C2204"/>
      <c r="D2204"/>
      <c r="E2204"/>
      <c r="F2204"/>
      <c r="G2204" s="277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</row>
    <row r="2205" spans="2:37" x14ac:dyDescent="0.25">
      <c r="B2205"/>
      <c r="C2205"/>
      <c r="D2205"/>
      <c r="E2205"/>
      <c r="F2205"/>
      <c r="G2205" s="277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</row>
    <row r="2206" spans="2:37" x14ac:dyDescent="0.25">
      <c r="B2206"/>
      <c r="C2206"/>
      <c r="D2206"/>
      <c r="E2206"/>
      <c r="F2206"/>
      <c r="G2206" s="277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</row>
    <row r="2207" spans="2:37" x14ac:dyDescent="0.25">
      <c r="B2207"/>
      <c r="C2207"/>
      <c r="D2207"/>
      <c r="E2207"/>
      <c r="F2207"/>
      <c r="G2207" s="27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</row>
    <row r="2208" spans="2:37" x14ac:dyDescent="0.25">
      <c r="B2208"/>
      <c r="C2208"/>
      <c r="D2208"/>
      <c r="E2208"/>
      <c r="F2208"/>
      <c r="G2208" s="277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</row>
    <row r="2209" spans="2:37" x14ac:dyDescent="0.25">
      <c r="B2209"/>
      <c r="C2209"/>
      <c r="D2209"/>
      <c r="E2209"/>
      <c r="F2209"/>
      <c r="G2209" s="277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</row>
    <row r="2210" spans="2:37" x14ac:dyDescent="0.25">
      <c r="B2210"/>
      <c r="C2210"/>
      <c r="D2210"/>
      <c r="E2210"/>
      <c r="F2210"/>
      <c r="G2210" s="277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</row>
    <row r="2211" spans="2:37" x14ac:dyDescent="0.25">
      <c r="B2211"/>
      <c r="C2211"/>
      <c r="D2211"/>
      <c r="E2211"/>
      <c r="F2211"/>
      <c r="G2211" s="277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</row>
    <row r="2212" spans="2:37" x14ac:dyDescent="0.25">
      <c r="B2212"/>
      <c r="C2212"/>
      <c r="D2212"/>
      <c r="E2212"/>
      <c r="F2212"/>
      <c r="G2212" s="277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</row>
    <row r="2213" spans="2:37" x14ac:dyDescent="0.25">
      <c r="B2213"/>
      <c r="C2213"/>
      <c r="D2213"/>
      <c r="E2213"/>
      <c r="F2213"/>
      <c r="G2213" s="277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</row>
    <row r="2214" spans="2:37" x14ac:dyDescent="0.25">
      <c r="B2214"/>
      <c r="C2214"/>
      <c r="D2214"/>
      <c r="E2214"/>
      <c r="F2214"/>
      <c r="G2214" s="277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</row>
    <row r="2215" spans="2:37" x14ac:dyDescent="0.25">
      <c r="B2215"/>
      <c r="C2215"/>
      <c r="D2215"/>
      <c r="E2215"/>
      <c r="F2215"/>
      <c r="G2215" s="277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</row>
    <row r="2216" spans="2:37" x14ac:dyDescent="0.25">
      <c r="B2216"/>
      <c r="C2216"/>
      <c r="D2216"/>
      <c r="E2216"/>
      <c r="F2216"/>
      <c r="G2216" s="277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</row>
    <row r="2217" spans="2:37" x14ac:dyDescent="0.25">
      <c r="B2217"/>
      <c r="C2217"/>
      <c r="D2217"/>
      <c r="E2217"/>
      <c r="F2217"/>
      <c r="G2217" s="27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</row>
    <row r="2218" spans="2:37" x14ac:dyDescent="0.25">
      <c r="B2218"/>
      <c r="C2218"/>
      <c r="D2218"/>
      <c r="E2218"/>
      <c r="F2218"/>
      <c r="G2218" s="277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</row>
    <row r="2219" spans="2:37" x14ac:dyDescent="0.25">
      <c r="B2219"/>
      <c r="C2219"/>
      <c r="D2219"/>
      <c r="E2219"/>
      <c r="F2219"/>
      <c r="G2219" s="277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</row>
    <row r="2220" spans="2:37" x14ac:dyDescent="0.25">
      <c r="B2220"/>
      <c r="C2220"/>
      <c r="D2220"/>
      <c r="E2220"/>
      <c r="F2220"/>
      <c r="G2220" s="277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</row>
    <row r="2221" spans="2:37" x14ac:dyDescent="0.25">
      <c r="B2221"/>
      <c r="C2221"/>
      <c r="D2221"/>
      <c r="E2221"/>
      <c r="F2221"/>
      <c r="G2221" s="277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</row>
    <row r="2222" spans="2:37" x14ac:dyDescent="0.25">
      <c r="B2222"/>
      <c r="C2222"/>
      <c r="D2222"/>
      <c r="E2222"/>
      <c r="F2222"/>
      <c r="G2222" s="277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</row>
    <row r="2223" spans="2:37" x14ac:dyDescent="0.25">
      <c r="B2223"/>
      <c r="C2223"/>
      <c r="D2223"/>
      <c r="E2223"/>
      <c r="F2223"/>
      <c r="G2223" s="277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</row>
    <row r="2224" spans="2:37" x14ac:dyDescent="0.25">
      <c r="B2224"/>
      <c r="C2224"/>
      <c r="D2224"/>
      <c r="E2224"/>
      <c r="F2224"/>
      <c r="G2224" s="277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</row>
    <row r="2225" spans="2:37" x14ac:dyDescent="0.25">
      <c r="B2225"/>
      <c r="C2225"/>
      <c r="D2225"/>
      <c r="E2225"/>
      <c r="F2225"/>
      <c r="G2225" s="277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</row>
    <row r="2226" spans="2:37" x14ac:dyDescent="0.25">
      <c r="B2226"/>
      <c r="C2226"/>
      <c r="D2226"/>
      <c r="E2226"/>
      <c r="F2226"/>
      <c r="G2226" s="277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</row>
    <row r="2227" spans="2:37" x14ac:dyDescent="0.25">
      <c r="B2227"/>
      <c r="C2227"/>
      <c r="D2227"/>
      <c r="E2227"/>
      <c r="F2227"/>
      <c r="G2227" s="27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</row>
    <row r="2228" spans="2:37" x14ac:dyDescent="0.25">
      <c r="B2228"/>
      <c r="C2228"/>
      <c r="D2228"/>
      <c r="E2228"/>
      <c r="F2228"/>
      <c r="G2228" s="277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</row>
    <row r="2229" spans="2:37" x14ac:dyDescent="0.25">
      <c r="B2229"/>
      <c r="C2229"/>
      <c r="D2229"/>
      <c r="E2229"/>
      <c r="F2229"/>
      <c r="G2229" s="277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</row>
    <row r="2230" spans="2:37" x14ac:dyDescent="0.25">
      <c r="B2230"/>
      <c r="C2230"/>
      <c r="D2230"/>
      <c r="E2230"/>
      <c r="F2230"/>
      <c r="G2230" s="277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</row>
    <row r="2231" spans="2:37" x14ac:dyDescent="0.25">
      <c r="B2231"/>
      <c r="C2231"/>
      <c r="D2231"/>
      <c r="E2231"/>
      <c r="F2231"/>
      <c r="G2231" s="277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</row>
    <row r="2232" spans="2:37" x14ac:dyDescent="0.25">
      <c r="B2232"/>
      <c r="C2232"/>
      <c r="D2232"/>
      <c r="E2232"/>
      <c r="F2232"/>
      <c r="G2232" s="277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</row>
    <row r="2233" spans="2:37" x14ac:dyDescent="0.25">
      <c r="B2233"/>
      <c r="C2233"/>
      <c r="D2233"/>
      <c r="E2233"/>
      <c r="F2233"/>
      <c r="G2233" s="277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</row>
    <row r="2234" spans="2:37" x14ac:dyDescent="0.25">
      <c r="B2234"/>
      <c r="C2234"/>
      <c r="D2234"/>
      <c r="E2234"/>
      <c r="F2234"/>
      <c r="G2234" s="277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</row>
    <row r="2235" spans="2:37" x14ac:dyDescent="0.25">
      <c r="B2235"/>
      <c r="C2235"/>
      <c r="D2235"/>
      <c r="E2235"/>
      <c r="F2235"/>
      <c r="G2235" s="277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</row>
    <row r="2236" spans="2:37" x14ac:dyDescent="0.25">
      <c r="B2236"/>
      <c r="C2236"/>
      <c r="D2236"/>
      <c r="E2236"/>
      <c r="F2236"/>
      <c r="G2236" s="277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</row>
    <row r="2237" spans="2:37" x14ac:dyDescent="0.25">
      <c r="B2237"/>
      <c r="C2237"/>
      <c r="D2237"/>
      <c r="E2237"/>
      <c r="F2237"/>
      <c r="G2237" s="27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</row>
    <row r="2238" spans="2:37" x14ac:dyDescent="0.25">
      <c r="B2238"/>
      <c r="C2238"/>
      <c r="D2238"/>
      <c r="E2238"/>
      <c r="F2238"/>
      <c r="G2238" s="277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</row>
    <row r="2239" spans="2:37" x14ac:dyDescent="0.25">
      <c r="B2239"/>
      <c r="C2239"/>
      <c r="D2239"/>
      <c r="E2239"/>
      <c r="F2239"/>
      <c r="G2239" s="277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</row>
    <row r="2240" spans="2:37" x14ac:dyDescent="0.25">
      <c r="B2240"/>
      <c r="C2240"/>
      <c r="D2240"/>
      <c r="E2240"/>
      <c r="F2240"/>
      <c r="G2240" s="277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</row>
    <row r="2241" spans="2:37" x14ac:dyDescent="0.25">
      <c r="B2241"/>
      <c r="C2241"/>
      <c r="D2241"/>
      <c r="E2241"/>
      <c r="F2241"/>
      <c r="G2241" s="277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</row>
    <row r="2242" spans="2:37" x14ac:dyDescent="0.25">
      <c r="B2242"/>
      <c r="C2242"/>
      <c r="D2242"/>
      <c r="E2242"/>
      <c r="F2242"/>
      <c r="G2242" s="277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</row>
    <row r="2243" spans="2:37" x14ac:dyDescent="0.25">
      <c r="B2243"/>
      <c r="C2243"/>
      <c r="D2243"/>
      <c r="E2243"/>
      <c r="F2243"/>
      <c r="G2243" s="277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</row>
    <row r="2244" spans="2:37" x14ac:dyDescent="0.25">
      <c r="B2244"/>
      <c r="C2244"/>
      <c r="D2244"/>
      <c r="E2244"/>
      <c r="F2244"/>
      <c r="G2244" s="277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</row>
    <row r="2245" spans="2:37" x14ac:dyDescent="0.25">
      <c r="B2245"/>
      <c r="C2245"/>
      <c r="D2245"/>
      <c r="E2245"/>
      <c r="F2245"/>
      <c r="G2245" s="277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</row>
    <row r="2246" spans="2:37" x14ac:dyDescent="0.25">
      <c r="B2246"/>
      <c r="C2246"/>
      <c r="D2246"/>
      <c r="E2246"/>
      <c r="F2246"/>
      <c r="G2246" s="277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</row>
    <row r="2247" spans="2:37" x14ac:dyDescent="0.25">
      <c r="B2247"/>
      <c r="C2247"/>
      <c r="D2247"/>
      <c r="E2247"/>
      <c r="F2247"/>
      <c r="G2247" s="27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</row>
    <row r="2248" spans="2:37" x14ac:dyDescent="0.25">
      <c r="B2248"/>
      <c r="C2248"/>
      <c r="D2248"/>
      <c r="E2248"/>
      <c r="F2248"/>
      <c r="G2248" s="277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</row>
    <row r="2249" spans="2:37" x14ac:dyDescent="0.25">
      <c r="B2249"/>
      <c r="C2249"/>
      <c r="D2249"/>
      <c r="E2249"/>
      <c r="F2249"/>
      <c r="G2249" s="277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</row>
    <row r="2250" spans="2:37" x14ac:dyDescent="0.25">
      <c r="B2250"/>
      <c r="C2250"/>
      <c r="D2250"/>
      <c r="E2250"/>
      <c r="F2250"/>
      <c r="G2250" s="277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</row>
    <row r="2251" spans="2:37" x14ac:dyDescent="0.25">
      <c r="B2251"/>
      <c r="C2251"/>
      <c r="D2251"/>
      <c r="E2251"/>
      <c r="F2251"/>
      <c r="G2251" s="277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</row>
    <row r="2252" spans="2:37" x14ac:dyDescent="0.25">
      <c r="B2252"/>
      <c r="C2252"/>
      <c r="D2252"/>
      <c r="E2252"/>
      <c r="F2252"/>
      <c r="G2252" s="277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</row>
    <row r="2253" spans="2:37" x14ac:dyDescent="0.25">
      <c r="B2253"/>
      <c r="C2253"/>
      <c r="D2253"/>
      <c r="E2253"/>
      <c r="F2253"/>
      <c r="G2253" s="277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</row>
    <row r="2254" spans="2:37" x14ac:dyDescent="0.25">
      <c r="B2254"/>
      <c r="C2254"/>
      <c r="D2254"/>
      <c r="E2254"/>
      <c r="F2254"/>
      <c r="G2254" s="277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</row>
    <row r="2255" spans="2:37" x14ac:dyDescent="0.25">
      <c r="B2255"/>
      <c r="C2255"/>
      <c r="D2255"/>
      <c r="E2255"/>
      <c r="F2255"/>
      <c r="G2255" s="277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</row>
    <row r="2256" spans="2:37" x14ac:dyDescent="0.25">
      <c r="B2256"/>
      <c r="C2256"/>
      <c r="D2256"/>
      <c r="E2256"/>
      <c r="F2256"/>
      <c r="G2256" s="277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</row>
    <row r="2257" spans="2:37" x14ac:dyDescent="0.25">
      <c r="B2257"/>
      <c r="C2257"/>
      <c r="D2257"/>
      <c r="E2257"/>
      <c r="F2257"/>
      <c r="G2257" s="27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</row>
    <row r="2258" spans="2:37" x14ac:dyDescent="0.25">
      <c r="B2258"/>
      <c r="C2258"/>
      <c r="D2258"/>
      <c r="E2258"/>
      <c r="F2258"/>
      <c r="G2258" s="277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</row>
    <row r="2259" spans="2:37" x14ac:dyDescent="0.25">
      <c r="B2259"/>
      <c r="C2259"/>
      <c r="D2259"/>
      <c r="E2259"/>
      <c r="F2259"/>
      <c r="G2259" s="277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</row>
    <row r="2260" spans="2:37" x14ac:dyDescent="0.25">
      <c r="B2260"/>
      <c r="C2260"/>
      <c r="D2260"/>
      <c r="E2260"/>
      <c r="F2260"/>
      <c r="G2260" s="277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</row>
    <row r="2261" spans="2:37" x14ac:dyDescent="0.25">
      <c r="B2261"/>
      <c r="C2261"/>
      <c r="D2261"/>
      <c r="E2261"/>
      <c r="F2261"/>
      <c r="G2261" s="277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</row>
    <row r="2262" spans="2:37" x14ac:dyDescent="0.25">
      <c r="B2262"/>
      <c r="C2262"/>
      <c r="D2262"/>
      <c r="E2262"/>
      <c r="F2262"/>
      <c r="G2262" s="277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</row>
    <row r="2263" spans="2:37" x14ac:dyDescent="0.25">
      <c r="B2263"/>
      <c r="C2263"/>
      <c r="D2263"/>
      <c r="E2263"/>
      <c r="F2263"/>
      <c r="G2263" s="277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</row>
    <row r="2264" spans="2:37" x14ac:dyDescent="0.25">
      <c r="B2264"/>
      <c r="C2264"/>
      <c r="D2264"/>
      <c r="E2264"/>
      <c r="F2264"/>
      <c r="G2264" s="277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</row>
    <row r="2265" spans="2:37" x14ac:dyDescent="0.25">
      <c r="B2265"/>
      <c r="C2265"/>
      <c r="D2265"/>
      <c r="E2265"/>
      <c r="F2265"/>
      <c r="G2265" s="277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</row>
    <row r="2266" spans="2:37" x14ac:dyDescent="0.25">
      <c r="B2266"/>
      <c r="C2266"/>
      <c r="D2266"/>
      <c r="E2266"/>
      <c r="F2266"/>
      <c r="G2266" s="277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</row>
    <row r="2267" spans="2:37" x14ac:dyDescent="0.25">
      <c r="B2267"/>
      <c r="C2267"/>
      <c r="D2267"/>
      <c r="E2267"/>
      <c r="F2267"/>
      <c r="G2267" s="27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</row>
    <row r="2268" spans="2:37" x14ac:dyDescent="0.25">
      <c r="B2268"/>
      <c r="C2268"/>
      <c r="D2268"/>
      <c r="E2268"/>
      <c r="F2268"/>
      <c r="G2268" s="277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</row>
    <row r="2269" spans="2:37" x14ac:dyDescent="0.25">
      <c r="B2269"/>
      <c r="C2269"/>
      <c r="D2269"/>
      <c r="E2269"/>
      <c r="F2269"/>
      <c r="G2269" s="277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</row>
    <row r="2270" spans="2:37" x14ac:dyDescent="0.25">
      <c r="B2270"/>
      <c r="C2270"/>
      <c r="D2270"/>
      <c r="E2270"/>
      <c r="F2270"/>
      <c r="G2270" s="277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</row>
    <row r="2271" spans="2:37" x14ac:dyDescent="0.25">
      <c r="B2271"/>
      <c r="C2271"/>
      <c r="D2271"/>
      <c r="E2271"/>
      <c r="F2271"/>
      <c r="G2271" s="277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</row>
    <row r="2272" spans="2:37" x14ac:dyDescent="0.25">
      <c r="B2272"/>
      <c r="C2272"/>
      <c r="D2272"/>
      <c r="E2272"/>
      <c r="F2272"/>
      <c r="G2272" s="277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</row>
    <row r="2273" spans="2:37" x14ac:dyDescent="0.25">
      <c r="B2273"/>
      <c r="C2273"/>
      <c r="D2273"/>
      <c r="E2273"/>
      <c r="F2273"/>
      <c r="G2273" s="277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</row>
    <row r="2274" spans="2:37" x14ac:dyDescent="0.25">
      <c r="B2274"/>
      <c r="C2274"/>
      <c r="D2274"/>
      <c r="E2274"/>
      <c r="F2274"/>
      <c r="G2274" s="277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</row>
    <row r="2275" spans="2:37" x14ac:dyDescent="0.25">
      <c r="B2275"/>
      <c r="C2275"/>
      <c r="D2275"/>
      <c r="E2275"/>
      <c r="F2275"/>
      <c r="G2275" s="277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</row>
    <row r="2276" spans="2:37" x14ac:dyDescent="0.25">
      <c r="B2276"/>
      <c r="C2276"/>
      <c r="D2276"/>
      <c r="E2276"/>
      <c r="F2276"/>
      <c r="G2276" s="277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</row>
    <row r="2277" spans="2:37" x14ac:dyDescent="0.25">
      <c r="B2277"/>
      <c r="C2277"/>
      <c r="D2277"/>
      <c r="E2277"/>
      <c r="F2277"/>
      <c r="G2277" s="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</row>
    <row r="2278" spans="2:37" x14ac:dyDescent="0.25">
      <c r="B2278"/>
      <c r="C2278"/>
      <c r="D2278"/>
      <c r="E2278"/>
      <c r="F2278"/>
      <c r="G2278" s="277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</row>
    <row r="2279" spans="2:37" x14ac:dyDescent="0.25">
      <c r="B2279"/>
      <c r="C2279"/>
      <c r="D2279"/>
      <c r="E2279"/>
      <c r="F2279"/>
      <c r="G2279" s="277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</row>
    <row r="2280" spans="2:37" x14ac:dyDescent="0.25">
      <c r="B2280"/>
      <c r="C2280"/>
      <c r="D2280"/>
      <c r="E2280"/>
      <c r="F2280"/>
      <c r="G2280" s="277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</row>
    <row r="2281" spans="2:37" x14ac:dyDescent="0.25">
      <c r="B2281"/>
      <c r="C2281"/>
      <c r="D2281"/>
      <c r="E2281"/>
      <c r="F2281"/>
      <c r="G2281" s="277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</row>
    <row r="2282" spans="2:37" x14ac:dyDescent="0.25">
      <c r="B2282"/>
      <c r="C2282"/>
      <c r="D2282"/>
      <c r="E2282"/>
      <c r="F2282"/>
      <c r="G2282" s="277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</row>
    <row r="2283" spans="2:37" x14ac:dyDescent="0.25">
      <c r="B2283"/>
      <c r="C2283"/>
      <c r="D2283"/>
      <c r="E2283"/>
      <c r="F2283"/>
      <c r="G2283" s="277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</row>
    <row r="2284" spans="2:37" x14ac:dyDescent="0.25">
      <c r="B2284"/>
      <c r="C2284"/>
      <c r="D2284"/>
      <c r="E2284"/>
      <c r="F2284"/>
      <c r="G2284" s="277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</row>
    <row r="2285" spans="2:37" x14ac:dyDescent="0.25">
      <c r="B2285"/>
      <c r="C2285"/>
      <c r="D2285"/>
      <c r="E2285"/>
      <c r="F2285"/>
      <c r="G2285" s="277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</row>
    <row r="2286" spans="2:37" x14ac:dyDescent="0.25">
      <c r="B2286"/>
      <c r="C2286"/>
      <c r="D2286"/>
      <c r="E2286"/>
      <c r="F2286"/>
      <c r="G2286" s="277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</row>
    <row r="2287" spans="2:37" x14ac:dyDescent="0.25">
      <c r="B2287"/>
      <c r="C2287"/>
      <c r="D2287"/>
      <c r="E2287"/>
      <c r="F2287"/>
      <c r="G2287" s="27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</row>
    <row r="2288" spans="2:37" x14ac:dyDescent="0.25">
      <c r="B2288"/>
      <c r="C2288"/>
      <c r="D2288"/>
      <c r="E2288"/>
      <c r="F2288"/>
      <c r="G2288" s="277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</row>
    <row r="2289" spans="2:37" x14ac:dyDescent="0.25">
      <c r="B2289"/>
      <c r="C2289"/>
      <c r="D2289"/>
      <c r="E2289"/>
      <c r="F2289"/>
      <c r="G2289" s="277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</row>
    <row r="2290" spans="2:37" x14ac:dyDescent="0.25">
      <c r="B2290"/>
      <c r="C2290"/>
      <c r="D2290"/>
      <c r="E2290"/>
      <c r="F2290"/>
      <c r="G2290" s="277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</row>
    <row r="2291" spans="2:37" x14ac:dyDescent="0.25">
      <c r="B2291"/>
      <c r="C2291"/>
      <c r="D2291"/>
      <c r="E2291"/>
      <c r="F2291"/>
      <c r="G2291" s="277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</row>
    <row r="2292" spans="2:37" x14ac:dyDescent="0.25">
      <c r="B2292"/>
      <c r="C2292"/>
      <c r="D2292"/>
      <c r="E2292"/>
      <c r="F2292"/>
      <c r="G2292" s="277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</row>
    <row r="2293" spans="2:37" x14ac:dyDescent="0.25">
      <c r="B2293"/>
      <c r="C2293"/>
      <c r="D2293"/>
      <c r="E2293"/>
      <c r="F2293"/>
      <c r="G2293" s="277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</row>
    <row r="2294" spans="2:37" x14ac:dyDescent="0.25">
      <c r="B2294"/>
      <c r="C2294"/>
      <c r="D2294"/>
      <c r="E2294"/>
      <c r="F2294"/>
      <c r="G2294" s="277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</row>
    <row r="2295" spans="2:37" x14ac:dyDescent="0.25">
      <c r="B2295"/>
      <c r="C2295"/>
      <c r="D2295"/>
      <c r="E2295"/>
      <c r="F2295"/>
      <c r="G2295" s="277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</row>
    <row r="2296" spans="2:37" x14ac:dyDescent="0.25">
      <c r="B2296"/>
      <c r="C2296"/>
      <c r="D2296"/>
      <c r="E2296"/>
      <c r="F2296"/>
      <c r="G2296" s="277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</row>
    <row r="2297" spans="2:37" x14ac:dyDescent="0.25">
      <c r="B2297"/>
      <c r="C2297"/>
      <c r="D2297"/>
      <c r="E2297"/>
      <c r="F2297"/>
      <c r="G2297" s="27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</row>
    <row r="2298" spans="2:37" x14ac:dyDescent="0.25">
      <c r="B2298"/>
      <c r="C2298"/>
      <c r="D2298"/>
      <c r="E2298"/>
      <c r="F2298"/>
      <c r="G2298" s="277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</row>
    <row r="2299" spans="2:37" x14ac:dyDescent="0.25">
      <c r="B2299"/>
      <c r="C2299"/>
      <c r="D2299"/>
      <c r="E2299"/>
      <c r="F2299"/>
      <c r="G2299" s="277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</row>
    <row r="2300" spans="2:37" x14ac:dyDescent="0.25">
      <c r="B2300"/>
      <c r="C2300"/>
      <c r="D2300"/>
      <c r="E2300"/>
      <c r="F2300"/>
      <c r="G2300" s="277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</row>
    <row r="2301" spans="2:37" x14ac:dyDescent="0.25">
      <c r="B2301"/>
      <c r="C2301"/>
      <c r="D2301"/>
      <c r="E2301"/>
      <c r="F2301"/>
      <c r="G2301" s="277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</row>
    <row r="2302" spans="2:37" x14ac:dyDescent="0.25">
      <c r="B2302"/>
      <c r="C2302"/>
      <c r="D2302"/>
      <c r="E2302"/>
      <c r="F2302"/>
      <c r="G2302" s="277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</row>
    <row r="2303" spans="2:37" x14ac:dyDescent="0.25">
      <c r="B2303"/>
      <c r="C2303"/>
      <c r="D2303"/>
      <c r="E2303"/>
      <c r="F2303"/>
      <c r="G2303" s="277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</row>
    <row r="2304" spans="2:37" x14ac:dyDescent="0.25">
      <c r="B2304"/>
      <c r="C2304"/>
      <c r="D2304"/>
      <c r="E2304"/>
      <c r="F2304"/>
      <c r="G2304" s="277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</row>
    <row r="2305" spans="2:37" x14ac:dyDescent="0.25">
      <c r="B2305"/>
      <c r="C2305"/>
      <c r="D2305"/>
      <c r="E2305"/>
      <c r="F2305"/>
      <c r="G2305" s="277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</row>
    <row r="2306" spans="2:37" x14ac:dyDescent="0.25">
      <c r="B2306"/>
      <c r="C2306"/>
      <c r="D2306"/>
      <c r="E2306"/>
      <c r="F2306"/>
      <c r="G2306" s="277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</row>
    <row r="2307" spans="2:37" x14ac:dyDescent="0.25">
      <c r="B2307"/>
      <c r="C2307"/>
      <c r="D2307"/>
      <c r="E2307"/>
      <c r="F2307"/>
      <c r="G2307" s="27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</row>
    <row r="2308" spans="2:37" x14ac:dyDescent="0.25">
      <c r="B2308"/>
      <c r="C2308"/>
      <c r="D2308"/>
      <c r="E2308"/>
      <c r="F2308"/>
      <c r="G2308" s="277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</row>
    <row r="2309" spans="2:37" x14ac:dyDescent="0.25">
      <c r="B2309"/>
      <c r="C2309"/>
      <c r="D2309"/>
      <c r="E2309"/>
      <c r="F2309"/>
      <c r="G2309" s="277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</row>
    <row r="2310" spans="2:37" x14ac:dyDescent="0.25">
      <c r="B2310"/>
      <c r="C2310"/>
      <c r="D2310"/>
      <c r="E2310"/>
      <c r="F2310"/>
      <c r="G2310" s="277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</row>
    <row r="2311" spans="2:37" x14ac:dyDescent="0.25">
      <c r="B2311"/>
      <c r="C2311"/>
      <c r="D2311"/>
      <c r="E2311"/>
      <c r="F2311"/>
      <c r="G2311" s="277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</row>
    <row r="2312" spans="2:37" x14ac:dyDescent="0.25">
      <c r="B2312"/>
      <c r="C2312"/>
      <c r="D2312"/>
      <c r="E2312"/>
      <c r="F2312"/>
      <c r="G2312" s="277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</row>
    <row r="2313" spans="2:37" x14ac:dyDescent="0.25">
      <c r="B2313"/>
      <c r="C2313"/>
      <c r="D2313"/>
      <c r="E2313"/>
      <c r="F2313"/>
      <c r="G2313" s="277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</row>
    <row r="2314" spans="2:37" x14ac:dyDescent="0.25">
      <c r="B2314"/>
      <c r="C2314"/>
      <c r="D2314"/>
      <c r="E2314"/>
      <c r="F2314"/>
      <c r="G2314" s="277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</row>
    <row r="2315" spans="2:37" x14ac:dyDescent="0.25">
      <c r="B2315"/>
      <c r="C2315"/>
      <c r="D2315"/>
      <c r="E2315"/>
      <c r="F2315"/>
      <c r="G2315" s="277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</row>
    <row r="2316" spans="2:37" x14ac:dyDescent="0.25">
      <c r="B2316"/>
      <c r="C2316"/>
      <c r="D2316"/>
      <c r="E2316"/>
      <c r="F2316"/>
      <c r="G2316" s="277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</row>
    <row r="2317" spans="2:37" x14ac:dyDescent="0.25">
      <c r="B2317"/>
      <c r="C2317"/>
      <c r="D2317"/>
      <c r="E2317"/>
      <c r="F2317"/>
      <c r="G2317" s="27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</row>
    <row r="2318" spans="2:37" x14ac:dyDescent="0.25">
      <c r="B2318"/>
      <c r="C2318"/>
      <c r="D2318"/>
      <c r="E2318"/>
      <c r="F2318"/>
      <c r="G2318" s="277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</row>
    <row r="2319" spans="2:37" x14ac:dyDescent="0.25">
      <c r="B2319"/>
      <c r="C2319"/>
      <c r="D2319"/>
      <c r="E2319"/>
      <c r="F2319"/>
      <c r="G2319" s="277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</row>
    <row r="2320" spans="2:37" x14ac:dyDescent="0.25">
      <c r="B2320"/>
      <c r="C2320"/>
      <c r="D2320"/>
      <c r="E2320"/>
      <c r="F2320"/>
      <c r="G2320" s="277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</row>
    <row r="2321" spans="2:37" x14ac:dyDescent="0.25">
      <c r="B2321"/>
      <c r="C2321"/>
      <c r="D2321"/>
      <c r="E2321"/>
      <c r="F2321"/>
      <c r="G2321" s="277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</row>
    <row r="2322" spans="2:37" x14ac:dyDescent="0.25">
      <c r="B2322"/>
      <c r="C2322"/>
      <c r="D2322"/>
      <c r="E2322"/>
      <c r="F2322"/>
      <c r="G2322" s="277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</row>
    <row r="2323" spans="2:37" x14ac:dyDescent="0.25">
      <c r="B2323"/>
      <c r="C2323"/>
      <c r="D2323"/>
      <c r="E2323"/>
      <c r="F2323"/>
      <c r="G2323" s="277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</row>
    <row r="2324" spans="2:37" x14ac:dyDescent="0.25">
      <c r="B2324"/>
      <c r="C2324"/>
      <c r="D2324"/>
      <c r="E2324"/>
      <c r="F2324"/>
      <c r="G2324" s="277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</row>
    <row r="2325" spans="2:37" x14ac:dyDescent="0.25">
      <c r="B2325"/>
      <c r="C2325"/>
      <c r="D2325"/>
      <c r="E2325"/>
      <c r="F2325"/>
      <c r="G2325" s="277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</row>
    <row r="2326" spans="2:37" x14ac:dyDescent="0.25">
      <c r="B2326"/>
      <c r="C2326"/>
      <c r="D2326"/>
      <c r="E2326"/>
      <c r="F2326"/>
      <c r="G2326" s="277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</row>
    <row r="2327" spans="2:37" x14ac:dyDescent="0.25">
      <c r="B2327"/>
      <c r="C2327"/>
      <c r="D2327"/>
      <c r="E2327"/>
      <c r="F2327"/>
      <c r="G2327" s="27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</row>
    <row r="2328" spans="2:37" x14ac:dyDescent="0.25">
      <c r="B2328"/>
      <c r="C2328"/>
      <c r="D2328"/>
      <c r="E2328"/>
      <c r="F2328"/>
      <c r="G2328" s="277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</row>
    <row r="2329" spans="2:37" x14ac:dyDescent="0.25">
      <c r="B2329"/>
      <c r="C2329"/>
      <c r="D2329"/>
      <c r="E2329"/>
      <c r="F2329"/>
      <c r="G2329" s="277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</row>
    <row r="2330" spans="2:37" x14ac:dyDescent="0.25">
      <c r="B2330"/>
      <c r="C2330"/>
      <c r="D2330"/>
      <c r="E2330"/>
      <c r="F2330"/>
      <c r="G2330" s="277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</row>
    <row r="2331" spans="2:37" x14ac:dyDescent="0.25">
      <c r="B2331"/>
      <c r="C2331"/>
      <c r="D2331"/>
      <c r="E2331"/>
      <c r="F2331"/>
      <c r="G2331" s="277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</row>
    <row r="2332" spans="2:37" x14ac:dyDescent="0.25">
      <c r="B2332"/>
      <c r="C2332"/>
      <c r="D2332"/>
      <c r="E2332"/>
      <c r="F2332"/>
      <c r="G2332" s="277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</row>
    <row r="2333" spans="2:37" x14ac:dyDescent="0.25">
      <c r="B2333"/>
      <c r="C2333"/>
      <c r="D2333"/>
      <c r="E2333"/>
      <c r="F2333"/>
      <c r="G2333" s="277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</row>
    <row r="2334" spans="2:37" x14ac:dyDescent="0.25">
      <c r="B2334"/>
      <c r="C2334"/>
      <c r="D2334"/>
      <c r="E2334"/>
      <c r="F2334"/>
      <c r="G2334" s="277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</row>
    <row r="2335" spans="2:37" x14ac:dyDescent="0.25">
      <c r="B2335"/>
      <c r="C2335"/>
      <c r="D2335"/>
      <c r="E2335"/>
      <c r="F2335"/>
      <c r="G2335" s="277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</row>
    <row r="2336" spans="2:37" x14ac:dyDescent="0.25">
      <c r="B2336"/>
      <c r="C2336"/>
      <c r="D2336"/>
      <c r="E2336"/>
      <c r="F2336"/>
      <c r="G2336" s="277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</row>
    <row r="2337" spans="2:37" x14ac:dyDescent="0.25">
      <c r="B2337"/>
      <c r="C2337"/>
      <c r="D2337"/>
      <c r="E2337"/>
      <c r="F2337"/>
      <c r="G2337" s="27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</row>
    <row r="2338" spans="2:37" x14ac:dyDescent="0.25">
      <c r="B2338"/>
      <c r="C2338"/>
      <c r="D2338"/>
      <c r="E2338"/>
      <c r="F2338"/>
      <c r="G2338" s="277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</row>
    <row r="2339" spans="2:37" x14ac:dyDescent="0.25">
      <c r="B2339"/>
      <c r="C2339"/>
      <c r="D2339"/>
      <c r="E2339"/>
      <c r="F2339"/>
      <c r="G2339" s="277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</row>
    <row r="2340" spans="2:37" x14ac:dyDescent="0.25">
      <c r="B2340"/>
      <c r="C2340"/>
      <c r="D2340"/>
      <c r="E2340"/>
      <c r="F2340"/>
      <c r="G2340" s="277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</row>
    <row r="2341" spans="2:37" x14ac:dyDescent="0.25">
      <c r="B2341"/>
      <c r="C2341"/>
      <c r="D2341"/>
      <c r="E2341"/>
      <c r="F2341"/>
      <c r="G2341" s="277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</row>
    <row r="2342" spans="2:37" x14ac:dyDescent="0.25">
      <c r="B2342"/>
      <c r="C2342"/>
      <c r="D2342"/>
      <c r="E2342"/>
      <c r="F2342"/>
      <c r="G2342" s="277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</row>
    <row r="2343" spans="2:37" x14ac:dyDescent="0.25">
      <c r="B2343"/>
      <c r="C2343"/>
      <c r="D2343"/>
      <c r="E2343"/>
      <c r="F2343"/>
      <c r="G2343" s="277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</row>
    <row r="2344" spans="2:37" x14ac:dyDescent="0.25">
      <c r="B2344"/>
      <c r="C2344"/>
      <c r="D2344"/>
      <c r="E2344"/>
      <c r="F2344"/>
      <c r="G2344" s="277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</row>
    <row r="2345" spans="2:37" x14ac:dyDescent="0.25">
      <c r="B2345"/>
      <c r="C2345"/>
      <c r="D2345"/>
      <c r="E2345"/>
      <c r="F2345"/>
      <c r="G2345" s="277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</row>
    <row r="2346" spans="2:37" x14ac:dyDescent="0.25">
      <c r="B2346"/>
      <c r="C2346"/>
      <c r="D2346"/>
      <c r="E2346"/>
      <c r="F2346"/>
      <c r="G2346" s="277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</row>
    <row r="2347" spans="2:37" x14ac:dyDescent="0.25">
      <c r="B2347"/>
      <c r="C2347"/>
      <c r="D2347"/>
      <c r="E2347"/>
      <c r="F2347"/>
      <c r="G2347" s="27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</row>
    <row r="2348" spans="2:37" x14ac:dyDescent="0.25">
      <c r="B2348"/>
      <c r="C2348"/>
      <c r="D2348"/>
      <c r="E2348"/>
      <c r="F2348"/>
      <c r="G2348" s="277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</row>
    <row r="2349" spans="2:37" x14ac:dyDescent="0.25">
      <c r="B2349"/>
      <c r="C2349"/>
      <c r="D2349"/>
      <c r="E2349"/>
      <c r="F2349"/>
      <c r="G2349" s="277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</row>
    <row r="2350" spans="2:37" x14ac:dyDescent="0.25">
      <c r="B2350"/>
      <c r="C2350"/>
      <c r="D2350"/>
      <c r="E2350"/>
      <c r="F2350"/>
      <c r="G2350" s="277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</row>
    <row r="2351" spans="2:37" x14ac:dyDescent="0.25">
      <c r="B2351"/>
      <c r="C2351"/>
      <c r="D2351"/>
      <c r="E2351"/>
      <c r="F2351"/>
      <c r="G2351" s="277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</row>
    <row r="2352" spans="2:37" x14ac:dyDescent="0.25">
      <c r="B2352"/>
      <c r="C2352"/>
      <c r="D2352"/>
      <c r="E2352"/>
      <c r="F2352"/>
      <c r="G2352" s="277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</row>
    <row r="2353" spans="2:37" x14ac:dyDescent="0.25">
      <c r="B2353"/>
      <c r="C2353"/>
      <c r="D2353"/>
      <c r="E2353"/>
      <c r="F2353"/>
      <c r="G2353" s="277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</row>
    <row r="2354" spans="2:37" x14ac:dyDescent="0.25">
      <c r="B2354"/>
      <c r="C2354"/>
      <c r="D2354"/>
      <c r="E2354"/>
      <c r="F2354"/>
      <c r="G2354" s="277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</row>
    <row r="2355" spans="2:37" x14ac:dyDescent="0.25">
      <c r="B2355"/>
      <c r="C2355"/>
      <c r="D2355"/>
      <c r="E2355"/>
      <c r="F2355"/>
      <c r="G2355" s="277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</row>
    <row r="2356" spans="2:37" x14ac:dyDescent="0.25">
      <c r="B2356"/>
      <c r="C2356"/>
      <c r="D2356"/>
      <c r="E2356"/>
      <c r="F2356"/>
      <c r="G2356" s="277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</row>
    <row r="2357" spans="2:37" x14ac:dyDescent="0.25">
      <c r="B2357"/>
      <c r="C2357"/>
      <c r="D2357"/>
      <c r="E2357"/>
      <c r="F2357"/>
      <c r="G2357" s="27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</row>
    <row r="2358" spans="2:37" x14ac:dyDescent="0.25">
      <c r="B2358"/>
      <c r="C2358"/>
      <c r="D2358"/>
      <c r="E2358"/>
      <c r="F2358"/>
      <c r="G2358" s="277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</row>
    <row r="2359" spans="2:37" x14ac:dyDescent="0.25">
      <c r="B2359"/>
      <c r="C2359"/>
      <c r="D2359"/>
      <c r="E2359"/>
      <c r="F2359"/>
      <c r="G2359" s="277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</row>
    <row r="2360" spans="2:37" x14ac:dyDescent="0.25">
      <c r="B2360"/>
      <c r="C2360"/>
      <c r="D2360"/>
      <c r="E2360"/>
      <c r="F2360"/>
      <c r="G2360" s="277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</row>
    <row r="2361" spans="2:37" x14ac:dyDescent="0.25">
      <c r="B2361"/>
      <c r="C2361"/>
      <c r="D2361"/>
      <c r="E2361"/>
      <c r="F2361"/>
      <c r="G2361" s="277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</row>
    <row r="2362" spans="2:37" x14ac:dyDescent="0.25">
      <c r="B2362"/>
      <c r="C2362"/>
      <c r="D2362"/>
      <c r="E2362"/>
      <c r="F2362"/>
      <c r="G2362" s="277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</row>
    <row r="2363" spans="2:37" x14ac:dyDescent="0.25">
      <c r="B2363"/>
      <c r="C2363"/>
      <c r="D2363"/>
      <c r="E2363"/>
      <c r="F2363"/>
      <c r="G2363" s="277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</row>
    <row r="2364" spans="2:37" x14ac:dyDescent="0.25">
      <c r="B2364"/>
      <c r="C2364"/>
      <c r="D2364"/>
      <c r="E2364"/>
      <c r="F2364"/>
      <c r="G2364" s="277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</row>
    <row r="2365" spans="2:37" x14ac:dyDescent="0.25">
      <c r="B2365"/>
      <c r="C2365"/>
      <c r="D2365"/>
      <c r="E2365"/>
      <c r="F2365"/>
      <c r="G2365" s="277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</row>
    <row r="2366" spans="2:37" x14ac:dyDescent="0.25">
      <c r="B2366"/>
      <c r="C2366"/>
      <c r="D2366"/>
      <c r="E2366"/>
      <c r="F2366"/>
      <c r="G2366" s="277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</row>
    <row r="2367" spans="2:37" x14ac:dyDescent="0.25">
      <c r="B2367"/>
      <c r="C2367"/>
      <c r="D2367"/>
      <c r="E2367"/>
      <c r="F2367"/>
      <c r="G2367" s="27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</row>
    <row r="2368" spans="2:37" x14ac:dyDescent="0.25">
      <c r="B2368"/>
      <c r="C2368"/>
      <c r="D2368"/>
      <c r="E2368"/>
      <c r="F2368"/>
      <c r="G2368" s="277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</row>
  </sheetData>
  <mergeCells count="43">
    <mergeCell ref="B221:E222"/>
    <mergeCell ref="X6:X7"/>
    <mergeCell ref="Y6:Y7"/>
    <mergeCell ref="AA6:AA7"/>
    <mergeCell ref="AB6:AB7"/>
    <mergeCell ref="AD6:AD7"/>
    <mergeCell ref="AF6:AF7"/>
    <mergeCell ref="AN5:AN7"/>
    <mergeCell ref="K6:K7"/>
    <mergeCell ref="M6:M7"/>
    <mergeCell ref="O6:O7"/>
    <mergeCell ref="P6:P7"/>
    <mergeCell ref="Q6:Q7"/>
    <mergeCell ref="S6:S7"/>
    <mergeCell ref="U6:U7"/>
    <mergeCell ref="V6:V7"/>
    <mergeCell ref="W6:W7"/>
    <mergeCell ref="AC5:AC7"/>
    <mergeCell ref="AE5:AE7"/>
    <mergeCell ref="AH5:AH7"/>
    <mergeCell ref="AI5:AI7"/>
    <mergeCell ref="AK5:AK7"/>
    <mergeCell ref="AL5:AL7"/>
    <mergeCell ref="AG6:AG7"/>
    <mergeCell ref="AJ6:AJ7"/>
    <mergeCell ref="AE4:AL4"/>
    <mergeCell ref="B5:B7"/>
    <mergeCell ref="C5:C7"/>
    <mergeCell ref="D5:D7"/>
    <mergeCell ref="E5:E7"/>
    <mergeCell ref="F5:F7"/>
    <mergeCell ref="H5:H7"/>
    <mergeCell ref="J5:J7"/>
    <mergeCell ref="T5:T7"/>
    <mergeCell ref="Z5:Z7"/>
    <mergeCell ref="C2:F2"/>
    <mergeCell ref="J2:L2"/>
    <mergeCell ref="M2:O2"/>
    <mergeCell ref="P2:R2"/>
    <mergeCell ref="C3:F3"/>
    <mergeCell ref="J3:L3"/>
    <mergeCell ref="M3:O3"/>
    <mergeCell ref="P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ECR</vt:lpstr>
      <vt:lpstr>BOURSES</vt:lpstr>
      <vt:lpstr>AUF</vt:lpstr>
    </vt:vector>
  </TitlesOfParts>
  <Company>M.A.E.E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GRAS Clement</dc:creator>
  <cp:lastModifiedBy>GRAS Clement</cp:lastModifiedBy>
  <dcterms:created xsi:type="dcterms:W3CDTF">2016-08-26T15:27:13Z</dcterms:created>
  <dcterms:modified xsi:type="dcterms:W3CDTF">2016-08-26T15:28:25Z</dcterms:modified>
</cp:coreProperties>
</file>